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20" windowWidth="20115" windowHeight="7740"/>
  </bookViews>
  <sheets>
    <sheet name="ÍNDICE" sheetId="62" r:id="rId1"/>
    <sheet name="1" sheetId="70"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1" sheetId="18" r:id="rId19"/>
    <sheet name="18-2" sheetId="19" r:id="rId20"/>
    <sheet name="19" sheetId="20" r:id="rId21"/>
    <sheet name="20" sheetId="21" r:id="rId22"/>
    <sheet name="21" sheetId="22" r:id="rId23"/>
    <sheet name="22" sheetId="23" r:id="rId24"/>
    <sheet name="23" sheetId="24" r:id="rId25"/>
    <sheet name="24" sheetId="25" r:id="rId26"/>
    <sheet name="25" sheetId="26" r:id="rId27"/>
    <sheet name="26" sheetId="27" r:id="rId28"/>
    <sheet name="27" sheetId="28" r:id="rId29"/>
    <sheet name="28" sheetId="29" r:id="rId30"/>
    <sheet name="29-1" sheetId="30" r:id="rId31"/>
    <sheet name="29-2" sheetId="31" r:id="rId32"/>
    <sheet name="30" sheetId="32" r:id="rId33"/>
    <sheet name="31" sheetId="33" r:id="rId34"/>
    <sheet name="32" sheetId="34" r:id="rId35"/>
    <sheet name="33" sheetId="35" r:id="rId36"/>
    <sheet name="34" sheetId="64" r:id="rId37"/>
    <sheet name="35" sheetId="65" r:id="rId38"/>
    <sheet name="36" sheetId="38" r:id="rId39"/>
    <sheet name="37-1" sheetId="39" r:id="rId40"/>
    <sheet name="37-2" sheetId="40" r:id="rId41"/>
    <sheet name="38-1" sheetId="41" r:id="rId42"/>
    <sheet name="38-2" sheetId="66" r:id="rId43"/>
    <sheet name="39-1" sheetId="43" r:id="rId44"/>
    <sheet name="39-2" sheetId="67" r:id="rId45"/>
    <sheet name="40" sheetId="45" r:id="rId46"/>
    <sheet name="41" sheetId="46" r:id="rId47"/>
    <sheet name="42" sheetId="47" r:id="rId48"/>
    <sheet name="43" sheetId="48" r:id="rId49"/>
    <sheet name="44-1" sheetId="49" r:id="rId50"/>
    <sheet name="44-2" sheetId="50" r:id="rId51"/>
    <sheet name="45" sheetId="51" r:id="rId52"/>
    <sheet name="46" sheetId="52" r:id="rId53"/>
    <sheet name="47" sheetId="53" r:id="rId54"/>
    <sheet name="48" sheetId="54" r:id="rId55"/>
    <sheet name="49" sheetId="55" r:id="rId56"/>
    <sheet name="50" sheetId="68" r:id="rId57"/>
    <sheet name="51" sheetId="57" r:id="rId58"/>
    <sheet name="52" sheetId="58" r:id="rId59"/>
    <sheet name="53" sheetId="59" r:id="rId60"/>
    <sheet name="54" sheetId="60" r:id="rId61"/>
    <sheet name="Abreviaturas" sheetId="63" r:id="rId62"/>
  </sheets>
  <externalReferences>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1">#REF!</definedName>
    <definedName name="_xlnm._FilterDatabase" localSheetId="61">#REF!</definedName>
    <definedName name="_xlnm._FilterDatabase" localSheetId="0">#REF!</definedName>
    <definedName name="_xlnm._FilterDatabase">#REF!</definedName>
    <definedName name="A_impresión_IM" localSheetId="1">[10]FLUJOEERR!$A$364:$AD$487</definedName>
    <definedName name="A_impresión_IM" localSheetId="61">[1]FLUJOEERR!$A$364:$AD$487</definedName>
    <definedName name="A_impresión_IM" localSheetId="0">[1]FLUJOEERR!$A$364:$AD$487</definedName>
    <definedName name="A_impresión_IM">[2]FLUJOEERR!$A$364:$AD$487</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'21'!$C$1:$L$32</definedName>
    <definedName name="_xlnm.Print_Area" localSheetId="23">'22'!$A$2:$J$38</definedName>
    <definedName name="_xlnm.Print_Area" localSheetId="24">'23'!$A$1:$O$43</definedName>
    <definedName name="_xlnm.Print_Area" localSheetId="26">'25'!$A$1:$Q$61</definedName>
    <definedName name="_xlnm.Print_Area" localSheetId="28">'27'!$A$1:$L$58</definedName>
    <definedName name="_xlnm.Print_Area" localSheetId="29">'28'!$A$1:$I$87</definedName>
    <definedName name="_xlnm.Print_Area" localSheetId="30">'29-1'!$A$1:$K$58</definedName>
    <definedName name="_xlnm.Print_Area" localSheetId="31">'29-2'!$A$1:$K$79</definedName>
    <definedName name="_xlnm.Print_Area" localSheetId="32">'30'!$A$1:$J$40</definedName>
    <definedName name="_xlnm.Print_Area" localSheetId="33">'31'!$A$1:$M$27</definedName>
    <definedName name="_xlnm.Print_Area" localSheetId="35">'33'!$A$1:$S$70</definedName>
    <definedName name="_xlnm.Print_Area" localSheetId="38">'36'!$A$1:$I$87</definedName>
    <definedName name="_xlnm.Print_Area" localSheetId="39">'37-1'!$A$1:$K$58</definedName>
    <definedName name="_xlnm.Print_Area" localSheetId="40">'37-2'!$A$1:$K$79</definedName>
    <definedName name="_xlnm.Print_Area" localSheetId="41">'38-1'!$A$1:$O$39</definedName>
    <definedName name="_xlnm.Print_Area" localSheetId="42">'38-2'!$A$1:$N$39</definedName>
    <definedName name="_xlnm.Print_Area" localSheetId="43">'39-1'!$A$1:$O$27</definedName>
    <definedName name="_xlnm.Print_Area" localSheetId="44">'39-2'!$A$1:$O$27</definedName>
    <definedName name="_xlnm.Print_Area" localSheetId="46">'41'!$A$1:$G$82</definedName>
    <definedName name="_xlnm.Print_Area" localSheetId="47">'42'!$A$1:$I$59</definedName>
    <definedName name="_xlnm.Print_Area" localSheetId="48">'43'!$A$1:$I$87</definedName>
    <definedName name="_xlnm.Print_Area" localSheetId="49">'44-1'!$A$1:$K$58</definedName>
    <definedName name="_xlnm.Print_Area" localSheetId="50">'44-2'!$A$1:$K$79</definedName>
    <definedName name="_xlnm.Print_Area" localSheetId="51">'45'!$A$1:$G$39</definedName>
    <definedName name="_xlnm.Print_Area" localSheetId="52">'46'!$A$1:$H$27</definedName>
    <definedName name="_xlnm.Print_Area" localSheetId="54">'48'!$A$1:$E$84</definedName>
    <definedName name="_xlnm.Print_Area" localSheetId="55">'49'!$C$1:$F$93</definedName>
    <definedName name="_xlnm.Print_Area" localSheetId="5">'5'!$A$1:$I$87</definedName>
    <definedName name="_xlnm.Print_Area" localSheetId="56">'50'!$A$1:$G$62</definedName>
    <definedName name="_xlnm.Print_Area" localSheetId="57">'51'!$B$2:$J$56</definedName>
    <definedName name="_xlnm.Print_Area" localSheetId="58">'52'!$B$1:$P$81</definedName>
    <definedName name="_xlnm.Print_Area" localSheetId="59">'53'!$B$1:$P$80</definedName>
    <definedName name="_xlnm.Print_Area" localSheetId="60">'54'!$B$1:$Q$28</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 localSheetId="61">#REF!</definedName>
    <definedName name="_xlnm.Print_Area" localSheetId="0">#REF!</definedName>
    <definedName name="_xlnm.Print_Area">#REF!</definedName>
    <definedName name="Títulos_a_imprimir_IM" localSheetId="1">[11]FLUJOEERR!#REF!</definedName>
    <definedName name="Títulos_a_imprimir_IM" localSheetId="61">[4]FLUJOEERR!#REF!</definedName>
    <definedName name="Títulos_a_imprimir_IM" localSheetId="0">[4]FLUJOEERR!#REF!</definedName>
    <definedName name="Títulos_a_imprimir_IM">[3]FLUJOEERR!#REF!</definedName>
    <definedName name="VALOR" localSheetId="1">#REF!</definedName>
    <definedName name="VALOR" localSheetId="61">#REF!</definedName>
    <definedName name="VALOR" localSheetId="0">#REF!</definedName>
    <definedName name="VALOR">#REF!</definedName>
    <definedName name="Z">'[5]46'!#REF!</definedName>
  </definedNames>
  <calcPr calcId="145621"/>
</workbook>
</file>

<file path=xl/calcChain.xml><?xml version="1.0" encoding="utf-8"?>
<calcChain xmlns="http://schemas.openxmlformats.org/spreadsheetml/2006/main">
  <c r="C58" i="68" l="1"/>
  <c r="C56" i="68"/>
  <c r="C54" i="68"/>
  <c r="F53" i="68"/>
  <c r="F52" i="68"/>
  <c r="C52" i="68"/>
  <c r="C51" i="68"/>
  <c r="F50" i="68"/>
  <c r="C50" i="68"/>
  <c r="F49" i="68"/>
  <c r="C49" i="68"/>
  <c r="C48" i="68"/>
  <c r="F47" i="68"/>
  <c r="C47" i="68"/>
  <c r="F46" i="68"/>
  <c r="C46" i="68"/>
  <c r="F45" i="68"/>
  <c r="C45" i="68"/>
  <c r="F43" i="68"/>
  <c r="C43" i="68"/>
  <c r="F42" i="68"/>
  <c r="C42" i="68"/>
  <c r="F41" i="68"/>
  <c r="C41" i="68"/>
  <c r="C40" i="68"/>
  <c r="F39" i="68"/>
  <c r="C39" i="68"/>
  <c r="F38" i="68"/>
  <c r="C38" i="68"/>
  <c r="F37" i="68"/>
  <c r="C37" i="68"/>
  <c r="F36" i="68"/>
  <c r="C36" i="68"/>
  <c r="F35" i="68"/>
  <c r="C35" i="68"/>
  <c r="F34" i="68"/>
  <c r="C34" i="68"/>
  <c r="F33" i="68"/>
  <c r="C33" i="68"/>
  <c r="C32" i="68"/>
  <c r="F31" i="68"/>
  <c r="C31" i="68"/>
  <c r="F30" i="68"/>
  <c r="C30" i="68"/>
  <c r="C29" i="68"/>
  <c r="F27" i="68"/>
  <c r="C27" i="68"/>
  <c r="C26" i="68"/>
  <c r="F25" i="68"/>
  <c r="C25" i="68"/>
  <c r="F24" i="68"/>
  <c r="C24" i="68"/>
  <c r="C23" i="68"/>
  <c r="F22" i="68"/>
  <c r="C22" i="68"/>
  <c r="C21" i="68"/>
  <c r="F20" i="68"/>
  <c r="C20" i="68"/>
  <c r="F19" i="68"/>
  <c r="C19" i="68"/>
  <c r="C18" i="68"/>
  <c r="F17" i="68"/>
  <c r="C17" i="68"/>
  <c r="C16" i="68"/>
  <c r="F15" i="68"/>
  <c r="C15" i="68"/>
  <c r="F14" i="68"/>
  <c r="C14" i="68"/>
  <c r="C12" i="68"/>
  <c r="A4" i="68"/>
  <c r="L25" i="60" l="1"/>
  <c r="P25" i="60" s="1"/>
  <c r="O23" i="60"/>
  <c r="P22" i="60"/>
  <c r="O22" i="60"/>
  <c r="P21" i="60"/>
  <c r="O21" i="60"/>
  <c r="P20" i="60"/>
  <c r="O20" i="60"/>
  <c r="M20" i="60"/>
  <c r="O19" i="60"/>
  <c r="P17" i="60"/>
  <c r="O17" i="60"/>
  <c r="P16" i="60"/>
  <c r="O16" i="60"/>
  <c r="P15" i="60"/>
  <c r="O15" i="60"/>
  <c r="M15" i="60"/>
  <c r="O14" i="60"/>
  <c r="M14" i="60"/>
  <c r="P13" i="60"/>
  <c r="O13" i="60"/>
  <c r="P12" i="60"/>
  <c r="O12" i="60"/>
  <c r="P11" i="60"/>
  <c r="O11" i="60"/>
  <c r="M11" i="60"/>
  <c r="P23" i="60"/>
  <c r="L7" i="60"/>
  <c r="I7" i="60"/>
  <c r="F7" i="60"/>
  <c r="P76" i="59"/>
  <c r="O76" i="59"/>
  <c r="L76" i="59"/>
  <c r="P73" i="59"/>
  <c r="O73" i="59"/>
  <c r="P72" i="59"/>
  <c r="O72" i="59"/>
  <c r="P71" i="59"/>
  <c r="O71" i="59"/>
  <c r="P70" i="59"/>
  <c r="O70" i="59"/>
  <c r="P69" i="59"/>
  <c r="O69" i="59"/>
  <c r="P68" i="59"/>
  <c r="O68" i="59"/>
  <c r="P67" i="59"/>
  <c r="O67" i="59"/>
  <c r="P66" i="59"/>
  <c r="O66" i="59"/>
  <c r="P65" i="59"/>
  <c r="O65" i="59"/>
  <c r="P64" i="59"/>
  <c r="O64" i="59"/>
  <c r="P63" i="59"/>
  <c r="O63" i="59"/>
  <c r="P62" i="59"/>
  <c r="O62" i="59"/>
  <c r="P61" i="59"/>
  <c r="O61" i="59"/>
  <c r="P60" i="59"/>
  <c r="O60" i="59"/>
  <c r="P59" i="59"/>
  <c r="O59" i="59"/>
  <c r="P58" i="59"/>
  <c r="O58" i="59"/>
  <c r="P57" i="59"/>
  <c r="O57" i="59"/>
  <c r="P56" i="59"/>
  <c r="O56" i="59"/>
  <c r="P55" i="59"/>
  <c r="O55" i="59"/>
  <c r="P54" i="59"/>
  <c r="O54" i="59"/>
  <c r="P53" i="59"/>
  <c r="O53" i="59"/>
  <c r="P52" i="59"/>
  <c r="O52" i="59"/>
  <c r="P51" i="59"/>
  <c r="O51" i="59"/>
  <c r="P50" i="59"/>
  <c r="O50" i="59"/>
  <c r="P49" i="59"/>
  <c r="O49" i="59"/>
  <c r="P46" i="59"/>
  <c r="O46" i="59"/>
  <c r="L46" i="59"/>
  <c r="P44" i="59"/>
  <c r="O44" i="59"/>
  <c r="P43" i="59"/>
  <c r="O43" i="59"/>
  <c r="P42" i="59"/>
  <c r="O42" i="59"/>
  <c r="P40" i="59"/>
  <c r="O40" i="59"/>
  <c r="P39" i="59"/>
  <c r="O39" i="59"/>
  <c r="P36" i="59"/>
  <c r="O36" i="59"/>
  <c r="L36" i="59"/>
  <c r="P34" i="59"/>
  <c r="O34" i="59"/>
  <c r="P33" i="59"/>
  <c r="O33" i="59"/>
  <c r="P32" i="59"/>
  <c r="O32" i="59"/>
  <c r="P31" i="59"/>
  <c r="O31" i="59"/>
  <c r="P30" i="59"/>
  <c r="O30" i="59"/>
  <c r="P29" i="59"/>
  <c r="O29" i="59"/>
  <c r="P28" i="59"/>
  <c r="O28" i="59"/>
  <c r="P27" i="59"/>
  <c r="O27" i="59"/>
  <c r="P24" i="59"/>
  <c r="O24" i="59"/>
  <c r="L24" i="59"/>
  <c r="P22" i="59"/>
  <c r="O22" i="59"/>
  <c r="P21" i="59"/>
  <c r="O21" i="59"/>
  <c r="P20" i="59"/>
  <c r="O20" i="59"/>
  <c r="P19" i="59"/>
  <c r="O19" i="59"/>
  <c r="P18" i="59"/>
  <c r="O18" i="59"/>
  <c r="P16" i="59"/>
  <c r="O16" i="59"/>
  <c r="P15" i="59"/>
  <c r="O15" i="59"/>
  <c r="P14" i="59"/>
  <c r="O14" i="59"/>
  <c r="P13" i="59"/>
  <c r="O13" i="59"/>
  <c r="P12" i="59"/>
  <c r="O12" i="59"/>
  <c r="P11" i="59"/>
  <c r="O11" i="59"/>
  <c r="P10" i="59"/>
  <c r="O10" i="59"/>
  <c r="L7" i="59"/>
  <c r="L76" i="58"/>
  <c r="P76" i="58" s="1"/>
  <c r="O73" i="58"/>
  <c r="O72" i="58"/>
  <c r="O71" i="58"/>
  <c r="O70" i="58"/>
  <c r="O69" i="58"/>
  <c r="O68" i="58"/>
  <c r="O67" i="58"/>
  <c r="O66" i="58"/>
  <c r="O65" i="58"/>
  <c r="O64" i="58"/>
  <c r="O63" i="58"/>
  <c r="O62" i="58"/>
  <c r="O61" i="58"/>
  <c r="O60" i="58"/>
  <c r="O59" i="58"/>
  <c r="O58" i="58"/>
  <c r="O57" i="58"/>
  <c r="O56" i="58"/>
  <c r="O55" i="58"/>
  <c r="O54" i="58"/>
  <c r="O53" i="58"/>
  <c r="O52" i="58"/>
  <c r="O51" i="58"/>
  <c r="O50" i="58"/>
  <c r="O49" i="58"/>
  <c r="L46" i="58"/>
  <c r="O44" i="58"/>
  <c r="O43" i="58"/>
  <c r="O42" i="58"/>
  <c r="O40" i="58"/>
  <c r="O39" i="58"/>
  <c r="L36" i="58"/>
  <c r="O36" i="58" s="1"/>
  <c r="O34" i="58"/>
  <c r="O33" i="58"/>
  <c r="O32" i="58"/>
  <c r="O31" i="58"/>
  <c r="O30" i="58"/>
  <c r="O29" i="58"/>
  <c r="O28" i="58"/>
  <c r="O27" i="58"/>
  <c r="L24" i="58"/>
  <c r="O24" i="58" s="1"/>
  <c r="O22" i="58"/>
  <c r="O21" i="58"/>
  <c r="O20" i="58"/>
  <c r="O19" i="58"/>
  <c r="O18" i="58"/>
  <c r="O16" i="58"/>
  <c r="O15" i="58"/>
  <c r="O14" i="58"/>
  <c r="O13" i="58"/>
  <c r="O12" i="58"/>
  <c r="O11" i="58"/>
  <c r="O10" i="58"/>
  <c r="AA9" i="58"/>
  <c r="P72" i="58" s="1"/>
  <c r="L7" i="58"/>
  <c r="H54" i="57"/>
  <c r="H50" i="57"/>
  <c r="H49" i="57"/>
  <c r="H47" i="57"/>
  <c r="H45" i="57"/>
  <c r="H44" i="57"/>
  <c r="H40" i="57"/>
  <c r="H33" i="57"/>
  <c r="G33" i="57"/>
  <c r="I17" i="57"/>
  <c r="H17" i="57"/>
  <c r="G17" i="57"/>
  <c r="F17" i="57"/>
  <c r="E17" i="57"/>
  <c r="D17" i="57"/>
  <c r="E90" i="55"/>
  <c r="D90" i="55"/>
  <c r="F90" i="55" s="1"/>
  <c r="F89" i="55"/>
  <c r="F88" i="55"/>
  <c r="F87" i="55"/>
  <c r="F86" i="55"/>
  <c r="F85" i="55"/>
  <c r="F84" i="55"/>
  <c r="F83" i="55"/>
  <c r="E82" i="55"/>
  <c r="F82" i="55" s="1"/>
  <c r="D82" i="55"/>
  <c r="F80" i="55"/>
  <c r="F79" i="55"/>
  <c r="F77" i="55"/>
  <c r="E77" i="55"/>
  <c r="D77" i="55"/>
  <c r="F69" i="55"/>
  <c r="F68" i="55"/>
  <c r="F67" i="55"/>
  <c r="F66" i="55"/>
  <c r="F65" i="55"/>
  <c r="F64" i="55"/>
  <c r="F63" i="55"/>
  <c r="F62" i="55"/>
  <c r="F61" i="55"/>
  <c r="F60" i="55"/>
  <c r="F59" i="55"/>
  <c r="F58" i="55"/>
  <c r="F57" i="55"/>
  <c r="F56" i="55"/>
  <c r="F55" i="55"/>
  <c r="F54" i="55"/>
  <c r="F53" i="55"/>
  <c r="F52" i="55"/>
  <c r="F51" i="55"/>
  <c r="F50" i="55"/>
  <c r="F49" i="55"/>
  <c r="F48" i="55"/>
  <c r="F47" i="55"/>
  <c r="F46" i="55"/>
  <c r="F45" i="55"/>
  <c r="F44" i="55"/>
  <c r="F43" i="55"/>
  <c r="F41" i="55"/>
  <c r="F40" i="55"/>
  <c r="F39" i="55"/>
  <c r="F38" i="55"/>
  <c r="F37" i="55"/>
  <c r="F36" i="55"/>
  <c r="F35" i="55"/>
  <c r="F34" i="55"/>
  <c r="F33" i="55"/>
  <c r="F32" i="55"/>
  <c r="F31" i="55"/>
  <c r="F30" i="55"/>
  <c r="F29" i="55"/>
  <c r="F28" i="55"/>
  <c r="F27" i="55"/>
  <c r="F26" i="55"/>
  <c r="F25" i="55"/>
  <c r="F24" i="55"/>
  <c r="F23" i="55"/>
  <c r="F22" i="55"/>
  <c r="F21" i="55"/>
  <c r="F20" i="55"/>
  <c r="F19" i="55"/>
  <c r="F18" i="55"/>
  <c r="F17" i="55"/>
  <c r="F16" i="55"/>
  <c r="F15" i="55"/>
  <c r="F14" i="55"/>
  <c r="F13" i="55"/>
  <c r="F12" i="55"/>
  <c r="F11" i="55"/>
  <c r="F10" i="55"/>
  <c r="F9" i="55"/>
  <c r="E83" i="54"/>
  <c r="E82" i="54"/>
  <c r="E81" i="54"/>
  <c r="E80" i="54"/>
  <c r="E79" i="54"/>
  <c r="E78" i="54"/>
  <c r="E77" i="54"/>
  <c r="E76" i="54"/>
  <c r="E75" i="54"/>
  <c r="E74" i="54"/>
  <c r="E73" i="54"/>
  <c r="E72" i="54"/>
  <c r="E71" i="54"/>
  <c r="E70" i="54"/>
  <c r="E69" i="54"/>
  <c r="E68" i="54"/>
  <c r="E67" i="54"/>
  <c r="E66" i="54"/>
  <c r="E65" i="54"/>
  <c r="E64" i="54"/>
  <c r="E63" i="54"/>
  <c r="E62" i="54"/>
  <c r="E61" i="54"/>
  <c r="E60" i="54"/>
  <c r="E59" i="54"/>
  <c r="E58" i="54"/>
  <c r="E57" i="54"/>
  <c r="E56" i="54"/>
  <c r="E52" i="54"/>
  <c r="E51" i="54"/>
  <c r="E50" i="54"/>
  <c r="E49" i="54"/>
  <c r="E48" i="54"/>
  <c r="E47" i="54"/>
  <c r="E46" i="54"/>
  <c r="E45" i="54"/>
  <c r="E44" i="54"/>
  <c r="E43" i="54"/>
  <c r="E42" i="54"/>
  <c r="E41" i="54"/>
  <c r="E40" i="54"/>
  <c r="E39" i="54"/>
  <c r="E38" i="54"/>
  <c r="E37" i="54"/>
  <c r="E36" i="54"/>
  <c r="E35" i="54"/>
  <c r="E34" i="54"/>
  <c r="E33" i="54"/>
  <c r="E32" i="54"/>
  <c r="E31" i="54"/>
  <c r="E30" i="54"/>
  <c r="E29" i="54"/>
  <c r="E28" i="54"/>
  <c r="E27" i="54"/>
  <c r="E26" i="54"/>
  <c r="E25" i="54"/>
  <c r="E24" i="54"/>
  <c r="E23" i="54"/>
  <c r="E22" i="54"/>
  <c r="E21" i="54"/>
  <c r="E20" i="54"/>
  <c r="E19" i="54"/>
  <c r="E18" i="54"/>
  <c r="E17" i="54"/>
  <c r="E16" i="54"/>
  <c r="E15" i="54"/>
  <c r="E14" i="54"/>
  <c r="E13" i="54"/>
  <c r="E12" i="54"/>
  <c r="E11" i="54"/>
  <c r="E10" i="54"/>
  <c r="P22" i="43"/>
  <c r="P21" i="43"/>
  <c r="K63" i="35"/>
  <c r="J63" i="35"/>
  <c r="I63" i="35"/>
  <c r="H63" i="35"/>
  <c r="F63" i="35"/>
  <c r="E63" i="35"/>
  <c r="D63" i="35"/>
  <c r="C63" i="35"/>
  <c r="B63" i="35"/>
  <c r="S61" i="35"/>
  <c r="P61" i="35"/>
  <c r="O61" i="35"/>
  <c r="N61" i="35"/>
  <c r="M61" i="35"/>
  <c r="Q61" i="35" s="1"/>
  <c r="L61" i="35"/>
  <c r="G61" i="35"/>
  <c r="R61" i="35" s="1"/>
  <c r="P60" i="35"/>
  <c r="O60" i="35"/>
  <c r="N60" i="35"/>
  <c r="M60" i="35"/>
  <c r="Q60" i="35" s="1"/>
  <c r="L60" i="35"/>
  <c r="S60" i="35" s="1"/>
  <c r="G60" i="35"/>
  <c r="R60" i="35" s="1"/>
  <c r="R59" i="35"/>
  <c r="P59" i="35"/>
  <c r="P63" i="35" s="1"/>
  <c r="O59" i="35"/>
  <c r="N59" i="35"/>
  <c r="M59" i="35"/>
  <c r="Q59" i="35" s="1"/>
  <c r="L59" i="35"/>
  <c r="S59" i="35" s="1"/>
  <c r="G59" i="35"/>
  <c r="S58" i="35"/>
  <c r="R58" i="35"/>
  <c r="P58" i="35"/>
  <c r="O58" i="35"/>
  <c r="N58" i="35"/>
  <c r="M58" i="35"/>
  <c r="M63" i="35" s="1"/>
  <c r="L58" i="35"/>
  <c r="G58" i="35"/>
  <c r="S57" i="35"/>
  <c r="P57" i="35"/>
  <c r="O57" i="35"/>
  <c r="O63" i="35" s="1"/>
  <c r="N57" i="35"/>
  <c r="N63" i="35" s="1"/>
  <c r="M57" i="35"/>
  <c r="Q57" i="35" s="1"/>
  <c r="L57" i="35"/>
  <c r="G57" i="35"/>
  <c r="G63" i="35" s="1"/>
  <c r="R63" i="35" s="1"/>
  <c r="K53" i="35"/>
  <c r="J53" i="35"/>
  <c r="I53" i="35"/>
  <c r="H53" i="35"/>
  <c r="F53" i="35"/>
  <c r="E53" i="35"/>
  <c r="D53" i="35"/>
  <c r="C53" i="35"/>
  <c r="B53" i="35"/>
  <c r="S51" i="35"/>
  <c r="R51" i="35"/>
  <c r="P51" i="35"/>
  <c r="O51" i="35"/>
  <c r="N51" i="35"/>
  <c r="M51" i="35"/>
  <c r="Q51" i="35" s="1"/>
  <c r="L51" i="35"/>
  <c r="G51" i="35"/>
  <c r="S50" i="35"/>
  <c r="P50" i="35"/>
  <c r="O50" i="35"/>
  <c r="N50" i="35"/>
  <c r="M50" i="35"/>
  <c r="Q50" i="35" s="1"/>
  <c r="L50" i="35"/>
  <c r="G50" i="35"/>
  <c r="R50" i="35" s="1"/>
  <c r="P49" i="35"/>
  <c r="O49" i="35"/>
  <c r="N49" i="35"/>
  <c r="M49" i="35"/>
  <c r="Q49" i="35" s="1"/>
  <c r="L49" i="35"/>
  <c r="S49" i="35" s="1"/>
  <c r="G49" i="35"/>
  <c r="R49" i="35" s="1"/>
  <c r="R48" i="35"/>
  <c r="P48" i="35"/>
  <c r="O48" i="35"/>
  <c r="N48" i="35"/>
  <c r="M48" i="35"/>
  <c r="Q48" i="35" s="1"/>
  <c r="L48" i="35"/>
  <c r="S48" i="35" s="1"/>
  <c r="G48" i="35"/>
  <c r="S47" i="35"/>
  <c r="R47" i="35"/>
  <c r="P47" i="35"/>
  <c r="O47" i="35"/>
  <c r="N47" i="35"/>
  <c r="M47" i="35"/>
  <c r="Q47" i="35" s="1"/>
  <c r="L47" i="35"/>
  <c r="G47" i="35"/>
  <c r="S46" i="35"/>
  <c r="P46" i="35"/>
  <c r="O46" i="35"/>
  <c r="N46" i="35"/>
  <c r="M46" i="35"/>
  <c r="Q46" i="35" s="1"/>
  <c r="L46" i="35"/>
  <c r="G46" i="35"/>
  <c r="R46" i="35" s="1"/>
  <c r="P45" i="35"/>
  <c r="O45" i="35"/>
  <c r="N45" i="35"/>
  <c r="M45" i="35"/>
  <c r="Q45" i="35" s="1"/>
  <c r="L45" i="35"/>
  <c r="S45" i="35" s="1"/>
  <c r="G45" i="35"/>
  <c r="R45" i="35" s="1"/>
  <c r="R44" i="35"/>
  <c r="P44" i="35"/>
  <c r="O44" i="35"/>
  <c r="N44" i="35"/>
  <c r="M44" i="35"/>
  <c r="Q44" i="35" s="1"/>
  <c r="L44" i="35"/>
  <c r="S44" i="35" s="1"/>
  <c r="G44" i="35"/>
  <c r="S43" i="35"/>
  <c r="R43" i="35"/>
  <c r="P43" i="35"/>
  <c r="O43" i="35"/>
  <c r="N43" i="35"/>
  <c r="M43" i="35"/>
  <c r="Q43" i="35" s="1"/>
  <c r="L43" i="35"/>
  <c r="G43" i="35"/>
  <c r="S42" i="35"/>
  <c r="P42" i="35"/>
  <c r="O42" i="35"/>
  <c r="N42" i="35"/>
  <c r="M42" i="35"/>
  <c r="Q42" i="35" s="1"/>
  <c r="L42" i="35"/>
  <c r="G42" i="35"/>
  <c r="R42" i="35" s="1"/>
  <c r="P41" i="35"/>
  <c r="O41" i="35"/>
  <c r="N41" i="35"/>
  <c r="M41" i="35"/>
  <c r="Q41" i="35" s="1"/>
  <c r="L41" i="35"/>
  <c r="S41" i="35" s="1"/>
  <c r="G41" i="35"/>
  <c r="R41" i="35" s="1"/>
  <c r="R40" i="35"/>
  <c r="P40" i="35"/>
  <c r="O40" i="35"/>
  <c r="N40" i="35"/>
  <c r="M40" i="35"/>
  <c r="Q40" i="35" s="1"/>
  <c r="L40" i="35"/>
  <c r="S40" i="35" s="1"/>
  <c r="G40" i="35"/>
  <c r="S39" i="35"/>
  <c r="R39" i="35"/>
  <c r="P39" i="35"/>
  <c r="O39" i="35"/>
  <c r="N39" i="35"/>
  <c r="M39" i="35"/>
  <c r="Q39" i="35" s="1"/>
  <c r="L39" i="35"/>
  <c r="G39" i="35"/>
  <c r="S38" i="35"/>
  <c r="P38" i="35"/>
  <c r="O38" i="35"/>
  <c r="N38" i="35"/>
  <c r="M38" i="35"/>
  <c r="Q38" i="35" s="1"/>
  <c r="L38" i="35"/>
  <c r="G38" i="35"/>
  <c r="R38" i="35" s="1"/>
  <c r="P37" i="35"/>
  <c r="O37" i="35"/>
  <c r="N37" i="35"/>
  <c r="M37" i="35"/>
  <c r="Q37" i="35" s="1"/>
  <c r="L37" i="35"/>
  <c r="S37" i="35" s="1"/>
  <c r="G37" i="35"/>
  <c r="R37" i="35" s="1"/>
  <c r="R36" i="35"/>
  <c r="P36" i="35"/>
  <c r="O36" i="35"/>
  <c r="N36" i="35"/>
  <c r="M36" i="35"/>
  <c r="Q36" i="35" s="1"/>
  <c r="L36" i="35"/>
  <c r="S36" i="35" s="1"/>
  <c r="G36" i="35"/>
  <c r="S35" i="35"/>
  <c r="R35" i="35"/>
  <c r="P35" i="35"/>
  <c r="O35" i="35"/>
  <c r="N35" i="35"/>
  <c r="M35" i="35"/>
  <c r="Q35" i="35" s="1"/>
  <c r="L35" i="35"/>
  <c r="G35" i="35"/>
  <c r="S34" i="35"/>
  <c r="P34" i="35"/>
  <c r="O34" i="35"/>
  <c r="N34" i="35"/>
  <c r="M34" i="35"/>
  <c r="Q34" i="35" s="1"/>
  <c r="L34" i="35"/>
  <c r="G34" i="35"/>
  <c r="R34" i="35" s="1"/>
  <c r="P33" i="35"/>
  <c r="O33" i="35"/>
  <c r="N33" i="35"/>
  <c r="M33" i="35"/>
  <c r="Q33" i="35" s="1"/>
  <c r="L33" i="35"/>
  <c r="S33" i="35" s="1"/>
  <c r="G33" i="35"/>
  <c r="R33" i="35" s="1"/>
  <c r="R32" i="35"/>
  <c r="P32" i="35"/>
  <c r="O32" i="35"/>
  <c r="N32" i="35"/>
  <c r="M32" i="35"/>
  <c r="Q32" i="35" s="1"/>
  <c r="L32" i="35"/>
  <c r="S32" i="35" s="1"/>
  <c r="G32" i="35"/>
  <c r="S31" i="35"/>
  <c r="R31" i="35"/>
  <c r="P31" i="35"/>
  <c r="O31" i="35"/>
  <c r="N31" i="35"/>
  <c r="M31" i="35"/>
  <c r="Q31" i="35" s="1"/>
  <c r="L31" i="35"/>
  <c r="G31" i="35"/>
  <c r="S30" i="35"/>
  <c r="P30" i="35"/>
  <c r="O30" i="35"/>
  <c r="N30" i="35"/>
  <c r="M30" i="35"/>
  <c r="Q30" i="35" s="1"/>
  <c r="L30" i="35"/>
  <c r="G30" i="35"/>
  <c r="R30" i="35" s="1"/>
  <c r="P29" i="35"/>
  <c r="O29" i="35"/>
  <c r="N29" i="35"/>
  <c r="M29" i="35"/>
  <c r="Q29" i="35" s="1"/>
  <c r="L29" i="35"/>
  <c r="S29" i="35" s="1"/>
  <c r="G29" i="35"/>
  <c r="R29" i="35" s="1"/>
  <c r="R28" i="35"/>
  <c r="P28" i="35"/>
  <c r="P53" i="35" s="1"/>
  <c r="O28" i="35"/>
  <c r="N28" i="35"/>
  <c r="M28" i="35"/>
  <c r="Q28" i="35" s="1"/>
  <c r="L28" i="35"/>
  <c r="S28" i="35" s="1"/>
  <c r="G28" i="35"/>
  <c r="S27" i="35"/>
  <c r="R27" i="35"/>
  <c r="P27" i="35"/>
  <c r="O27" i="35"/>
  <c r="N27" i="35"/>
  <c r="M27" i="35"/>
  <c r="M53" i="35" s="1"/>
  <c r="L27" i="35"/>
  <c r="G27" i="35"/>
  <c r="S26" i="35"/>
  <c r="P26" i="35"/>
  <c r="O26" i="35"/>
  <c r="O53" i="35" s="1"/>
  <c r="N26" i="35"/>
  <c r="N53" i="35" s="1"/>
  <c r="M26" i="35"/>
  <c r="Q26" i="35" s="1"/>
  <c r="L26" i="35"/>
  <c r="G26" i="35"/>
  <c r="G53" i="35" s="1"/>
  <c r="R53" i="35" s="1"/>
  <c r="K22" i="35"/>
  <c r="J22" i="35"/>
  <c r="I22" i="35"/>
  <c r="H22" i="35"/>
  <c r="F22" i="35"/>
  <c r="E22" i="35"/>
  <c r="D22" i="35"/>
  <c r="C22" i="35"/>
  <c r="B22" i="35"/>
  <c r="S20" i="35"/>
  <c r="R20" i="35"/>
  <c r="P20" i="35"/>
  <c r="O20" i="35"/>
  <c r="N20" i="35"/>
  <c r="M20" i="35"/>
  <c r="Q20" i="35" s="1"/>
  <c r="L20" i="35"/>
  <c r="G20" i="35"/>
  <c r="S19" i="35"/>
  <c r="R19" i="35"/>
  <c r="P19" i="35"/>
  <c r="O19" i="35"/>
  <c r="N19" i="35"/>
  <c r="M19" i="35"/>
  <c r="Q19" i="35" s="1"/>
  <c r="L19" i="35"/>
  <c r="G19" i="35"/>
  <c r="S18" i="35"/>
  <c r="P18" i="35"/>
  <c r="O18" i="35"/>
  <c r="N18" i="35"/>
  <c r="M18" i="35"/>
  <c r="Q18" i="35" s="1"/>
  <c r="L18" i="35"/>
  <c r="G18" i="35"/>
  <c r="R18" i="35" s="1"/>
  <c r="R17" i="35"/>
  <c r="P17" i="35"/>
  <c r="O17" i="35"/>
  <c r="N17" i="35"/>
  <c r="M17" i="35"/>
  <c r="Q17" i="35" s="1"/>
  <c r="L17" i="35"/>
  <c r="S17" i="35" s="1"/>
  <c r="G17" i="35"/>
  <c r="S16" i="35"/>
  <c r="R16" i="35"/>
  <c r="P16" i="35"/>
  <c r="O16" i="35"/>
  <c r="N16" i="35"/>
  <c r="M16" i="35"/>
  <c r="Q16" i="35" s="1"/>
  <c r="L16" i="35"/>
  <c r="G16" i="35"/>
  <c r="S15" i="35"/>
  <c r="R15" i="35"/>
  <c r="P15" i="35"/>
  <c r="O15" i="35"/>
  <c r="N15" i="35"/>
  <c r="M15" i="35"/>
  <c r="Q15" i="35" s="1"/>
  <c r="L15" i="35"/>
  <c r="G15" i="35"/>
  <c r="S14" i="35"/>
  <c r="P14" i="35"/>
  <c r="O14" i="35"/>
  <c r="O22" i="35" s="1"/>
  <c r="N14" i="35"/>
  <c r="M14" i="35"/>
  <c r="Q14" i="35" s="1"/>
  <c r="L14" i="35"/>
  <c r="G14" i="35"/>
  <c r="R14" i="35" s="1"/>
  <c r="R13" i="35"/>
  <c r="P13" i="35"/>
  <c r="P22" i="35" s="1"/>
  <c r="O13" i="35"/>
  <c r="N13" i="35"/>
  <c r="N22" i="35" s="1"/>
  <c r="M13" i="35"/>
  <c r="M22" i="35" s="1"/>
  <c r="L13" i="35"/>
  <c r="S13" i="35" s="1"/>
  <c r="G13" i="35"/>
  <c r="B55" i="26"/>
  <c r="B40" i="26"/>
  <c r="J26" i="26"/>
  <c r="J55" i="26" s="1"/>
  <c r="I26" i="26"/>
  <c r="I55" i="26" s="1"/>
  <c r="H26" i="26"/>
  <c r="H55" i="26" s="1"/>
  <c r="G26" i="26"/>
  <c r="P26" i="26" s="1"/>
  <c r="F26" i="26"/>
  <c r="F55" i="26" s="1"/>
  <c r="E26" i="26"/>
  <c r="E55" i="26" s="1"/>
  <c r="D26" i="26"/>
  <c r="D55" i="26" s="1"/>
  <c r="C26" i="26"/>
  <c r="C55" i="26" s="1"/>
  <c r="B26" i="26"/>
  <c r="P23" i="26"/>
  <c r="O23" i="26"/>
  <c r="N23" i="26"/>
  <c r="M23" i="26"/>
  <c r="L23" i="26"/>
  <c r="K23" i="26"/>
  <c r="P22" i="26"/>
  <c r="O22" i="26"/>
  <c r="N22" i="26"/>
  <c r="M22" i="26"/>
  <c r="L22" i="26"/>
  <c r="K22" i="26"/>
  <c r="P21" i="26"/>
  <c r="O21" i="26"/>
  <c r="N21" i="26"/>
  <c r="M21" i="26"/>
  <c r="L21" i="26"/>
  <c r="K21" i="26"/>
  <c r="P20" i="26"/>
  <c r="O20" i="26"/>
  <c r="N20" i="26"/>
  <c r="M20" i="26"/>
  <c r="L20" i="26"/>
  <c r="K20" i="26"/>
  <c r="P19" i="26"/>
  <c r="O19" i="26"/>
  <c r="N19" i="26"/>
  <c r="M19" i="26"/>
  <c r="L19" i="26"/>
  <c r="K19" i="26"/>
  <c r="P18" i="26"/>
  <c r="O18" i="26"/>
  <c r="N18" i="26"/>
  <c r="M18" i="26"/>
  <c r="L18" i="26"/>
  <c r="K18" i="26"/>
  <c r="P17" i="26"/>
  <c r="O17" i="26"/>
  <c r="N17" i="26"/>
  <c r="M17" i="26"/>
  <c r="L17" i="26"/>
  <c r="K17" i="26"/>
  <c r="P16" i="26"/>
  <c r="O16" i="26"/>
  <c r="N16" i="26"/>
  <c r="M16" i="26"/>
  <c r="L16" i="26"/>
  <c r="K16" i="26"/>
  <c r="P15" i="26"/>
  <c r="O15" i="26"/>
  <c r="N15" i="26"/>
  <c r="M15" i="26"/>
  <c r="L15" i="26"/>
  <c r="K15" i="26"/>
  <c r="P14" i="26"/>
  <c r="O14" i="26"/>
  <c r="N14" i="26"/>
  <c r="M14" i="26"/>
  <c r="L14" i="26"/>
  <c r="K14" i="26"/>
  <c r="P13" i="26"/>
  <c r="O13" i="26"/>
  <c r="N13" i="26"/>
  <c r="M13" i="26"/>
  <c r="L13" i="26"/>
  <c r="K13" i="26"/>
  <c r="P12" i="26"/>
  <c r="O12" i="26"/>
  <c r="N12" i="26"/>
  <c r="M12" i="26"/>
  <c r="L12" i="26"/>
  <c r="K12" i="26"/>
  <c r="O38" i="24"/>
  <c r="I38" i="24"/>
  <c r="G38" i="24"/>
  <c r="O36" i="24"/>
  <c r="I36" i="24"/>
  <c r="G36" i="24"/>
  <c r="O35" i="24"/>
  <c r="I35" i="24"/>
  <c r="G35" i="24"/>
  <c r="O34" i="24"/>
  <c r="I34" i="24"/>
  <c r="G34" i="24"/>
  <c r="O33" i="24"/>
  <c r="I33" i="24"/>
  <c r="G33" i="24"/>
  <c r="O32" i="24"/>
  <c r="I32" i="24"/>
  <c r="G32" i="24"/>
  <c r="O31" i="24"/>
  <c r="I31" i="24"/>
  <c r="G31" i="24"/>
  <c r="O30" i="24"/>
  <c r="I30" i="24"/>
  <c r="G30" i="24"/>
  <c r="O29" i="24"/>
  <c r="I29" i="24"/>
  <c r="G29" i="24"/>
  <c r="O28" i="24"/>
  <c r="I28" i="24"/>
  <c r="G28" i="24"/>
  <c r="O27" i="24"/>
  <c r="I27" i="24"/>
  <c r="G27" i="24"/>
  <c r="O26" i="24"/>
  <c r="I26" i="24"/>
  <c r="G26" i="24"/>
  <c r="O25" i="24"/>
  <c r="I25" i="24"/>
  <c r="G25" i="24"/>
  <c r="I24" i="24"/>
  <c r="A24" i="24"/>
  <c r="O21" i="24"/>
  <c r="I21" i="24"/>
  <c r="F21" i="24"/>
  <c r="O19" i="24"/>
  <c r="I19" i="24"/>
  <c r="F19" i="24"/>
  <c r="O18" i="24"/>
  <c r="I18" i="24"/>
  <c r="F18" i="24"/>
  <c r="O17" i="24"/>
  <c r="I17" i="24"/>
  <c r="F17" i="24"/>
  <c r="O16" i="24"/>
  <c r="I16" i="24"/>
  <c r="F16" i="24"/>
  <c r="O15" i="24"/>
  <c r="I15" i="24"/>
  <c r="F15" i="24"/>
  <c r="O14" i="24"/>
  <c r="I14" i="24"/>
  <c r="F14" i="24"/>
  <c r="O13" i="24"/>
  <c r="I13" i="24"/>
  <c r="F13" i="24"/>
  <c r="O12" i="24"/>
  <c r="I12" i="24"/>
  <c r="F12" i="24"/>
  <c r="O11" i="24"/>
  <c r="I11" i="24"/>
  <c r="F11" i="24"/>
  <c r="O10" i="24"/>
  <c r="I10" i="24"/>
  <c r="F10" i="24"/>
  <c r="O9" i="24"/>
  <c r="I9" i="24"/>
  <c r="F9" i="24"/>
  <c r="O8" i="24"/>
  <c r="I8" i="24"/>
  <c r="F8" i="24"/>
  <c r="I7" i="24"/>
  <c r="J7" i="23"/>
  <c r="H7" i="23"/>
  <c r="J7" i="22"/>
  <c r="A1" i="21"/>
  <c r="P46" i="58" l="1"/>
  <c r="M23" i="60"/>
  <c r="M19" i="60"/>
  <c r="M25" i="60"/>
  <c r="M13" i="60"/>
  <c r="M17" i="60"/>
  <c r="M22" i="60"/>
  <c r="O25" i="60"/>
  <c r="M12" i="60"/>
  <c r="P14" i="60"/>
  <c r="M16" i="60"/>
  <c r="P19" i="60"/>
  <c r="M21" i="60"/>
  <c r="L77" i="59"/>
  <c r="P13" i="58"/>
  <c r="P18" i="58"/>
  <c r="P22" i="58"/>
  <c r="P24" i="58"/>
  <c r="P30" i="58"/>
  <c r="P34" i="58"/>
  <c r="P36" i="58"/>
  <c r="P43" i="58"/>
  <c r="P51" i="58"/>
  <c r="P55" i="58"/>
  <c r="P59" i="58"/>
  <c r="P63" i="58"/>
  <c r="P67" i="58"/>
  <c r="P71" i="58"/>
  <c r="L77" i="58"/>
  <c r="P12" i="58"/>
  <c r="P16" i="58"/>
  <c r="P21" i="58"/>
  <c r="P29" i="58"/>
  <c r="P42" i="58"/>
  <c r="P50" i="58"/>
  <c r="P54" i="58"/>
  <c r="P58" i="58"/>
  <c r="P62" i="58"/>
  <c r="P66" i="58"/>
  <c r="P70" i="58"/>
  <c r="M76" i="58"/>
  <c r="P15" i="58"/>
  <c r="P33" i="58"/>
  <c r="P11" i="58"/>
  <c r="P20" i="58"/>
  <c r="P28" i="58"/>
  <c r="P32" i="58"/>
  <c r="M36" i="58"/>
  <c r="P40" i="58"/>
  <c r="O46" i="58"/>
  <c r="P49" i="58"/>
  <c r="P53" i="58"/>
  <c r="P57" i="58"/>
  <c r="P61" i="58"/>
  <c r="P65" i="58"/>
  <c r="P69" i="58"/>
  <c r="P73" i="58"/>
  <c r="O76" i="58"/>
  <c r="P10" i="58"/>
  <c r="P14" i="58"/>
  <c r="P19" i="58"/>
  <c r="P27" i="58"/>
  <c r="P31" i="58"/>
  <c r="P39" i="58"/>
  <c r="P44" i="58"/>
  <c r="P52" i="58"/>
  <c r="P56" i="58"/>
  <c r="P60" i="58"/>
  <c r="P64" i="58"/>
  <c r="P68" i="58"/>
  <c r="G22" i="35"/>
  <c r="R22" i="35" s="1"/>
  <c r="R26" i="35"/>
  <c r="Q27" i="35"/>
  <c r="Q53" i="35" s="1"/>
  <c r="R57" i="35"/>
  <c r="Q58" i="35"/>
  <c r="Q63" i="35" s="1"/>
  <c r="L63" i="35"/>
  <c r="S63" i="35" s="1"/>
  <c r="L53" i="35"/>
  <c r="S53" i="35" s="1"/>
  <c r="Q13" i="35"/>
  <c r="Q22" i="35" s="1"/>
  <c r="L22" i="35"/>
  <c r="S22" i="35" s="1"/>
  <c r="O26" i="26"/>
  <c r="K26" i="26"/>
  <c r="K55" i="26" s="1"/>
  <c r="G55" i="26"/>
  <c r="L26" i="26"/>
  <c r="L55" i="26" s="1"/>
  <c r="M26" i="26"/>
  <c r="M55" i="26" s="1"/>
  <c r="N26" i="26"/>
  <c r="N55" i="26" s="1"/>
  <c r="M77" i="59" l="1"/>
  <c r="M72" i="59"/>
  <c r="M68" i="59"/>
  <c r="M64" i="59"/>
  <c r="M60" i="59"/>
  <c r="M56" i="59"/>
  <c r="M52" i="59"/>
  <c r="M44" i="59"/>
  <c r="M39" i="59"/>
  <c r="M31" i="59"/>
  <c r="M27" i="59"/>
  <c r="M19" i="59"/>
  <c r="M14" i="59"/>
  <c r="M10" i="59"/>
  <c r="M73" i="59"/>
  <c r="M69" i="59"/>
  <c r="M65" i="59"/>
  <c r="M61" i="59"/>
  <c r="M57" i="59"/>
  <c r="M53" i="59"/>
  <c r="M49" i="59"/>
  <c r="M28" i="59"/>
  <c r="M74" i="59"/>
  <c r="M70" i="59"/>
  <c r="M66" i="59"/>
  <c r="M62" i="59"/>
  <c r="M58" i="59"/>
  <c r="M54" i="59"/>
  <c r="M50" i="59"/>
  <c r="M42" i="59"/>
  <c r="M33" i="59"/>
  <c r="M29" i="59"/>
  <c r="M21" i="59"/>
  <c r="M16" i="59"/>
  <c r="M12" i="59"/>
  <c r="M59" i="59"/>
  <c r="M55" i="59"/>
  <c r="M51" i="59"/>
  <c r="M34" i="59"/>
  <c r="M22" i="59"/>
  <c r="M18" i="59"/>
  <c r="M40" i="59"/>
  <c r="M32" i="59"/>
  <c r="M20" i="59"/>
  <c r="M15" i="59"/>
  <c r="M11" i="59"/>
  <c r="M30" i="59"/>
  <c r="M24" i="59"/>
  <c r="M71" i="59"/>
  <c r="M67" i="59"/>
  <c r="M63" i="59"/>
  <c r="M43" i="59"/>
  <c r="M36" i="59"/>
  <c r="M13" i="59"/>
  <c r="M76" i="59"/>
  <c r="M46" i="59"/>
  <c r="P77" i="58"/>
  <c r="M74" i="58"/>
  <c r="M70" i="58"/>
  <c r="M66" i="58"/>
  <c r="M62" i="58"/>
  <c r="M58" i="58"/>
  <c r="M54" i="58"/>
  <c r="M50" i="58"/>
  <c r="M42" i="58"/>
  <c r="M33" i="58"/>
  <c r="M29" i="58"/>
  <c r="M21" i="58"/>
  <c r="M16" i="58"/>
  <c r="M12" i="58"/>
  <c r="O77" i="58"/>
  <c r="M71" i="58"/>
  <c r="M67" i="58"/>
  <c r="M63" i="58"/>
  <c r="M59" i="58"/>
  <c r="M55" i="58"/>
  <c r="M51" i="58"/>
  <c r="M43" i="58"/>
  <c r="M30" i="58"/>
  <c r="M22" i="58"/>
  <c r="M18" i="58"/>
  <c r="M13" i="58"/>
  <c r="M34" i="58"/>
  <c r="M14" i="58"/>
  <c r="M77" i="58"/>
  <c r="M72" i="58"/>
  <c r="M68" i="58"/>
  <c r="M64" i="58"/>
  <c r="M60" i="58"/>
  <c r="M56" i="58"/>
  <c r="M52" i="58"/>
  <c r="M44" i="58"/>
  <c r="M39" i="58"/>
  <c r="M31" i="58"/>
  <c r="M27" i="58"/>
  <c r="M19" i="58"/>
  <c r="M10" i="58"/>
  <c r="M73" i="58"/>
  <c r="M69" i="58"/>
  <c r="M65" i="58"/>
  <c r="M61" i="58"/>
  <c r="M57" i="58"/>
  <c r="M53" i="58"/>
  <c r="M49" i="58"/>
  <c r="M40" i="58"/>
  <c r="M32" i="58"/>
  <c r="M28" i="58"/>
  <c r="M20" i="58"/>
  <c r="M15" i="58"/>
  <c r="M11" i="58"/>
  <c r="M24" i="58"/>
  <c r="M46" i="58"/>
</calcChain>
</file>

<file path=xl/comments1.xml><?xml version="1.0" encoding="utf-8"?>
<comments xmlns="http://schemas.openxmlformats.org/spreadsheetml/2006/main">
  <authors>
    <author>Reyes Franklin</author>
  </authors>
  <commentList>
    <comment ref="E20" authorId="0">
      <text>
        <r>
          <rPr>
            <b/>
            <sz val="8"/>
            <color indexed="81"/>
            <rFont val="Tahoma"/>
            <family val="2"/>
          </rPr>
          <t>Reyes Franklin:</t>
        </r>
        <r>
          <rPr>
            <sz val="8"/>
            <color indexed="81"/>
            <rFont val="Tahoma"/>
            <family val="2"/>
          </rPr>
          <t xml:space="preserve">
</t>
        </r>
      </text>
    </comment>
  </commentList>
</comments>
</file>

<file path=xl/sharedStrings.xml><?xml version="1.0" encoding="utf-8"?>
<sst xmlns="http://schemas.openxmlformats.org/spreadsheetml/2006/main" count="8128" uniqueCount="1493">
  <si>
    <t>SISTEMA BANCARIO</t>
  </si>
  <si>
    <t xml:space="preserve">ESTADO DE SITUACIÓN PATRIMONIAL </t>
  </si>
  <si>
    <t>AL 30 DE NOVIEMBRE DE 2012</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</si>
  <si>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</si>
  <si>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</si>
  <si>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</si>
  <si>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</si>
  <si>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</si>
  <si>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</si>
  <si>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</si>
  <si>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</si>
  <si>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</si>
  <si>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</si>
  <si>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</si>
  <si>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</si>
  <si>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</si>
  <si>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</si>
  <si>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</si>
  <si>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</si>
  <si>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</si>
  <si>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</si>
  <si>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</si>
  <si>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</si>
  <si>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</si>
  <si>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</si>
  <si>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</si>
  <si>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</si>
  <si>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</si>
  <si>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</si>
  <si>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</si>
  <si>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</si>
  <si>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</si>
  <si>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</si>
  <si>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</si>
  <si>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</si>
  <si>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</si>
  <si>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</si>
  <si>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</si>
  <si>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</si>
  <si>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</si>
  <si>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</si>
  <si>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</si>
  <si>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</si>
  <si>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</si>
  <si>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</si>
  <si>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</si>
  <si>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</si>
  <si>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</si>
  <si>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</si>
  <si>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</si>
  <si>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</si>
  <si>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</si>
  <si>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</si>
  <si>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</si>
  <si>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</si>
  <si>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</si>
  <si>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</si>
  <si>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</si>
  <si>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</si>
  <si>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</si>
  <si>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</si>
  <si>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</si>
  <si>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</si>
  <si>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</si>
  <si>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</si>
  <si>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</si>
  <si>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</si>
  <si>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</si>
  <si>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</si>
  <si>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</si>
  <si>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</si>
  <si>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</si>
  <si>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</si>
  <si>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</si>
  <si>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</si>
  <si>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</si>
  <si>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</si>
  <si>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</si>
  <si>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</si>
  <si>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</si>
  <si>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</si>
  <si>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</si>
  <si>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</si>
  <si>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</si>
  <si>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</si>
  <si>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</si>
  <si>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</si>
  <si>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</si>
  <si>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</si>
  <si>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</si>
  <si>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</si>
  <si>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</si>
  <si>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</si>
  <si>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</si>
  <si>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</si>
  <si>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</si>
  <si>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</si>
  <si>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</si>
  <si>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</si>
  <si>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</si>
  <si>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</si>
  <si>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</si>
  <si>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</si>
  <si>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</si>
  <si>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</si>
  <si>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</si>
  <si>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</si>
  <si>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</si>
  <si>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</si>
  <si>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</si>
  <si>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</si>
  <si>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</si>
  <si>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</si>
  <si>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</si>
  <si>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</si>
  <si>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</si>
  <si>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</si>
  <si>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</si>
  <si>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</si>
  <si>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</si>
  <si>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</si>
  <si>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</si>
  <si>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</si>
  <si>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</si>
  <si>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</si>
  <si>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</si>
  <si>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</si>
  <si>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</si>
  <si>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</si>
  <si>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</si>
  <si>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</si>
  <si>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</si>
  <si>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</si>
  <si>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</si>
  <si>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</si>
  <si>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</si>
  <si>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</si>
  <si>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</si>
  <si>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</si>
  <si>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</si>
  <si>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</si>
  <si>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</si>
  <si>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</si>
  <si>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</si>
  <si>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</si>
  <si>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</si>
  <si>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</si>
  <si>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</si>
  <si>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</si>
  <si>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</si>
  <si>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</si>
  <si>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</si>
  <si>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</si>
  <si>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</si>
  <si>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</si>
  <si>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</si>
  <si>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</si>
  <si>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</si>
  <si>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</si>
  <si>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</si>
  <si>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</si>
  <si>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</si>
  <si>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</si>
  <si>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</si>
  <si>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</si>
  <si>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</si>
  <si>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</si>
  <si>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</si>
  <si>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</si>
  <si>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</si>
  <si>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</si>
  <si>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</si>
  <si>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</si>
  <si>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</si>
  <si>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</si>
  <si>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</si>
  <si>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</si>
  <si>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</si>
  <si>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</si>
  <si>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</si>
  <si>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</si>
  <si>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</si>
  <si>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</si>
  <si>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</si>
  <si>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</si>
  <si>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</si>
  <si>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</si>
  <si>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</si>
  <si>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</si>
  <si>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</si>
  <si>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</si>
  <si>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</si>
  <si>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</si>
  <si>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</si>
  <si>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</si>
  <si>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</si>
  <si>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</si>
  <si>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</si>
  <si>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</si>
  <si>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</si>
  <si>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</si>
  <si>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</si>
  <si>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</si>
  <si>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</si>
  <si>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</si>
  <si>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</si>
  <si>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</si>
  <si>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</si>
  <si>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</si>
  <si>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</si>
  <si>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</si>
  <si>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</si>
  <si>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</si>
  <si>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</si>
  <si>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</si>
  <si>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</si>
  <si>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</si>
  <si>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</si>
  <si>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</si>
  <si>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</si>
  <si>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</si>
  <si>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</si>
  <si>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</si>
  <si>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</si>
  <si>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</si>
  <si>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</si>
  <si>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</si>
  <si>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</si>
  <si>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</si>
  <si>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</si>
  <si>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</si>
  <si>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</si>
  <si>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</si>
  <si>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</si>
  <si>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</si>
  <si>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</si>
  <si>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</si>
  <si>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</si>
  <si>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</si>
  <si>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</si>
  <si>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</si>
  <si>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</si>
  <si>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</si>
  <si>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</si>
  <si>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</si>
  <si>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</si>
  <si>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</si>
  <si>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</si>
  <si>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</si>
  <si>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</si>
  <si>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</si>
  <si>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</si>
  <si>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</si>
  <si>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</si>
  <si>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</si>
  <si>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</si>
  <si>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</si>
  <si>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</si>
  <si>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</si>
  <si>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</si>
  <si>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</si>
  <si>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</si>
  <si>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</si>
  <si>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</si>
  <si>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</si>
  <si>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</si>
  <si>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</si>
  <si>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</si>
  <si>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</si>
  <si>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</si>
  <si>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</si>
  <si>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</si>
  <si>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</si>
  <si>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</si>
  <si>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</si>
  <si>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</si>
  <si>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</si>
  <si>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</si>
  <si>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</si>
  <si>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</si>
  <si>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</si>
  <si>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</si>
  <si>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</si>
  <si>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</si>
  <si>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</si>
  <si>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</si>
  <si>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</si>
  <si>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</si>
  <si>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</si>
  <si>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</si>
  <si>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</si>
  <si>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</si>
  <si>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</si>
  <si>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</si>
  <si>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</si>
  <si>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</si>
  <si>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</si>
  <si>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</si>
  <si>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</si>
  <si>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</si>
  <si>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</si>
  <si>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</si>
  <si>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</si>
  <si>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</si>
  <si>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</si>
  <si>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</si>
  <si>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</si>
  <si>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</si>
  <si>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</si>
  <si>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</si>
  <si>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</si>
  <si>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</si>
  <si>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</si>
  <si>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</si>
  <si>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</si>
  <si>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</si>
  <si>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</si>
  <si>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</si>
  <si>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</si>
  <si>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</si>
  <si>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</si>
  <si>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</si>
  <si>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</si>
  <si>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</si>
  <si>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</si>
  <si>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</si>
  <si>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</si>
  <si>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</si>
  <si>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</si>
  <si>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</si>
  <si>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</si>
  <si>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</si>
  <si>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</si>
  <si>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</si>
  <si>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</si>
  <si>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</si>
  <si>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</si>
  <si>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</si>
  <si>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</si>
  <si>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</si>
  <si>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</si>
  <si>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</si>
  <si>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</si>
  <si>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</si>
  <si>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</si>
  <si>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</si>
  <si>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</si>
  <si>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</si>
  <si>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</si>
  <si>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</si>
  <si>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</si>
  <si>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</si>
  <si>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</si>
  <si>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</si>
  <si>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</si>
  <si>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</si>
  <si>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</si>
  <si>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</si>
  <si>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</si>
  <si>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</si>
  <si>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</si>
  <si>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</si>
  <si>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</si>
  <si>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</si>
  <si>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</si>
  <si>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</si>
  <si>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</si>
  <si>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</si>
  <si>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</si>
  <si>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</si>
  <si>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</si>
  <si>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</si>
  <si>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</si>
  <si>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</si>
  <si>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</si>
  <si>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</si>
  <si>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</si>
  <si>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</si>
  <si>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</si>
  <si>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</si>
  <si>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</si>
  <si>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</si>
  <si>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</si>
  <si>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</si>
  <si>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</si>
  <si>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</si>
  <si>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</si>
  <si>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</si>
  <si>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</si>
  <si>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</si>
  <si>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</si>
  <si>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</si>
  <si>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</si>
  <si>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</si>
  <si>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</si>
  <si>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</si>
  <si>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</si>
  <si>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</si>
  <si>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</si>
  <si>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</si>
  <si>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</si>
  <si>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</si>
  <si>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</si>
  <si>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</si>
  <si>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</si>
  <si>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</si>
  <si>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</si>
  <si>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</si>
  <si>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</si>
  <si>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</si>
  <si>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</si>
  <si>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</si>
  <si>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</si>
  <si>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</si>
  <si>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</si>
  <si>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</si>
  <si>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</si>
  <si>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</si>
  <si>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</si>
  <si>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</si>
  <si>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</si>
  <si>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</si>
  <si>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</si>
  <si>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</si>
  <si>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</si>
  <si>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</si>
  <si>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</si>
  <si>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</si>
  <si>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</si>
  <si>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</si>
  <si>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</si>
  <si>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</si>
  <si>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</si>
  <si>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</si>
  <si>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</si>
  <si>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</si>
  <si>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</si>
  <si>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Dic-06</t>
  </si>
  <si>
    <t>Dic-07</t>
  </si>
  <si>
    <t>Dic-08</t>
  </si>
  <si>
    <t>Dic-09</t>
  </si>
  <si>
    <t>Dic-10</t>
  </si>
  <si>
    <t>Nov-11</t>
  </si>
  <si>
    <t>Dic-11</t>
  </si>
  <si>
    <t>Nov-12</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</si>
  <si>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</si>
  <si>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</si>
  <si>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</si>
  <si>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</si>
  <si>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</si>
  <si>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</si>
  <si>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</si>
  <si>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</si>
  <si>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</si>
  <si>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</si>
  <si>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</si>
  <si>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</si>
  <si>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</si>
  <si>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</si>
  <si>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</si>
  <si>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</si>
  <si>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</si>
  <si>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</si>
  <si>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</si>
  <si>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</si>
  <si>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</si>
  <si>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</si>
  <si>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</si>
  <si>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</si>
  <si>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</si>
  <si>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</si>
  <si>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</si>
  <si>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</si>
  <si>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</si>
  <si>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</si>
  <si>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</si>
  <si>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</si>
  <si>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</si>
  <si>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</si>
  <si>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</si>
  <si>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</si>
  <si>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</si>
  <si>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</si>
  <si>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</si>
  <si>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</si>
  <si>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</si>
  <si>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</si>
  <si>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</si>
  <si>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</si>
  <si>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</si>
  <si>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</si>
  <si>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</si>
  <si>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</si>
  <si>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</si>
  <si>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</si>
  <si>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</si>
  <si>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</si>
  <si>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</si>
  <si>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</si>
  <si>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</si>
  <si>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</si>
  <si>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</si>
  <si>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</si>
  <si>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</si>
  <si>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</si>
  <si>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</si>
  <si>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</si>
  <si>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</si>
  <si>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</si>
  <si>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</si>
  <si>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</si>
  <si>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</si>
  <si>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</si>
  <si>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</si>
  <si>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</si>
  <si>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</si>
  <si>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</si>
  <si>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</si>
  <si>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</si>
  <si>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</si>
  <si>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PARA EL FOMENTO A INICIATIVAS ECONOMICAS S.A.</t>
  </si>
  <si>
    <t>FONDO FINANCIERO PRIVADO FIE S. A.</t>
  </si>
  <si>
    <t>BANCO BIE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</si>
  <si>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</si>
  <si>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</si>
  <si>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</si>
  <si>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</si>
  <si>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</si>
  <si>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</si>
  <si>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</si>
  <si>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</si>
  <si>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</si>
  <si>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</si>
  <si>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</si>
  <si>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</si>
  <si>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</si>
  <si>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</si>
  <si>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</si>
  <si>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</si>
  <si>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</si>
  <si>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</si>
  <si>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</si>
  <si>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</si>
  <si>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</si>
  <si>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</si>
  <si>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</si>
  <si>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</si>
  <si>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</si>
  <si>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</si>
  <si>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</si>
  <si>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</si>
  <si>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</si>
  <si>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</si>
  <si>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</si>
  <si>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</si>
  <si>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</si>
  <si>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</si>
  <si>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</si>
  <si>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</si>
  <si>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</si>
  <si>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</si>
  <si>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</si>
  <si>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</si>
  <si>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</si>
  <si>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</si>
  <si>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</si>
  <si>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</si>
  <si>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</si>
  <si>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</si>
  <si>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</si>
  <si>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</si>
  <si>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</si>
  <si>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</si>
  <si>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</si>
  <si>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</si>
  <si>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</si>
  <si>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</si>
  <si>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</si>
  <si>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</si>
  <si>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</si>
  <si>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</si>
  <si>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</si>
  <si>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</si>
  <si>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</si>
  <si>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</si>
  <si>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</si>
  <si>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</si>
  <si>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</si>
  <si>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</si>
  <si>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</si>
  <si>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</si>
  <si>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</si>
  <si>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</si>
  <si>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</si>
  <si>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</si>
  <si>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</si>
  <si>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</si>
  <si>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</si>
  <si>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</si>
  <si>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</si>
  <si>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</si>
  <si>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</si>
  <si>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</si>
  <si>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</si>
  <si>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</si>
  <si>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</si>
  <si>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</si>
  <si>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</si>
  <si>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</si>
  <si>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</si>
  <si>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</si>
  <si>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</si>
  <si>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</si>
  <si>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</si>
  <si>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</si>
  <si>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</si>
  <si>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</si>
  <si>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</si>
  <si>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</si>
  <si>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</si>
  <si>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</si>
  <si>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</si>
  <si>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</si>
  <si>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</si>
  <si>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</si>
  <si>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</si>
  <si>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</si>
  <si>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</si>
  <si>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</si>
  <si>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</si>
  <si>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</si>
  <si>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</si>
  <si>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</si>
  <si>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</si>
  <si>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</si>
  <si>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</si>
  <si>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</si>
  <si>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</si>
  <si>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</si>
  <si>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</si>
  <si>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</si>
  <si>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</si>
  <si>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</si>
  <si>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</si>
  <si>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</si>
  <si>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</si>
  <si>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</si>
  <si>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</si>
  <si>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</si>
  <si>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</si>
  <si>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</si>
  <si>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</si>
  <si>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</si>
  <si>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</si>
  <si>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</si>
  <si>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</si>
  <si>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</si>
  <si>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</si>
  <si>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</si>
  <si>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</si>
  <si>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</si>
  <si>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</si>
  <si>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</si>
  <si>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</si>
  <si>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</si>
  <si>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</si>
  <si>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</si>
  <si>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</si>
  <si>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</si>
  <si>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</si>
  <si>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</si>
  <si>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</si>
  <si>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</si>
  <si>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</si>
  <si>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</si>
  <si>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</si>
  <si>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</si>
  <si>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</si>
  <si>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</si>
  <si>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</si>
  <si>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</si>
  <si>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</si>
  <si>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</si>
  <si>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</si>
  <si>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</si>
  <si>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</si>
  <si>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</si>
  <si>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</si>
  <si>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</si>
  <si>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</si>
  <si>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</si>
  <si>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</si>
  <si>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</si>
  <si>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</si>
  <si>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</si>
  <si>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</si>
  <si>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</si>
  <si>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</si>
  <si>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</si>
  <si>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</si>
  <si>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</si>
  <si>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</si>
  <si>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</si>
  <si>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</si>
  <si>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</si>
  <si>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</si>
  <si>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</si>
  <si>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</si>
  <si>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</si>
  <si>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</si>
  <si>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</si>
  <si>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</si>
  <si>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</si>
  <si>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</si>
  <si>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</si>
  <si>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</si>
  <si>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</si>
  <si>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</si>
  <si>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</si>
  <si>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</si>
  <si>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</si>
  <si>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</si>
  <si>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</si>
  <si>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</si>
  <si>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</si>
  <si>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</si>
  <si>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</si>
  <si>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</si>
  <si>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</si>
  <si>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</si>
  <si>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</si>
  <si>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</si>
  <si>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</si>
  <si>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</si>
  <si>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</si>
  <si>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</si>
  <si>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</si>
  <si>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</si>
  <si>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</si>
  <si>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</si>
  <si>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</si>
  <si>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</si>
  <si>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</si>
  <si>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</si>
  <si>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</si>
  <si>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</si>
  <si>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</si>
  <si>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</si>
  <si>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</si>
  <si>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</si>
  <si>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</si>
  <si>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</si>
  <si>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</si>
  <si>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</si>
  <si>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</si>
  <si>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</si>
  <si>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2006</t>
  </si>
  <si>
    <t>2007</t>
  </si>
  <si>
    <t>2008</t>
  </si>
  <si>
    <t>2009</t>
  </si>
  <si>
    <t>2010</t>
  </si>
  <si>
    <t>2011</t>
  </si>
  <si>
    <t>2012</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</si>
  <si>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</si>
  <si>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</si>
  <si>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</si>
  <si>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</si>
  <si>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</si>
  <si>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</si>
  <si>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</si>
  <si>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</si>
  <si>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</si>
  <si>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</si>
  <si>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</si>
  <si>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</si>
  <si>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</si>
  <si>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</si>
  <si>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</si>
  <si>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</si>
  <si>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</si>
  <si>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</si>
  <si>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</si>
  <si>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</si>
  <si>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</si>
  <si>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</si>
  <si>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</si>
  <si>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</si>
  <si>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</si>
  <si>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</si>
  <si>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</si>
  <si>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</si>
  <si>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</si>
  <si>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</si>
  <si>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</si>
  <si>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</si>
  <si>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</si>
  <si>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</si>
  <si>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</si>
  <si>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</si>
  <si>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</si>
  <si>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</si>
  <si>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</si>
  <si>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</si>
  <si>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</si>
  <si>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</si>
  <si>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</si>
  <si>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</si>
  <si>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</si>
  <si>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</si>
  <si>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</si>
  <si>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</si>
  <si>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</si>
  <si>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</si>
  <si>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</si>
  <si>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</si>
  <si>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</si>
  <si>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</si>
  <si>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</si>
  <si>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</si>
  <si>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</si>
  <si>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</si>
  <si>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</si>
  <si>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</si>
  <si>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</si>
  <si>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</si>
  <si>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</si>
  <si>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</si>
  <si>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</si>
  <si>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</si>
  <si>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</si>
  <si>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</si>
  <si>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</si>
  <si>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</si>
  <si>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</si>
  <si>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</si>
  <si>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</si>
  <si>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</si>
  <si>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</si>
  <si>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</si>
  <si>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</si>
  <si>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</si>
  <si>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</si>
  <si>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</si>
  <si>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</si>
  <si>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</si>
  <si>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</si>
  <si>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</si>
  <si>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</si>
  <si>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</si>
  <si>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</si>
  <si>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</si>
  <si>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</si>
  <si>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</si>
  <si>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</si>
  <si>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</si>
  <si>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</si>
  <si>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</si>
  <si>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</si>
  <si>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</si>
  <si>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</si>
  <si>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</si>
  <si>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</si>
  <si>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</si>
  <si>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</si>
  <si>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</si>
  <si>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</si>
  <si>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</si>
  <si>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</si>
  <si>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</si>
  <si>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</si>
  <si>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</si>
  <si>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</si>
  <si>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</si>
  <si>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</si>
  <si>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</si>
  <si>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</si>
  <si>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</si>
  <si>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</si>
  <si>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</si>
  <si>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</si>
  <si>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</si>
  <si>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</si>
  <si>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</si>
  <si>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</si>
  <si>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</si>
  <si>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</si>
  <si>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</si>
  <si>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</si>
  <si>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</si>
  <si>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</si>
  <si>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</si>
  <si>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</si>
  <si>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</si>
  <si>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</si>
  <si>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</si>
  <si>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</si>
  <si>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</si>
  <si>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</si>
  <si>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</si>
  <si>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</si>
  <si>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</si>
  <si>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</si>
  <si>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</si>
  <si>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</si>
  <si>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</si>
  <si>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</si>
  <si>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</si>
  <si>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</si>
  <si>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</si>
  <si>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</si>
  <si>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</si>
  <si>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</si>
  <si>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</si>
  <si>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</si>
  <si>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</si>
  <si>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</si>
  <si>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</si>
  <si>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</si>
  <si>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</si>
  <si>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</si>
  <si>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</si>
  <si>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</si>
  <si>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</si>
  <si>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</si>
  <si>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</si>
  <si>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</si>
  <si>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</si>
  <si>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</si>
  <si>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</si>
  <si>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</si>
  <si>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</si>
  <si>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</si>
  <si>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</si>
  <si>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DIC/04</t>
  </si>
  <si>
    <t>DIC/05</t>
  </si>
  <si>
    <t>DIC/06</t>
  </si>
  <si>
    <t>DIC/07</t>
  </si>
  <si>
    <t>DIC/08</t>
  </si>
  <si>
    <t>DIC/09</t>
  </si>
  <si>
    <t>DIC/10</t>
  </si>
  <si>
    <t>DIC/11</t>
  </si>
  <si>
    <t>MUTUALES DE AHORRO Y PRÉSTAMO</t>
  </si>
  <si>
    <t>ML1</t>
  </si>
  <si>
    <t>MLP</t>
  </si>
  <si>
    <t>MPR</t>
  </si>
  <si>
    <t>MPG</t>
  </si>
  <si>
    <t>MPL</t>
  </si>
  <si>
    <t>MPT</t>
  </si>
  <si>
    <t>MPY</t>
  </si>
  <si>
    <t>MPD</t>
  </si>
  <si>
    <t xml:space="preserve">INDICADORES FINANCIEROS </t>
  </si>
  <si>
    <t>SISTEMA</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</si>
  <si>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</si>
  <si>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</si>
  <si>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</si>
  <si>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</si>
  <si>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</si>
  <si>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</si>
  <si>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</si>
  <si>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</si>
  <si>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</si>
  <si>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</si>
  <si>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</si>
  <si>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</si>
  <si>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</si>
  <si>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</si>
  <si>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</si>
  <si>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</si>
  <si>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</si>
  <si>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</si>
  <si>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</si>
  <si>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</si>
  <si>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</si>
  <si>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</si>
  <si>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</si>
  <si>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</si>
  <si>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</si>
  <si>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</si>
  <si>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</si>
  <si>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</si>
  <si>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</si>
  <si>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</si>
  <si>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</si>
  <si>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</si>
  <si>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</si>
  <si>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</si>
  <si>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</si>
  <si>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</si>
  <si>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</si>
  <si>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</si>
  <si>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</si>
  <si>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FONDOS</t>
  </si>
  <si>
    <t>FSL</t>
  </si>
  <si>
    <t>FCO</t>
  </si>
  <si>
    <t>FEF</t>
  </si>
  <si>
    <t>FPR</t>
  </si>
  <si>
    <t>FFO</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</si>
  <si>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</si>
  <si>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</si>
  <si>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</si>
  <si>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</si>
  <si>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</si>
  <si>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</si>
  <si>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</si>
  <si>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</si>
  <si>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</si>
  <si>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SISTEMA COOPERATIVA</t>
  </si>
  <si>
    <t>COOPERATIVA JESUS NAZARENO</t>
  </si>
  <si>
    <t>COOPERATIVA DE AHORRO Y CRÉDITO</t>
  </si>
  <si>
    <t>COOPERATIVA DE AHORRO Y CRÉDITO ABIERTAS</t>
  </si>
  <si>
    <t>TOTAL            SISTEMA</t>
  </si>
  <si>
    <t>CALIFICACIÓN DE CARTERA (1)</t>
  </si>
  <si>
    <t>SCO</t>
  </si>
  <si>
    <t>(1) Información reportada por las entidades al Sistema de Información Financiera.</t>
  </si>
  <si>
    <t>(4) No incluye 651.00 Otras contingencias.</t>
  </si>
  <si>
    <t>ESTRATIFICACIÓN DE DEPÓSITOS EN CAJA  DE AHORROS</t>
  </si>
  <si>
    <t xml:space="preserve">ESTRATIFICACIÓN DE DEPÓSITOS A PLAZO FIJO </t>
  </si>
  <si>
    <t>FONDOS FINANCIEROS PRIVADOS</t>
  </si>
  <si>
    <t>CALIFICACIÓN DE CARTERA  Y CONTINGENTE (1)</t>
  </si>
  <si>
    <t>TOTAL                    SISTEMA</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</si>
  <si>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</si>
  <si>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</si>
  <si>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</si>
  <si>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</si>
  <si>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</si>
  <si>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</si>
  <si>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</si>
  <si>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</si>
  <si>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</si>
  <si>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</si>
  <si>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</si>
  <si>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</si>
  <si>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</si>
  <si>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</si>
  <si>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</si>
  <si>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</si>
  <si>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</si>
  <si>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</si>
  <si>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</si>
  <si>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</si>
  <si>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</si>
  <si>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</si>
  <si>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</si>
  <si>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</si>
  <si>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</si>
  <si>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</si>
  <si>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</si>
  <si>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</si>
  <si>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</si>
  <si>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</si>
  <si>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</si>
  <si>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</si>
  <si>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</si>
  <si>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</si>
  <si>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</si>
  <si>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</si>
  <si>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</si>
  <si>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</si>
  <si>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</si>
  <si>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</si>
  <si>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</si>
  <si>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</si>
  <si>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</si>
  <si>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</si>
  <si>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</si>
  <si>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</si>
  <si>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</si>
  <si>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</si>
  <si>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</si>
  <si>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</si>
  <si>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</si>
  <si>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</si>
  <si>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</si>
  <si>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</si>
  <si>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</si>
  <si>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</si>
  <si>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</si>
  <si>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</si>
  <si>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</si>
  <si>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</si>
  <si>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</si>
  <si>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</si>
  <si>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</si>
  <si>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</si>
  <si>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</si>
  <si>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</si>
  <si>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</si>
  <si>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</si>
  <si>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</si>
  <si>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</si>
  <si>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</si>
  <si>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</si>
  <si>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</si>
  <si>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</si>
  <si>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</si>
  <si>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</si>
  <si>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</si>
  <si>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</si>
  <si>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</si>
  <si>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</si>
  <si>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</si>
  <si>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</si>
  <si>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</si>
  <si>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</si>
  <si>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</si>
  <si>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</si>
  <si>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</si>
  <si>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</si>
  <si>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</si>
  <si>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</si>
  <si>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</si>
  <si>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</si>
  <si>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</si>
  <si>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</si>
  <si>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</si>
  <si>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</si>
  <si>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</si>
  <si>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</si>
  <si>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</si>
  <si>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</si>
  <si>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</si>
  <si>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</si>
  <si>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</si>
  <si>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</si>
  <si>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</si>
  <si>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</si>
  <si>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</si>
  <si>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</si>
  <si>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</si>
  <si>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</si>
  <si>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</si>
  <si>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</si>
  <si>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</si>
  <si>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</si>
  <si>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</si>
  <si>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</si>
  <si>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</si>
  <si>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</si>
  <si>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</si>
  <si>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</si>
  <si>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</si>
  <si>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</si>
  <si>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</si>
  <si>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</si>
  <si>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</si>
  <si>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</si>
  <si>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</si>
  <si>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</si>
  <si>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</si>
  <si>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</si>
  <si>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</si>
  <si>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</si>
  <si>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</si>
  <si>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</si>
  <si>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</si>
  <si>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</si>
  <si>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</si>
  <si>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</si>
  <si>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</si>
  <si>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</si>
  <si>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</si>
  <si>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</si>
  <si>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</si>
  <si>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</si>
  <si>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</si>
  <si>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</si>
  <si>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</si>
  <si>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</si>
  <si>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</si>
  <si>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</si>
  <si>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</si>
  <si>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</si>
  <si>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</si>
  <si>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</si>
  <si>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</si>
  <si>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</si>
  <si>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</si>
  <si>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</si>
  <si>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</si>
  <si>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</si>
  <si>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</si>
  <si>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</si>
  <si>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</si>
  <si>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</si>
  <si>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</si>
  <si>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</si>
  <si>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</si>
  <si>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</si>
  <si>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</si>
  <si>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</si>
  <si>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</si>
  <si>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</si>
  <si>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</si>
  <si>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</si>
  <si>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</si>
  <si>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</si>
  <si>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</si>
  <si>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NOVIEMBRE 2012</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</si>
  <si>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</si>
  <si>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</si>
  <si>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</si>
  <si>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</si>
  <si>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</si>
  <si>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</si>
  <si>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</si>
  <si>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</si>
  <si>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</si>
  <si>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</si>
  <si>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</si>
  <si>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</si>
  <si>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</si>
  <si>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</si>
  <si>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</si>
  <si>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</si>
  <si>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</si>
  <si>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</si>
  <si>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</si>
  <si>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</si>
  <si>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</si>
  <si>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Septiembre</t>
  </si>
  <si>
    <t>Total Sistema</t>
  </si>
  <si>
    <t>Octubre</t>
  </si>
  <si>
    <t>Noviembre</t>
  </si>
  <si>
    <t>(1) Considera solamente moneda nacional y moneda extranjera</t>
  </si>
  <si>
    <t>SISTEMA FINANCIERO</t>
  </si>
  <si>
    <t>RANKING DE DEPÓSITOS DEL PÚBLICO Y DE EMPRESAS CON PARTICIPACIÓN ESTATAL(1)</t>
  </si>
  <si>
    <t>DIC-09</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</si>
  <si>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</si>
  <si>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</si>
  <si>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</si>
  <si>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</si>
  <si>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</si>
  <si>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</si>
  <si>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</si>
  <si>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</si>
  <si>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</si>
  <si>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</si>
  <si>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</si>
  <si>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</si>
  <si>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</si>
  <si>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</si>
  <si>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</si>
  <si>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</si>
  <si>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</si>
  <si>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N.A.</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</si>
  <si>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</si>
  <si>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</si>
  <si>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</si>
  <si>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</si>
  <si>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</si>
  <si>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</si>
  <si>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</si>
  <si>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</si>
  <si>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</si>
  <si>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</si>
  <si>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</si>
  <si>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</si>
  <si>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BOLETÍN INFORMATIVO</t>
  </si>
  <si>
    <t>SISTEMA DE INTERMEDIACIÓN FINANCIERA</t>
  </si>
  <si>
    <t>I N D I C E</t>
  </si>
  <si>
    <t xml:space="preserve">Editorial </t>
  </si>
  <si>
    <t>BANCO CENTRAL DE BOLIVIA</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</si>
  <si>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</si>
  <si>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</si>
  <si>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</si>
  <si>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</si>
  <si>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</si>
  <si>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</si>
  <si>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</si>
  <si>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</si>
  <si>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</si>
  <si>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</si>
  <si>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</si>
  <si>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</si>
  <si>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</si>
  <si>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</si>
  <si>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</si>
  <si>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</si>
  <si>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</si>
  <si>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</si>
  <si>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</si>
  <si>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</si>
  <si>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</si>
  <si>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</si>
  <si>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</si>
  <si>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</si>
  <si>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</si>
  <si>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</si>
  <si>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</si>
  <si>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</si>
  <si>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</si>
  <si>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</si>
  <si>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</si>
  <si>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</si>
  <si>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</si>
  <si>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</si>
  <si>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</si>
  <si>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29-1</t>
  </si>
  <si>
    <t>29-2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</si>
  <si>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</si>
  <si>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</si>
  <si>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</si>
  <si>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</si>
  <si>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</si>
  <si>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</si>
  <si>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</si>
  <si>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</si>
  <si>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37-1</t>
  </si>
  <si>
    <t>37-2</t>
  </si>
  <si>
    <t>Ponderación de activos y suficiencia patrimonial Cooperativas de Ahorro y Crédito Abiertas</t>
  </si>
  <si>
    <t>38-1</t>
  </si>
  <si>
    <t>38-2</t>
  </si>
  <si>
    <t>Calificación de Cartera y Contingente Cooperativas de Ahorro y Crédito Abiertas en bolivianos</t>
  </si>
  <si>
    <t>39-1</t>
  </si>
  <si>
    <t>39-2</t>
  </si>
  <si>
    <t>Estratificación de depósitos Cooperativas de Ahorro y Crédito Abiertas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</si>
  <si>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</si>
  <si>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</si>
  <si>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</si>
  <si>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</si>
  <si>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44-1</t>
  </si>
  <si>
    <t>44-2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</si>
  <si>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</si>
  <si>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</si>
  <si>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</si>
  <si>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</si>
  <si>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</si>
  <si>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</si>
  <si>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</si>
  <si>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</si>
  <si>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</si>
  <si>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</si>
  <si>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</si>
  <si>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</si>
  <si>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</si>
  <si>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</si>
  <si>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</si>
  <si>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</si>
  <si>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</si>
  <si>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</si>
  <si>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</si>
  <si>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</si>
  <si>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</si>
  <si>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</si>
  <si>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</si>
  <si>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</si>
  <si>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</si>
  <si>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</si>
  <si>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</si>
  <si>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</si>
  <si>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</si>
  <si>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</si>
  <si>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</si>
  <si>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</si>
  <si>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</si>
  <si>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</si>
  <si>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</si>
  <si>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</si>
  <si>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</si>
  <si>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</si>
  <si>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</si>
  <si>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</si>
  <si>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</si>
  <si>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</si>
  <si>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</si>
  <si>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</si>
  <si>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</si>
  <si>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</si>
  <si>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</si>
  <si>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</si>
  <si>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</si>
  <si>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</si>
  <si>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</si>
  <si>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</si>
  <si>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</si>
  <si>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</si>
  <si>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</si>
  <si>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</si>
  <si>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</si>
  <si>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</si>
  <si>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</si>
  <si>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</si>
  <si>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 xml:space="preserve">Cooperativa Madre y Maestra Ltda. </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</si>
  <si>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</si>
  <si>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</si>
  <si>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</si>
  <si>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</si>
  <si>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</si>
  <si>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</si>
  <si>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</si>
  <si>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</si>
  <si>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</si>
  <si>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</si>
  <si>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</si>
  <si>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</si>
  <si>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</si>
  <si>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</si>
  <si>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</si>
  <si>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</si>
  <si>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</si>
  <si>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</si>
  <si>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</si>
  <si>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</si>
  <si>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</si>
  <si>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</si>
  <si>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</si>
  <si>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</si>
  <si>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</si>
  <si>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</si>
  <si>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</si>
  <si>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</si>
  <si>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</si>
  <si>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</si>
  <si>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</si>
  <si>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</si>
  <si>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</si>
  <si>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</si>
  <si>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</si>
  <si>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</si>
  <si>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</si>
  <si>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</si>
  <si>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</si>
  <si>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</si>
  <si>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</si>
  <si>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</si>
  <si>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</si>
  <si>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AL  30  DE NOVIEMBRE DE  2012</t>
  </si>
  <si>
    <t>BANCO LOS ANDES PROCREDIT S.A.</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</si>
  <si>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</si>
  <si>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</si>
  <si>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</si>
  <si>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</si>
  <si>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</si>
  <si>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</si>
  <si>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</si>
  <si>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</si>
  <si>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</si>
  <si>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</si>
  <si>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</si>
  <si>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</si>
  <si>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</si>
  <si>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</si>
  <si>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</si>
  <si>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</si>
  <si>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</si>
  <si>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</si>
  <si>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</si>
  <si>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</si>
  <si>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</si>
  <si>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</si>
  <si>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</si>
  <si>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</si>
  <si>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OBLIGACIONES CON EL SECTOR NO FINANCIERO</t>
  </si>
  <si>
    <t xml:space="preserve">    SECTOR PUBLICO</t>
  </si>
  <si>
    <t xml:space="preserve">    SECTOR PRIVADO</t>
  </si>
  <si>
    <t xml:space="preserve">  CREDITOS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</si>
  <si>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</si>
  <si>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</si>
  <si>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</si>
  <si>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</si>
  <si>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</si>
  <si>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</si>
  <si>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</si>
  <si>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</si>
  <si>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</si>
  <si>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</si>
  <si>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IMPUTACION</t>
  </si>
  <si>
    <t xml:space="preserve">    CUENTAS POR PAGAR</t>
  </si>
  <si>
    <t xml:space="preserve">    CUENTAS POR COBRAR</t>
  </si>
  <si>
    <t>TOTAL PASIVO</t>
  </si>
  <si>
    <t xml:space="preserve">PATRIMONIO </t>
  </si>
  <si>
    <t xml:space="preserve">  CAPITAL</t>
  </si>
  <si>
    <t xml:space="preserve">  AJUSTES GLOBAL DEL PATRIMONIO</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</si>
  <si>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</si>
  <si>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</si>
  <si>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</si>
  <si>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</si>
  <si>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</si>
  <si>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</si>
  <si>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</si>
  <si>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</si>
  <si>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</si>
  <si>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</si>
  <si>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</si>
  <si>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</si>
  <si>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</si>
  <si>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</si>
  <si>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AJUSTES DE GESTIONES ANTERIORES</t>
  </si>
  <si>
    <t>INGRESOS DE  GESTIONES ANTERIORES</t>
  </si>
  <si>
    <t>EGRESOS  DE  GESTIONES ANTERIORES</t>
  </si>
  <si>
    <t>UTILIDAD DE OPERACIÓN NETA DEL PERIODO ANTES DE                                     RESULTADOS NO REALIZADOS POR DIFERENCIAS  DE CAMBIO</t>
  </si>
  <si>
    <t>RESULTADOS NO REALIZADOS POR DIFERENCIAS DE CAMBIO</t>
  </si>
  <si>
    <t>UTILIDAD (PERDIDA) NETA DEL PERIODO</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</si>
</sst>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2]* #,##0.00_-;\-[$€-2]* #,##0.00_-;_-[$€-2]* &quot;-&quot;??_-"/>
    <numFmt numFmtId="174" formatCode="_-* #,##0.00\ [$€]_-;\-* #,##0.00\ [$€]_-;_-* &quot;-&quot;??\ [$€]_-;_-@_-"/>
    <numFmt numFmtId="175" formatCode="_-* #,##0.00\ _P_t_a_-;\-* #,##0.00\ _P_t_a_-;_-* &quot;-&quot;??\ _P_t_a_-;_-@_-"/>
    <numFmt numFmtId="176" formatCode="_-* #,##0.00\ _€_-;\-* #,##0.00\ _€_-;_-* &quot;-&quot;??\ _€_-;_-@_-"/>
    <numFmt numFmtId="177" formatCode="_-* #,##0.00\ _P_t_s_-;\-* #,##0.00\ _P_t_s_-;_-* &quot;-&quot;??\ _P_t_s_-;_-@_-"/>
    <numFmt numFmtId="178" formatCode="_(* #,##0.00_);_(* \(#,##0.00\);_(* &quot;-&quot;_);_(@_)"/>
  </numFmts>
  <fonts count="13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ont>
    <font>
      <b/>
      <sz val="16"/>
      <color indexed="9"/>
      <name val="Arial"/>
      <family val="2"/>
    </font>
    <font>
      <b/>
      <sz val="16"/>
      <name val="Arial"/>
      <family val="2"/>
    </font>
    <font>
      <sz val="10"/>
      <name val="Univers Condensed"/>
      <family val="2"/>
    </font>
    <font>
      <b/>
      <sz val="10"/>
      <name val="Arial"/>
      <family val="2"/>
    </font>
    <font>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b/>
      <sz val="11"/>
      <name val="Arial"/>
      <family val="2"/>
    </font>
    <font>
      <sz val="11"/>
      <color rgb="FF000000"/>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8"/>
      <color indexed="9"/>
      <name val="Univers Condensed"/>
      <family val="2"/>
    </font>
    <font>
      <sz val="12"/>
      <name val="Univers Condensed"/>
      <family val="2"/>
    </font>
    <font>
      <b/>
      <sz val="12"/>
      <name val="Times New Roman"/>
      <family val="1"/>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9"/>
      <color theme="1"/>
      <name val="Calibri"/>
      <family val="2"/>
      <scheme val="minor"/>
    </font>
    <font>
      <b/>
      <sz val="8"/>
      <color indexed="81"/>
      <name val="Tahoma"/>
      <family val="2"/>
    </font>
    <font>
      <sz val="8"/>
      <color indexed="81"/>
      <name val="Tahoma"/>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DCEC2"/>
        <bgColor rgb="FF000000"/>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9">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style="thick">
        <color rgb="FFFFFFFF"/>
      </top>
      <bottom style="thick">
        <color rgb="FFFFFFFF"/>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s>
  <cellStyleXfs count="164">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31" fillId="0" borderId="0"/>
    <xf numFmtId="0" fontId="1" fillId="0" borderId="0"/>
    <xf numFmtId="0" fontId="1" fillId="0" borderId="0"/>
    <xf numFmtId="0" fontId="9" fillId="0" borderId="0"/>
    <xf numFmtId="0" fontId="125" fillId="0" borderId="0" applyNumberFormat="0" applyFill="0" applyBorder="0" applyAlignment="0" applyProtection="0">
      <alignment vertical="top"/>
      <protection locked="0"/>
    </xf>
    <xf numFmtId="0" fontId="130"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43" fontId="9" fillId="0" borderId="0" applyFont="0" applyFill="0" applyBorder="0" applyAlignment="0" applyProtection="0"/>
    <xf numFmtId="43" fontId="131" fillId="0" borderId="0" applyFont="0" applyFill="0" applyBorder="0" applyAlignment="0" applyProtection="0"/>
    <xf numFmtId="43" fontId="9" fillId="0" borderId="0" applyFont="0" applyFill="0" applyBorder="0" applyAlignment="0" applyProtection="0"/>
    <xf numFmtId="37" fontId="9" fillId="0" borderId="0" applyFill="0" applyBorder="0" applyAlignment="0" applyProtection="0"/>
    <xf numFmtId="37" fontId="9" fillId="0" borderId="0" applyFill="0" applyBorder="0" applyAlignment="0" applyProtection="0"/>
    <xf numFmtId="173" fontId="9" fillId="0" borderId="0" applyFont="0" applyFill="0" applyBorder="0" applyAlignment="0" applyProtection="0"/>
    <xf numFmtId="174" fontId="9" fillId="0" borderId="0" applyFont="0" applyFill="0" applyBorder="0" applyAlignment="0" applyProtection="0"/>
    <xf numFmtId="173" fontId="9" fillId="0" borderId="0" applyFont="0" applyFill="0" applyBorder="0" applyAlignment="0" applyProtection="0"/>
    <xf numFmtId="43" fontId="132" fillId="0" borderId="0" applyFont="0" applyFill="0" applyBorder="0" applyAlignment="0" applyProtection="0"/>
    <xf numFmtId="43" fontId="132" fillId="0" borderId="0" applyFont="0" applyFill="0" applyBorder="0" applyAlignment="0" applyProtection="0"/>
    <xf numFmtId="43" fontId="132" fillId="0" borderId="0" applyFont="0" applyFill="0" applyBorder="0" applyAlignment="0" applyProtection="0"/>
    <xf numFmtId="43" fontId="132" fillId="0" borderId="0" applyFont="0" applyFill="0" applyBorder="0" applyAlignment="0" applyProtection="0"/>
    <xf numFmtId="17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7" fontId="9" fillId="0" borderId="0" applyFont="0" applyFill="0" applyBorder="0" applyAlignment="0" applyProtection="0"/>
    <xf numFmtId="0" fontId="13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2" fillId="0" borderId="0"/>
    <xf numFmtId="0" fontId="132"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4" fillId="0" borderId="0"/>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134" fillId="0" borderId="0"/>
    <xf numFmtId="0" fontId="134" fillId="0" borderId="0"/>
    <xf numFmtId="0" fontId="1" fillId="0" borderId="0"/>
    <xf numFmtId="0" fontId="133" fillId="0" borderId="0"/>
    <xf numFmtId="37" fontId="135" fillId="11" borderId="34" applyFont="0" applyBorder="0" applyAlignment="0">
      <alignment horizontal="left"/>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cellStyleXfs>
  <cellXfs count="1099">
    <xf numFmtId="0" fontId="0" fillId="0" borderId="0" xfId="0"/>
    <xf numFmtId="37" fontId="6" fillId="0" borderId="0" xfId="1" applyNumberFormat="1" applyFont="1"/>
    <xf numFmtId="37" fontId="4" fillId="0" borderId="0" xfId="1" applyNumberFormat="1"/>
    <xf numFmtId="0" fontId="7" fillId="3" borderId="2" xfId="1" applyFont="1" applyFill="1" applyBorder="1"/>
    <xf numFmtId="164" fontId="8" fillId="3" borderId="2" xfId="1" applyNumberFormat="1" applyFont="1" applyFill="1" applyBorder="1" applyAlignment="1">
      <alignment horizontal="center"/>
    </xf>
    <xf numFmtId="37" fontId="6" fillId="0" borderId="0" xfId="1" applyNumberFormat="1" applyFont="1" applyAlignment="1">
      <alignment horizontal="center" wrapText="1"/>
    </xf>
    <xf numFmtId="164" fontId="8" fillId="3" borderId="2" xfId="1" applyNumberFormat="1" applyFont="1" applyFill="1" applyBorder="1"/>
    <xf numFmtId="37" fontId="9" fillId="3" borderId="2" xfId="1" applyNumberFormat="1" applyFont="1" applyFill="1" applyBorder="1" applyAlignment="1">
      <alignment horizontal="right"/>
    </xf>
    <xf numFmtId="37" fontId="10" fillId="2" borderId="0" xfId="1" applyNumberFormat="1" applyFont="1" applyFill="1" applyAlignment="1">
      <alignment horizontal="centerContinuous"/>
    </xf>
    <xf numFmtId="37" fontId="10" fillId="0" borderId="0" xfId="1" applyNumberFormat="1" applyFont="1" applyFill="1" applyAlignment="1">
      <alignment horizontal="centerContinuous"/>
    </xf>
    <xf numFmtId="37" fontId="8" fillId="3" borderId="2" xfId="1" applyNumberFormat="1" applyFont="1" applyFill="1" applyBorder="1" applyAlignment="1">
      <alignment horizontal="left"/>
    </xf>
    <xf numFmtId="37" fontId="8" fillId="3" borderId="2" xfId="1" applyNumberFormat="1" applyFont="1" applyFill="1" applyBorder="1" applyAlignment="1">
      <alignment horizontal="center"/>
    </xf>
    <xf numFmtId="37" fontId="11" fillId="3" borderId="2" xfId="1" applyNumberFormat="1" applyFont="1" applyFill="1" applyBorder="1" applyAlignment="1">
      <alignment horizontal="center" wrapText="1"/>
    </xf>
    <xf numFmtId="37" fontId="11" fillId="0" borderId="2" xfId="1" applyNumberFormat="1" applyFont="1" applyFill="1" applyBorder="1" applyAlignment="1">
      <alignment horizontal="center" wrapText="1"/>
    </xf>
    <xf numFmtId="37" fontId="9" fillId="0" borderId="2" xfId="1" applyNumberFormat="1" applyFont="1" applyFill="1" applyBorder="1" applyAlignment="1">
      <alignment horizontal="right"/>
    </xf>
    <xf numFmtId="10" fontId="5" fillId="2" borderId="0" xfId="1" applyNumberFormat="1" applyFont="1" applyFill="1" applyAlignment="1">
      <alignment horizontal="centerContinuous"/>
    </xf>
    <xf numFmtId="10" fontId="5" fillId="0" borderId="0" xfId="1" applyNumberFormat="1" applyFont="1" applyFill="1" applyAlignment="1">
      <alignment horizontal="centerContinuous"/>
    </xf>
    <xf numFmtId="10" fontId="6" fillId="0" borderId="0" xfId="1" applyNumberFormat="1" applyFont="1"/>
    <xf numFmtId="10" fontId="4" fillId="0" borderId="0" xfId="1" applyNumberFormat="1"/>
    <xf numFmtId="37" fontId="9" fillId="3" borderId="3" xfId="1" applyNumberFormat="1" applyFont="1" applyFill="1" applyBorder="1" applyAlignment="1" applyProtection="1">
      <alignment horizontal="left"/>
    </xf>
    <xf numFmtId="0" fontId="12" fillId="3" borderId="3" xfId="1" applyFont="1" applyFill="1" applyBorder="1" applyAlignment="1">
      <alignment horizontal="center"/>
    </xf>
    <xf numFmtId="0" fontId="12" fillId="3" borderId="3" xfId="1" applyFont="1" applyFill="1" applyBorder="1" applyAlignment="1">
      <alignment horizontal="center" wrapText="1"/>
    </xf>
    <xf numFmtId="10" fontId="12" fillId="3" borderId="2" xfId="1" applyNumberFormat="1" applyFont="1" applyFill="1" applyBorder="1" applyAlignment="1">
      <alignment horizontal="center" wrapText="1"/>
    </xf>
    <xf numFmtId="10" fontId="6" fillId="0" borderId="2" xfId="1" applyNumberFormat="1" applyFont="1" applyFill="1" applyBorder="1" applyAlignment="1">
      <alignment horizontal="center" wrapText="1"/>
    </xf>
    <xf numFmtId="10" fontId="8" fillId="0" borderId="0" xfId="1" applyNumberFormat="1" applyFont="1"/>
    <xf numFmtId="10" fontId="4" fillId="0" borderId="0" xfId="1" applyNumberFormat="1" applyFill="1"/>
    <xf numFmtId="37" fontId="4" fillId="0" borderId="0" xfId="1" applyNumberFormat="1" applyFill="1"/>
    <xf numFmtId="1" fontId="9" fillId="0" borderId="0" xfId="1" applyNumberFormat="1" applyFont="1" applyAlignment="1">
      <alignment horizontal="right"/>
    </xf>
    <xf numFmtId="1" fontId="9" fillId="0" borderId="0" xfId="1" applyNumberFormat="1" applyFont="1" applyFill="1" applyAlignment="1">
      <alignment horizontal="right"/>
    </xf>
    <xf numFmtId="10" fontId="9" fillId="0" borderId="0" xfId="1" applyNumberFormat="1" applyFont="1"/>
    <xf numFmtId="37" fontId="9" fillId="0" borderId="0" xfId="1" applyNumberFormat="1" applyFont="1" applyBorder="1" applyAlignment="1">
      <alignment vertical="top" wrapText="1"/>
    </xf>
    <xf numFmtId="10" fontId="8" fillId="0" borderId="0" xfId="1" applyNumberFormat="1" applyFont="1" applyFill="1"/>
    <xf numFmtId="0" fontId="14" fillId="0" borderId="0" xfId="1" applyFont="1"/>
    <xf numFmtId="37" fontId="12" fillId="3" borderId="3" xfId="1" applyNumberFormat="1" applyFont="1" applyFill="1" applyBorder="1" applyAlignment="1">
      <alignment horizontal="center"/>
    </xf>
    <xf numFmtId="17" fontId="6" fillId="3" borderId="3" xfId="1" quotePrefix="1" applyNumberFormat="1" applyFont="1" applyFill="1" applyBorder="1" applyAlignment="1">
      <alignment horizontal="right"/>
    </xf>
    <xf numFmtId="0" fontId="14" fillId="0" borderId="0" xfId="1" applyFont="1" applyAlignment="1">
      <alignment horizontal="center"/>
    </xf>
    <xf numFmtId="37" fontId="16" fillId="0" borderId="0" xfId="1" applyNumberFormat="1" applyFont="1" applyBorder="1" applyAlignment="1">
      <alignment horizontal="center" vertical="center"/>
    </xf>
    <xf numFmtId="0" fontId="14" fillId="0" borderId="0" xfId="1" applyNumberFormat="1" applyFont="1" applyBorder="1" applyAlignment="1">
      <alignment horizontal="center" vertical="center"/>
    </xf>
    <xf numFmtId="37" fontId="17" fillId="3" borderId="3" xfId="1" applyNumberFormat="1" applyFont="1" applyFill="1" applyBorder="1" applyAlignment="1">
      <alignment horizontal="left"/>
    </xf>
    <xf numFmtId="37" fontId="14" fillId="3" borderId="3" xfId="2" applyNumberFormat="1" applyFont="1" applyFill="1" applyBorder="1" applyAlignment="1">
      <alignment horizontal="right"/>
    </xf>
    <xf numFmtId="37" fontId="17" fillId="0" borderId="0" xfId="1" applyNumberFormat="1" applyFont="1" applyBorder="1" applyAlignment="1">
      <alignment vertical="center"/>
    </xf>
    <xf numFmtId="37" fontId="14" fillId="0" borderId="0" xfId="2" applyNumberFormat="1" applyFont="1" applyBorder="1" applyAlignment="1">
      <alignment horizontal="right" vertical="center"/>
    </xf>
    <xf numFmtId="0" fontId="14" fillId="0" borderId="0" xfId="1" applyFont="1" applyAlignment="1">
      <alignment vertical="center"/>
    </xf>
    <xf numFmtId="37" fontId="18" fillId="0" borderId="0" xfId="1" applyNumberFormat="1" applyFont="1" applyBorder="1" applyAlignment="1">
      <alignment vertical="center"/>
    </xf>
    <xf numFmtId="37" fontId="17" fillId="0" borderId="0" xfId="1" applyNumberFormat="1" applyFont="1" applyBorder="1" applyAlignment="1">
      <alignment vertical="top"/>
    </xf>
    <xf numFmtId="37" fontId="14" fillId="0" borderId="0" xfId="2" applyNumberFormat="1" applyFont="1" applyBorder="1" applyAlignment="1">
      <alignment horizontal="right" vertical="top"/>
    </xf>
    <xf numFmtId="0" fontId="14" fillId="0" borderId="0" xfId="1" applyFont="1" applyAlignment="1">
      <alignment vertical="top"/>
    </xf>
    <xf numFmtId="37" fontId="18" fillId="0" borderId="0" xfId="1" applyNumberFormat="1" applyFont="1" applyBorder="1" applyAlignment="1">
      <alignment vertical="top"/>
    </xf>
    <xf numFmtId="37" fontId="17" fillId="0" borderId="0" xfId="1" applyNumberFormat="1" applyFont="1" applyBorder="1" applyAlignment="1">
      <alignment horizontal="left" vertical="center"/>
    </xf>
    <xf numFmtId="37" fontId="19" fillId="3" borderId="3" xfId="1" applyNumberFormat="1" applyFont="1" applyFill="1" applyBorder="1" applyAlignment="1">
      <alignment horizontal="center"/>
    </xf>
    <xf numFmtId="37" fontId="18" fillId="0" borderId="0" xfId="1" quotePrefix="1" applyNumberFormat="1" applyFont="1" applyBorder="1" applyAlignment="1">
      <alignment horizontal="left"/>
    </xf>
    <xf numFmtId="37" fontId="14" fillId="0" borderId="0" xfId="2" applyNumberFormat="1" applyFont="1" applyBorder="1" applyAlignment="1">
      <alignment horizontal="right"/>
    </xf>
    <xf numFmtId="37" fontId="18" fillId="0" borderId="0" xfId="1" applyNumberFormat="1" applyFont="1" applyBorder="1"/>
    <xf numFmtId="37" fontId="17" fillId="0" borderId="0" xfId="1" applyNumberFormat="1" applyFont="1" applyBorder="1"/>
    <xf numFmtId="37" fontId="17" fillId="0" borderId="0" xfId="1" quotePrefix="1" applyNumberFormat="1" applyFont="1" applyBorder="1" applyAlignment="1">
      <alignment horizontal="left"/>
    </xf>
    <xf numFmtId="37" fontId="18" fillId="0" borderId="0" xfId="1" applyNumberFormat="1" applyFont="1" applyBorder="1" applyAlignment="1">
      <alignment horizontal="left"/>
    </xf>
    <xf numFmtId="37" fontId="18" fillId="0" borderId="0" xfId="1" quotePrefix="1" applyNumberFormat="1" applyFont="1" applyBorder="1"/>
    <xf numFmtId="0" fontId="20" fillId="0" borderId="4" xfId="1" applyFont="1" applyBorder="1"/>
    <xf numFmtId="39" fontId="14" fillId="0" borderId="4" xfId="2" applyNumberFormat="1" applyFont="1" applyBorder="1" applyAlignment="1">
      <alignment horizontal="right"/>
    </xf>
    <xf numFmtId="37" fontId="20" fillId="0" borderId="0" xfId="1" applyNumberFormat="1" applyFont="1" applyBorder="1"/>
    <xf numFmtId="0" fontId="14" fillId="0" borderId="0" xfId="1" applyFont="1" applyBorder="1"/>
    <xf numFmtId="37" fontId="21" fillId="0" borderId="0" xfId="1" applyNumberFormat="1" applyFont="1" applyBorder="1"/>
    <xf numFmtId="37" fontId="22" fillId="0" borderId="0" xfId="1" applyNumberFormat="1" applyFont="1" applyBorder="1" applyAlignment="1">
      <alignment horizontal="center"/>
    </xf>
    <xf numFmtId="37" fontId="22" fillId="0" borderId="0" xfId="1" applyNumberFormat="1" applyFont="1" applyBorder="1"/>
    <xf numFmtId="37" fontId="22" fillId="0" borderId="0" xfId="1" quotePrefix="1" applyNumberFormat="1" applyFont="1" applyBorder="1" applyAlignment="1">
      <alignment horizontal="left"/>
    </xf>
    <xf numFmtId="0" fontId="23" fillId="0" borderId="0" xfId="1" applyFont="1"/>
    <xf numFmtId="0" fontId="23" fillId="0" borderId="0" xfId="1" applyFont="1" applyAlignment="1">
      <alignment horizontal="left"/>
    </xf>
    <xf numFmtId="37" fontId="21" fillId="0" borderId="0" xfId="1" quotePrefix="1" applyNumberFormat="1" applyFont="1" applyBorder="1"/>
    <xf numFmtId="37" fontId="22" fillId="0" borderId="0" xfId="1" quotePrefix="1" applyNumberFormat="1" applyFont="1" applyBorder="1" applyAlignment="1" applyProtection="1">
      <alignment horizontal="left"/>
    </xf>
    <xf numFmtId="37" fontId="21" fillId="0" borderId="0" xfId="1" quotePrefix="1" applyNumberFormat="1" applyFont="1" applyBorder="1" applyAlignment="1">
      <alignment horizontal="left"/>
    </xf>
    <xf numFmtId="37" fontId="24" fillId="0" borderId="0" xfId="1" applyNumberFormat="1" applyFont="1" applyBorder="1"/>
    <xf numFmtId="37" fontId="12" fillId="3" borderId="1" xfId="1" applyNumberFormat="1" applyFont="1" applyFill="1" applyBorder="1" applyAlignment="1">
      <alignment vertical="center" wrapText="1"/>
    </xf>
    <xf numFmtId="0" fontId="9" fillId="2" borderId="0" xfId="1" applyFont="1" applyFill="1" applyBorder="1" applyAlignment="1"/>
    <xf numFmtId="0" fontId="25" fillId="2" borderId="0" xfId="1" applyFont="1" applyFill="1" applyBorder="1" applyAlignment="1"/>
    <xf numFmtId="0" fontId="4" fillId="0" borderId="0" xfId="1" applyBorder="1" applyAlignment="1"/>
    <xf numFmtId="0" fontId="26" fillId="2" borderId="0" xfId="1" applyFont="1" applyFill="1" applyBorder="1" applyAlignment="1">
      <alignment horizontal="centerContinuous"/>
    </xf>
    <xf numFmtId="0" fontId="9" fillId="2" borderId="0" xfId="1" applyFont="1" applyFill="1" applyBorder="1" applyAlignment="1">
      <alignment horizontal="centerContinuous"/>
    </xf>
    <xf numFmtId="0" fontId="26" fillId="4" borderId="0" xfId="1" applyFont="1" applyFill="1" applyBorder="1" applyAlignment="1">
      <alignment horizontal="centerContinuous"/>
    </xf>
    <xf numFmtId="0" fontId="9" fillId="4" borderId="0" xfId="1" applyFont="1" applyFill="1" applyBorder="1" applyAlignment="1"/>
    <xf numFmtId="0" fontId="4" fillId="4" borderId="0" xfId="1" applyFill="1" applyBorder="1" applyAlignment="1"/>
    <xf numFmtId="0" fontId="4" fillId="0" borderId="0" xfId="1" applyAlignment="1">
      <alignment vertical="center"/>
    </xf>
    <xf numFmtId="0" fontId="20" fillId="3" borderId="3" xfId="1" applyFont="1" applyFill="1" applyBorder="1" applyAlignment="1">
      <alignment vertical="center"/>
    </xf>
    <xf numFmtId="17" fontId="16" fillId="3" borderId="3" xfId="1" quotePrefix="1" applyNumberFormat="1" applyFont="1" applyFill="1" applyBorder="1" applyAlignment="1">
      <alignment horizontal="right" vertical="center"/>
    </xf>
    <xf numFmtId="0" fontId="16" fillId="3" borderId="3" xfId="1" quotePrefix="1" applyFont="1" applyFill="1" applyBorder="1" applyAlignment="1">
      <alignment horizontal="right" vertical="center"/>
    </xf>
    <xf numFmtId="0" fontId="27" fillId="0" borderId="0" xfId="1" applyFont="1" applyAlignment="1">
      <alignment vertical="center"/>
    </xf>
    <xf numFmtId="0" fontId="4" fillId="0" borderId="0" xfId="1" applyAlignment="1"/>
    <xf numFmtId="0" fontId="28" fillId="0" borderId="0" xfId="1" applyFont="1" applyBorder="1" applyAlignment="1"/>
    <xf numFmtId="0" fontId="20" fillId="0" borderId="0" xfId="1" applyFont="1" applyAlignment="1">
      <alignment vertical="center"/>
    </xf>
    <xf numFmtId="10" fontId="29" fillId="0" borderId="0" xfId="3" applyNumberFormat="1" applyFont="1" applyFill="1" applyBorder="1" applyAlignment="1">
      <alignment horizontal="right" vertical="center"/>
    </xf>
    <xf numFmtId="37" fontId="16" fillId="3" borderId="3" xfId="1" applyNumberFormat="1" applyFont="1" applyFill="1" applyBorder="1" applyAlignment="1" applyProtection="1">
      <alignment horizontal="left" vertical="center"/>
      <protection locked="0"/>
    </xf>
    <xf numFmtId="10" fontId="30" fillId="3" borderId="3" xfId="3" applyNumberFormat="1" applyFont="1" applyFill="1" applyBorder="1" applyAlignment="1">
      <alignment horizontal="right" vertical="center"/>
    </xf>
    <xf numFmtId="0" fontId="28" fillId="3" borderId="3" xfId="1" applyFont="1" applyFill="1" applyBorder="1" applyAlignment="1">
      <alignment horizontal="right" vertical="center"/>
    </xf>
    <xf numFmtId="0" fontId="16" fillId="0" borderId="0" xfId="1" applyFont="1" applyAlignment="1">
      <alignment vertical="center"/>
    </xf>
    <xf numFmtId="0" fontId="31" fillId="0" borderId="5" xfId="4" applyFont="1" applyFill="1" applyBorder="1" applyAlignment="1">
      <alignment horizontal="left"/>
    </xf>
    <xf numFmtId="0" fontId="32" fillId="0" borderId="0" xfId="4" applyFont="1" applyFill="1" applyBorder="1" applyAlignment="1">
      <alignment horizontal="left"/>
    </xf>
    <xf numFmtId="10" fontId="28" fillId="0" borderId="0" xfId="1" applyNumberFormat="1" applyFont="1" applyBorder="1" applyAlignment="1">
      <alignment horizontal="right"/>
    </xf>
    <xf numFmtId="0" fontId="31" fillId="0" borderId="0" xfId="4" applyFont="1" applyFill="1" applyBorder="1" applyAlignment="1">
      <alignment horizontal="left"/>
    </xf>
    <xf numFmtId="0" fontId="28" fillId="0" borderId="0" xfId="1" applyFont="1" applyBorder="1" applyAlignment="1">
      <alignment horizontal="right"/>
    </xf>
    <xf numFmtId="0" fontId="20" fillId="0" borderId="0" xfId="1" applyFont="1"/>
    <xf numFmtId="10" fontId="29" fillId="0" borderId="0" xfId="3" applyNumberFormat="1" applyFont="1" applyFill="1" applyBorder="1" applyAlignment="1">
      <alignment horizontal="right"/>
    </xf>
    <xf numFmtId="0" fontId="16" fillId="0" borderId="0" xfId="1" applyFont="1"/>
    <xf numFmtId="0" fontId="31" fillId="0" borderId="5" xfId="4" applyFont="1" applyFill="1" applyBorder="1" applyAlignment="1">
      <alignment horizontal="left" vertical="center"/>
    </xf>
    <xf numFmtId="0" fontId="32" fillId="0" borderId="0" xfId="4" applyFont="1" applyFill="1" applyBorder="1" applyAlignment="1">
      <alignment horizontal="left" vertical="center"/>
    </xf>
    <xf numFmtId="10" fontId="28" fillId="0" borderId="0" xfId="1" applyNumberFormat="1" applyFont="1" applyBorder="1" applyAlignment="1">
      <alignment horizontal="right" vertical="center"/>
    </xf>
    <xf numFmtId="0" fontId="4" fillId="0" borderId="0" xfId="1" applyAlignment="1">
      <alignment vertical="top"/>
    </xf>
    <xf numFmtId="0" fontId="31" fillId="0" borderId="5" xfId="4" applyFont="1" applyFill="1" applyBorder="1" applyAlignment="1">
      <alignment horizontal="left" vertical="top"/>
    </xf>
    <xf numFmtId="0" fontId="32" fillId="0" borderId="0" xfId="4" applyFont="1" applyFill="1" applyBorder="1" applyAlignment="1">
      <alignment horizontal="left" vertical="top"/>
    </xf>
    <xf numFmtId="10" fontId="28" fillId="0" borderId="0" xfId="1" quotePrefix="1" applyNumberFormat="1" applyFont="1" applyBorder="1" applyAlignment="1">
      <alignment horizontal="right" vertical="top"/>
    </xf>
    <xf numFmtId="10" fontId="28" fillId="0" borderId="0" xfId="1" applyNumberFormat="1" applyFont="1" applyBorder="1" applyAlignment="1">
      <alignment horizontal="right" vertical="top"/>
    </xf>
    <xf numFmtId="1" fontId="28" fillId="0" borderId="0" xfId="1" applyNumberFormat="1" applyFont="1" applyBorder="1" applyAlignment="1">
      <alignment horizontal="right" vertical="top"/>
    </xf>
    <xf numFmtId="1" fontId="4" fillId="0" borderId="0" xfId="1" applyNumberFormat="1" applyAlignment="1">
      <alignment vertical="top"/>
    </xf>
    <xf numFmtId="165" fontId="28" fillId="0" borderId="0" xfId="1" applyNumberFormat="1" applyFont="1" applyBorder="1" applyAlignment="1">
      <alignment horizontal="right" vertical="top"/>
    </xf>
    <xf numFmtId="0" fontId="31" fillId="0" borderId="0" xfId="4" applyFont="1" applyFill="1" applyBorder="1" applyAlignment="1">
      <alignment horizontal="left" vertical="top"/>
    </xf>
    <xf numFmtId="0" fontId="4" fillId="0" borderId="4" xfId="1" applyBorder="1" applyAlignment="1"/>
    <xf numFmtId="0" fontId="4" fillId="0" borderId="0" xfId="1" applyFill="1" applyBorder="1" applyAlignment="1"/>
    <xf numFmtId="37" fontId="33" fillId="0" borderId="0" xfId="1" applyNumberFormat="1" applyFont="1" applyBorder="1"/>
    <xf numFmtId="37" fontId="34" fillId="0" borderId="0" xfId="1" applyNumberFormat="1" applyFont="1" applyFill="1" applyBorder="1" applyAlignment="1" applyProtection="1">
      <alignment horizontal="left"/>
      <protection locked="0"/>
    </xf>
    <xf numFmtId="3" fontId="33" fillId="0" borderId="0" xfId="1" applyNumberFormat="1" applyFont="1"/>
    <xf numFmtId="0" fontId="33" fillId="0" borderId="0" xfId="1" applyFont="1"/>
    <xf numFmtId="37" fontId="35" fillId="0" borderId="0" xfId="1" applyNumberFormat="1" applyFont="1" applyFill="1" applyBorder="1" applyAlignment="1" applyProtection="1">
      <alignment horizontal="left"/>
      <protection locked="0"/>
    </xf>
    <xf numFmtId="0" fontId="36" fillId="2" borderId="0" xfId="1" applyFont="1" applyFill="1" applyAlignment="1">
      <alignment horizontal="center"/>
    </xf>
    <xf numFmtId="0" fontId="9" fillId="2" borderId="0" xfId="1" applyFont="1" applyFill="1" applyAlignment="1"/>
    <xf numFmtId="0" fontId="9" fillId="0" borderId="0" xfId="1" applyFont="1" applyAlignment="1"/>
    <xf numFmtId="0" fontId="9" fillId="0" borderId="0" xfId="1" applyFont="1" applyAlignment="1">
      <alignment vertical="top"/>
    </xf>
    <xf numFmtId="0" fontId="36" fillId="4" borderId="0" xfId="1" applyFont="1" applyFill="1" applyAlignment="1">
      <alignment horizontal="center"/>
    </xf>
    <xf numFmtId="0" fontId="9" fillId="4" borderId="0" xfId="1" applyFont="1" applyFill="1" applyAlignment="1"/>
    <xf numFmtId="0" fontId="4" fillId="0" borderId="0" xfId="1" applyFont="1" applyAlignment="1"/>
    <xf numFmtId="0" fontId="4" fillId="0" borderId="0" xfId="1" quotePrefix="1" applyFont="1" applyAlignment="1"/>
    <xf numFmtId="0" fontId="20" fillId="3" borderId="3" xfId="1" quotePrefix="1" applyFont="1" applyFill="1" applyBorder="1" applyAlignment="1"/>
    <xf numFmtId="17" fontId="6" fillId="3" borderId="3" xfId="1" quotePrefix="1" applyNumberFormat="1" applyFont="1" applyFill="1" applyBorder="1" applyAlignment="1">
      <alignment horizontal="center"/>
    </xf>
    <xf numFmtId="0" fontId="6" fillId="3" borderId="3" xfId="1" quotePrefix="1" applyFont="1" applyFill="1" applyBorder="1" applyAlignment="1">
      <alignment horizontal="center"/>
    </xf>
    <xf numFmtId="0" fontId="37" fillId="0" borderId="0" xfId="1" applyFont="1" applyAlignment="1"/>
    <xf numFmtId="0" fontId="20" fillId="0" borderId="0" xfId="1" applyFont="1" applyBorder="1" applyAlignment="1"/>
    <xf numFmtId="0" fontId="4" fillId="0" borderId="0" xfId="1" applyFont="1" applyAlignment="1">
      <alignment vertical="center"/>
    </xf>
    <xf numFmtId="10" fontId="38" fillId="0" borderId="0" xfId="3" applyNumberFormat="1" applyFont="1" applyFill="1" applyBorder="1" applyAlignment="1">
      <alignment horizontal="right" vertical="center"/>
    </xf>
    <xf numFmtId="37" fontId="12" fillId="3" borderId="3" xfId="1" quotePrefix="1" applyNumberFormat="1" applyFont="1" applyFill="1" applyBorder="1" applyAlignment="1" applyProtection="1">
      <alignment horizontal="left" vertical="center"/>
    </xf>
    <xf numFmtId="10" fontId="29" fillId="3" borderId="3" xfId="3" applyNumberFormat="1" applyFont="1" applyFill="1" applyBorder="1" applyAlignment="1">
      <alignment horizontal="right" vertical="center"/>
    </xf>
    <xf numFmtId="0" fontId="8" fillId="0" borderId="0" xfId="1" applyFont="1" applyAlignment="1">
      <alignment vertical="center"/>
    </xf>
    <xf numFmtId="0" fontId="9" fillId="0" borderId="0" xfId="1" applyFont="1" applyAlignment="1">
      <alignment vertical="center"/>
    </xf>
    <xf numFmtId="0" fontId="23" fillId="0" borderId="0" xfId="4" applyFont="1" applyFill="1" applyBorder="1" applyAlignment="1">
      <alignment horizontal="left" vertical="center"/>
    </xf>
    <xf numFmtId="10" fontId="14" fillId="0" borderId="0" xfId="1" applyNumberFormat="1" applyFont="1" applyBorder="1" applyAlignment="1">
      <alignment horizontal="right" vertical="center"/>
    </xf>
    <xf numFmtId="0" fontId="4" fillId="0" borderId="0" xfId="1" applyFont="1" applyAlignment="1">
      <alignment vertical="top"/>
    </xf>
    <xf numFmtId="0" fontId="23" fillId="0" borderId="0" xfId="4" applyFont="1" applyFill="1" applyBorder="1" applyAlignment="1">
      <alignment horizontal="left" vertical="top"/>
    </xf>
    <xf numFmtId="10" fontId="14" fillId="0" borderId="0" xfId="1" applyNumberFormat="1" applyFont="1" applyBorder="1" applyAlignment="1">
      <alignment horizontal="right" vertical="top"/>
    </xf>
    <xf numFmtId="0" fontId="4" fillId="0" borderId="0" xfId="1" applyFont="1"/>
    <xf numFmtId="10" fontId="4" fillId="0" borderId="0" xfId="3" applyNumberFormat="1" applyFont="1" applyFill="1" applyBorder="1" applyAlignment="1">
      <alignment horizontal="right"/>
    </xf>
    <xf numFmtId="0" fontId="8" fillId="0" borderId="0" xfId="1" applyFont="1"/>
    <xf numFmtId="0" fontId="9" fillId="0" borderId="0" xfId="1" applyFont="1"/>
    <xf numFmtId="10" fontId="4" fillId="0" borderId="0" xfId="3" applyNumberFormat="1" applyFont="1" applyFill="1" applyBorder="1"/>
    <xf numFmtId="10" fontId="4" fillId="0" borderId="0" xfId="3" applyNumberFormat="1" applyFont="1" applyBorder="1"/>
    <xf numFmtId="0" fontId="4" fillId="0" borderId="0" xfId="1" applyFont="1" applyAlignment="1">
      <alignment horizontal="left" vertical="center"/>
    </xf>
    <xf numFmtId="0" fontId="9" fillId="0" borderId="0" xfId="1" applyFont="1" applyAlignment="1">
      <alignment horizontal="left" vertical="center"/>
    </xf>
    <xf numFmtId="0" fontId="23" fillId="0" borderId="0" xfId="4" applyFont="1" applyFill="1" applyBorder="1" applyAlignment="1">
      <alignment horizontal="left"/>
    </xf>
    <xf numFmtId="10" fontId="14" fillId="0" borderId="0" xfId="1" applyNumberFormat="1" applyFont="1" applyBorder="1" applyAlignment="1">
      <alignment horizontal="right"/>
    </xf>
    <xf numFmtId="0" fontId="14" fillId="0" borderId="0" xfId="1" applyFont="1" applyBorder="1" applyAlignment="1"/>
    <xf numFmtId="10" fontId="4" fillId="0" borderId="0" xfId="3" applyNumberFormat="1" applyFont="1" applyBorder="1" applyAlignment="1">
      <alignment vertical="center"/>
    </xf>
    <xf numFmtId="0" fontId="38" fillId="0" borderId="0" xfId="1" applyFont="1" applyFill="1" applyBorder="1"/>
    <xf numFmtId="10" fontId="14" fillId="0" borderId="0" xfId="3" applyNumberFormat="1" applyFont="1" applyBorder="1"/>
    <xf numFmtId="37" fontId="12" fillId="0" borderId="0" xfId="1" quotePrefix="1" applyNumberFormat="1" applyFont="1" applyFill="1" applyBorder="1" applyAlignment="1" applyProtection="1">
      <alignment horizontal="left" vertical="center"/>
    </xf>
    <xf numFmtId="10" fontId="39" fillId="3" borderId="3" xfId="3" applyNumberFormat="1" applyFont="1" applyFill="1" applyBorder="1" applyAlignment="1">
      <alignment horizontal="right" vertical="center"/>
    </xf>
    <xf numFmtId="10" fontId="14" fillId="3" borderId="3" xfId="1" applyNumberFormat="1" applyFont="1" applyFill="1" applyBorder="1" applyAlignment="1">
      <alignment vertical="center"/>
    </xf>
    <xf numFmtId="0" fontId="31" fillId="0" borderId="6" xfId="4" applyFont="1" applyFill="1" applyBorder="1" applyAlignment="1">
      <alignment horizontal="left"/>
    </xf>
    <xf numFmtId="0" fontId="20" fillId="0" borderId="0" xfId="1" applyFont="1" applyAlignment="1"/>
    <xf numFmtId="0" fontId="4" fillId="0" borderId="7" xfId="1" applyFont="1" applyBorder="1" applyAlignment="1"/>
    <xf numFmtId="0" fontId="9" fillId="0" borderId="4" xfId="1" applyFont="1" applyBorder="1" applyAlignment="1"/>
    <xf numFmtId="0" fontId="9" fillId="0" borderId="0" xfId="1" applyFont="1" applyBorder="1" applyAlignment="1"/>
    <xf numFmtId="0" fontId="40" fillId="5" borderId="0" xfId="1" applyFont="1" applyFill="1"/>
    <xf numFmtId="0" fontId="41" fillId="5" borderId="0" xfId="1" applyFont="1" applyFill="1"/>
    <xf numFmtId="0" fontId="8" fillId="0" borderId="0" xfId="1" applyFont="1" applyAlignment="1">
      <alignment horizontal="left"/>
    </xf>
    <xf numFmtId="0" fontId="4" fillId="0" borderId="0" xfId="1"/>
    <xf numFmtId="0" fontId="43" fillId="2" borderId="0" xfId="1" applyFont="1" applyFill="1"/>
    <xf numFmtId="0" fontId="9" fillId="2" borderId="0" xfId="1" applyFont="1" applyFill="1"/>
    <xf numFmtId="0" fontId="44" fillId="0" borderId="0" xfId="1" applyFont="1"/>
    <xf numFmtId="0" fontId="14" fillId="3" borderId="2" xfId="1" applyFont="1" applyFill="1" applyBorder="1"/>
    <xf numFmtId="0" fontId="12" fillId="3" borderId="2" xfId="1" applyFont="1" applyFill="1" applyBorder="1" applyAlignment="1">
      <alignment horizontal="center"/>
    </xf>
    <xf numFmtId="0" fontId="12" fillId="3" borderId="2" xfId="1" applyFont="1" applyFill="1" applyBorder="1" applyAlignment="1">
      <alignment horizontal="center" wrapText="1"/>
    </xf>
    <xf numFmtId="10" fontId="16" fillId="3" borderId="3" xfId="1" applyNumberFormat="1" applyFont="1" applyFill="1" applyBorder="1" applyAlignment="1" applyProtection="1">
      <alignment horizontal="left" vertical="center" wrapText="1"/>
    </xf>
    <xf numFmtId="10" fontId="45" fillId="3" borderId="3" xfId="2" applyNumberFormat="1" applyFont="1" applyFill="1" applyBorder="1" applyAlignment="1" applyProtection="1">
      <alignment horizontal="center" vertical="center"/>
    </xf>
    <xf numFmtId="10" fontId="4" fillId="0" borderId="0" xfId="1" applyNumberFormat="1" applyBorder="1" applyAlignment="1">
      <alignment horizontal="center" vertical="center"/>
    </xf>
    <xf numFmtId="0" fontId="20" fillId="0" borderId="0" xfId="1" applyFont="1" applyBorder="1" applyAlignment="1" applyProtection="1">
      <alignment horizontal="center" vertical="center"/>
    </xf>
    <xf numFmtId="37" fontId="46" fillId="0" borderId="0" xfId="2" applyNumberFormat="1" applyFont="1" applyBorder="1" applyAlignment="1" applyProtection="1">
      <alignment horizontal="right" vertical="center"/>
    </xf>
    <xf numFmtId="0" fontId="4" fillId="0" borderId="0" xfId="1" applyBorder="1" applyAlignment="1">
      <alignment vertical="center"/>
    </xf>
    <xf numFmtId="0" fontId="16" fillId="3" borderId="3" xfId="1" applyFont="1" applyFill="1" applyBorder="1" applyAlignment="1" applyProtection="1">
      <alignment horizontal="center" vertical="center"/>
    </xf>
    <xf numFmtId="37" fontId="45" fillId="3" borderId="3" xfId="2" applyNumberFormat="1" applyFont="1" applyFill="1" applyBorder="1" applyAlignment="1" applyProtection="1">
      <alignment horizontal="right" vertical="center"/>
    </xf>
    <xf numFmtId="0" fontId="16" fillId="0" borderId="0" xfId="1" applyFont="1" applyBorder="1" applyAlignment="1" applyProtection="1">
      <alignment horizontal="center" vertical="center"/>
    </xf>
    <xf numFmtId="37" fontId="45" fillId="0" borderId="0" xfId="2" applyNumberFormat="1" applyFont="1" applyBorder="1" applyAlignment="1" applyProtection="1">
      <alignment horizontal="right" vertical="center"/>
    </xf>
    <xf numFmtId="0" fontId="8" fillId="0" borderId="0" xfId="1" applyFont="1" applyBorder="1" applyAlignment="1">
      <alignment vertical="center"/>
    </xf>
    <xf numFmtId="0" fontId="16" fillId="0" borderId="0" xfId="1" applyFont="1" applyBorder="1" applyAlignment="1" applyProtection="1">
      <alignment horizontal="left" vertical="center" wrapText="1"/>
    </xf>
    <xf numFmtId="2" fontId="45" fillId="0" borderId="0" xfId="2" applyNumberFormat="1" applyFont="1" applyBorder="1" applyAlignment="1" applyProtection="1">
      <alignment horizontal="center" vertical="center"/>
    </xf>
    <xf numFmtId="0" fontId="4" fillId="0" borderId="0" xfId="1" applyBorder="1" applyAlignment="1">
      <alignment horizontal="center" vertical="center"/>
    </xf>
    <xf numFmtId="0" fontId="20" fillId="0" borderId="0" xfId="1" applyFont="1" applyBorder="1" applyAlignment="1" applyProtection="1">
      <alignment horizontal="left" vertical="center"/>
    </xf>
    <xf numFmtId="0" fontId="20" fillId="0" borderId="0" xfId="1" applyFont="1" applyBorder="1" applyAlignment="1" applyProtection="1">
      <alignment vertical="center" wrapText="1"/>
    </xf>
    <xf numFmtId="0" fontId="8" fillId="0" borderId="0" xfId="1" applyFont="1" applyBorder="1" applyAlignment="1">
      <alignment horizontal="center" vertical="center"/>
    </xf>
    <xf numFmtId="0" fontId="20" fillId="0" borderId="0" xfId="1" applyFont="1" applyBorder="1" applyAlignment="1" applyProtection="1">
      <alignment horizontal="left" vertical="center" wrapText="1"/>
    </xf>
    <xf numFmtId="0" fontId="9" fillId="0" borderId="0" xfId="1" applyFont="1" applyBorder="1" applyAlignment="1">
      <alignment vertical="center"/>
    </xf>
    <xf numFmtId="0" fontId="4" fillId="0" borderId="0" xfId="1" applyBorder="1" applyAlignment="1">
      <alignment vertical="center" wrapText="1"/>
    </xf>
    <xf numFmtId="0" fontId="16" fillId="3" borderId="3" xfId="1" applyFont="1" applyFill="1" applyBorder="1" applyAlignment="1" applyProtection="1">
      <alignment horizontal="left" vertical="center" wrapText="1"/>
    </xf>
    <xf numFmtId="37" fontId="46" fillId="0" borderId="0" xfId="2" applyNumberFormat="1" applyFont="1" applyBorder="1" applyAlignment="1" applyProtection="1">
      <alignment horizontal="center" vertical="center"/>
    </xf>
    <xf numFmtId="43" fontId="20" fillId="0" borderId="0" xfId="1" applyNumberFormat="1" applyFont="1" applyBorder="1" applyAlignment="1" applyProtection="1">
      <alignment horizontal="left" vertical="center" wrapText="1"/>
    </xf>
    <xf numFmtId="10" fontId="46" fillId="0" borderId="0" xfId="2" applyNumberFormat="1" applyFont="1" applyBorder="1" applyAlignment="1" applyProtection="1">
      <alignment vertical="center"/>
    </xf>
    <xf numFmtId="9" fontId="46" fillId="0" borderId="0" xfId="2" applyNumberFormat="1" applyFont="1" applyBorder="1" applyAlignment="1" applyProtection="1">
      <alignment vertical="center"/>
    </xf>
    <xf numFmtId="43" fontId="4" fillId="0" borderId="0" xfId="1" applyNumberFormat="1" applyAlignment="1">
      <alignment vertical="center"/>
    </xf>
    <xf numFmtId="0" fontId="44" fillId="0" borderId="4" xfId="1" applyFont="1" applyBorder="1"/>
    <xf numFmtId="0" fontId="4" fillId="0" borderId="4" xfId="1" applyBorder="1"/>
    <xf numFmtId="0" fontId="20" fillId="0" borderId="0" xfId="1" applyFont="1" applyBorder="1" applyAlignment="1" applyProtection="1">
      <alignment horizontal="left"/>
    </xf>
    <xf numFmtId="0" fontId="4" fillId="0" borderId="0" xfId="1" applyAlignment="1">
      <alignment horizontal="left"/>
    </xf>
    <xf numFmtId="0" fontId="47" fillId="2" borderId="0" xfId="1" applyFont="1" applyFill="1" applyAlignment="1"/>
    <xf numFmtId="0" fontId="48" fillId="2" borderId="0" xfId="1" applyFont="1" applyFill="1" applyAlignment="1"/>
    <xf numFmtId="0" fontId="48" fillId="0" borderId="0" xfId="1" applyFont="1"/>
    <xf numFmtId="0" fontId="48" fillId="0" borderId="0" xfId="1" applyFont="1" applyAlignment="1">
      <alignment vertical="top"/>
    </xf>
    <xf numFmtId="49" fontId="44" fillId="0" borderId="0" xfId="1" applyNumberFormat="1" applyFont="1"/>
    <xf numFmtId="49" fontId="51" fillId="0" borderId="0" xfId="1" applyNumberFormat="1" applyFont="1"/>
    <xf numFmtId="3" fontId="52" fillId="0" borderId="0" xfId="1" applyNumberFormat="1" applyFont="1" applyAlignment="1">
      <alignment horizontal="right"/>
    </xf>
    <xf numFmtId="0" fontId="52" fillId="0" borderId="0" xfId="1" applyFont="1"/>
    <xf numFmtId="3" fontId="53" fillId="0" borderId="0" xfId="1" applyNumberFormat="1" applyFont="1" applyAlignment="1">
      <alignment horizontal="center"/>
    </xf>
    <xf numFmtId="3" fontId="53" fillId="3" borderId="3" xfId="1" applyNumberFormat="1" applyFont="1" applyFill="1" applyBorder="1" applyAlignment="1">
      <alignment horizontal="center"/>
    </xf>
    <xf numFmtId="3" fontId="53" fillId="3" borderId="3" xfId="1" applyNumberFormat="1" applyFont="1" applyFill="1" applyBorder="1" applyAlignment="1">
      <alignment horizontal="center" wrapText="1"/>
    </xf>
    <xf numFmtId="10" fontId="53" fillId="3" borderId="3" xfId="1" applyNumberFormat="1" applyFont="1" applyFill="1" applyBorder="1" applyAlignment="1">
      <alignment horizontal="center"/>
    </xf>
    <xf numFmtId="3" fontId="51" fillId="0" borderId="0" xfId="1" applyNumberFormat="1" applyFont="1"/>
    <xf numFmtId="3" fontId="51" fillId="0" borderId="0" xfId="1" applyNumberFormat="1" applyFont="1" applyAlignment="1">
      <alignment horizontal="right"/>
    </xf>
    <xf numFmtId="10" fontId="51" fillId="0" borderId="0" xfId="1" applyNumberFormat="1" applyFont="1" applyAlignment="1">
      <alignment horizontal="right"/>
    </xf>
    <xf numFmtId="3" fontId="54" fillId="3" borderId="3" xfId="1" applyNumberFormat="1" applyFont="1" applyFill="1" applyBorder="1" applyAlignment="1">
      <alignment vertical="center"/>
    </xf>
    <xf numFmtId="3" fontId="51" fillId="3" borderId="3" xfId="1" applyNumberFormat="1" applyFont="1" applyFill="1" applyBorder="1" applyAlignment="1">
      <alignment vertical="center"/>
    </xf>
    <xf numFmtId="10" fontId="51" fillId="3" borderId="3" xfId="1" applyNumberFormat="1" applyFont="1" applyFill="1" applyBorder="1" applyAlignment="1">
      <alignment horizontal="right" vertical="center"/>
    </xf>
    <xf numFmtId="3" fontId="54" fillId="0" borderId="0" xfId="1" applyNumberFormat="1" applyFont="1" applyAlignment="1">
      <alignment vertical="center"/>
    </xf>
    <xf numFmtId="3" fontId="51" fillId="0" borderId="0" xfId="1" applyNumberFormat="1" applyFont="1" applyAlignment="1">
      <alignment vertical="center"/>
    </xf>
    <xf numFmtId="10" fontId="51" fillId="0" borderId="0" xfId="1" applyNumberFormat="1" applyFont="1" applyAlignment="1">
      <alignment vertical="center"/>
    </xf>
    <xf numFmtId="10" fontId="54" fillId="0" borderId="4" xfId="1" applyNumberFormat="1" applyFont="1" applyBorder="1" applyAlignment="1">
      <alignment vertical="center"/>
    </xf>
    <xf numFmtId="10" fontId="51" fillId="0" borderId="4" xfId="1" applyNumberFormat="1" applyFont="1" applyBorder="1" applyAlignment="1">
      <alignment horizontal="right" vertical="center"/>
    </xf>
    <xf numFmtId="10" fontId="51" fillId="0" borderId="4" xfId="1" applyNumberFormat="1" applyFont="1" applyBorder="1" applyAlignment="1">
      <alignment vertical="center"/>
    </xf>
    <xf numFmtId="0" fontId="55" fillId="0" borderId="0" xfId="1" applyFont="1" applyFill="1"/>
    <xf numFmtId="10" fontId="56" fillId="0" borderId="0" xfId="1" applyNumberFormat="1" applyFont="1" applyFill="1" applyAlignment="1">
      <alignment horizontal="right"/>
    </xf>
    <xf numFmtId="10" fontId="56" fillId="0" borderId="0" xfId="1" applyNumberFormat="1" applyFont="1" applyFill="1"/>
    <xf numFmtId="3" fontId="56" fillId="0" borderId="0" xfId="1" applyNumberFormat="1" applyFont="1" applyFill="1" applyAlignment="1">
      <alignment horizontal="right"/>
    </xf>
    <xf numFmtId="0" fontId="56" fillId="0" borderId="0" xfId="1" applyFont="1" applyFill="1"/>
    <xf numFmtId="49" fontId="56" fillId="0" borderId="0" xfId="1" applyNumberFormat="1" applyFont="1" applyBorder="1"/>
    <xf numFmtId="3" fontId="56" fillId="0" borderId="0" xfId="1" applyNumberFormat="1" applyFont="1" applyAlignment="1">
      <alignment horizontal="right"/>
    </xf>
    <xf numFmtId="0" fontId="56" fillId="0" borderId="0" xfId="1" applyFont="1"/>
    <xf numFmtId="49" fontId="59" fillId="0" borderId="0" xfId="1" quotePrefix="1" applyNumberFormat="1" applyFont="1" applyBorder="1" applyAlignment="1">
      <alignment horizontal="left"/>
    </xf>
    <xf numFmtId="49" fontId="56" fillId="0" borderId="0" xfId="1" quotePrefix="1" applyNumberFormat="1" applyFont="1" applyBorder="1"/>
    <xf numFmtId="49" fontId="56" fillId="0" borderId="0" xfId="1" applyNumberFormat="1" applyFont="1"/>
    <xf numFmtId="49" fontId="59" fillId="0" borderId="0" xfId="1" applyNumberFormat="1" applyFont="1" applyBorder="1"/>
    <xf numFmtId="3" fontId="4" fillId="0" borderId="0" xfId="1" applyNumberFormat="1"/>
    <xf numFmtId="49" fontId="33" fillId="0" borderId="0" xfId="1" applyNumberFormat="1" applyFont="1"/>
    <xf numFmtId="49" fontId="29" fillId="0" borderId="0" xfId="1" quotePrefix="1" applyNumberFormat="1" applyFont="1" applyBorder="1" applyAlignment="1" applyProtection="1">
      <alignment horizontal="left"/>
    </xf>
    <xf numFmtId="37" fontId="29" fillId="0" borderId="0" xfId="1" quotePrefix="1" applyNumberFormat="1" applyFont="1" applyBorder="1" applyAlignment="1" applyProtection="1">
      <alignment horizontal="left"/>
    </xf>
    <xf numFmtId="0" fontId="47" fillId="5" borderId="0" xfId="1" applyFont="1" applyFill="1" applyAlignment="1"/>
    <xf numFmtId="0" fontId="48" fillId="5" borderId="0" xfId="1" applyFont="1" applyFill="1" applyAlignment="1"/>
    <xf numFmtId="0" fontId="48" fillId="0" borderId="0" xfId="1" applyFont="1" applyAlignment="1">
      <alignment horizontal="left"/>
    </xf>
    <xf numFmtId="0" fontId="49" fillId="5" borderId="0" xfId="1" applyFont="1" applyFill="1" applyAlignment="1">
      <alignment horizontal="center"/>
    </xf>
    <xf numFmtId="0" fontId="50" fillId="5" borderId="0" xfId="1" applyFont="1" applyFill="1" applyAlignment="1">
      <alignment horizontal="center" vertical="top"/>
    </xf>
    <xf numFmtId="0" fontId="48" fillId="0" borderId="0" xfId="1" applyFont="1" applyAlignment="1">
      <alignment horizontal="left" vertical="top"/>
    </xf>
    <xf numFmtId="0" fontId="48" fillId="0" borderId="0" xfId="1" applyFont="1" applyFill="1"/>
    <xf numFmtId="0" fontId="47" fillId="0" borderId="0" xfId="1" applyFont="1" applyFill="1" applyAlignment="1">
      <alignment horizontal="center"/>
    </xf>
    <xf numFmtId="0" fontId="48" fillId="0" borderId="0" xfId="1" applyFont="1" applyFill="1" applyAlignment="1">
      <alignment horizontal="left"/>
    </xf>
    <xf numFmtId="0" fontId="56" fillId="3" borderId="0" xfId="1" applyFont="1" applyFill="1"/>
    <xf numFmtId="3" fontId="12" fillId="3" borderId="0" xfId="1" quotePrefix="1" applyNumberFormat="1" applyFont="1" applyFill="1" applyAlignment="1">
      <alignment horizontal="center"/>
    </xf>
    <xf numFmtId="3" fontId="16" fillId="0" borderId="0" xfId="1" applyNumberFormat="1" applyFont="1" applyAlignment="1">
      <alignment horizontal="left"/>
    </xf>
    <xf numFmtId="3" fontId="59" fillId="3" borderId="0" xfId="1" applyNumberFormat="1" applyFont="1" applyFill="1" applyAlignment="1">
      <alignment horizontal="center"/>
    </xf>
    <xf numFmtId="3" fontId="12" fillId="3" borderId="0" xfId="1" applyNumberFormat="1" applyFont="1" applyFill="1" applyAlignment="1">
      <alignment horizontal="center"/>
    </xf>
    <xf numFmtId="3" fontId="59" fillId="0" borderId="0" xfId="1" applyNumberFormat="1" applyFont="1" applyAlignment="1">
      <alignment horizontal="center"/>
    </xf>
    <xf numFmtId="3" fontId="12" fillId="0" borderId="0" xfId="1" applyNumberFormat="1" applyFont="1" applyAlignment="1">
      <alignment horizontal="left"/>
    </xf>
    <xf numFmtId="0" fontId="12" fillId="0" borderId="0" xfId="1" applyFont="1"/>
    <xf numFmtId="37" fontId="20" fillId="0" borderId="0" xfId="1" applyNumberFormat="1" applyFont="1" applyAlignment="1">
      <alignment horizontal="right"/>
    </xf>
    <xf numFmtId="0" fontId="4" fillId="0" borderId="0" xfId="1" quotePrefix="1"/>
    <xf numFmtId="0" fontId="14" fillId="0" borderId="0" xfId="1" quotePrefix="1" applyFont="1" applyAlignment="1">
      <alignment horizontal="left"/>
    </xf>
    <xf numFmtId="0" fontId="12" fillId="0" borderId="0" xfId="1" quotePrefix="1" applyFont="1" applyAlignment="1" applyProtection="1">
      <alignment horizontal="left"/>
    </xf>
    <xf numFmtId="0" fontId="59" fillId="0" borderId="4" xfId="1" quotePrefix="1" applyFont="1" applyBorder="1" applyAlignment="1" applyProtection="1">
      <alignment horizontal="left"/>
    </xf>
    <xf numFmtId="37" fontId="56" fillId="0" borderId="4" xfId="1" applyNumberFormat="1" applyFont="1" applyBorder="1"/>
    <xf numFmtId="37" fontId="56" fillId="0" borderId="4" xfId="1" applyNumberFormat="1" applyFont="1" applyBorder="1" applyAlignment="1">
      <alignment horizontal="right"/>
    </xf>
    <xf numFmtId="37" fontId="56" fillId="0" borderId="0" xfId="1" applyNumberFormat="1" applyFont="1" applyBorder="1" applyAlignment="1">
      <alignment horizontal="right"/>
    </xf>
    <xf numFmtId="0" fontId="56" fillId="0" borderId="0" xfId="1" applyFont="1" applyAlignment="1">
      <alignment horizontal="left"/>
    </xf>
    <xf numFmtId="0" fontId="62" fillId="0" borderId="0" xfId="1" applyFont="1"/>
    <xf numFmtId="3" fontId="56" fillId="0" borderId="0" xfId="1" applyNumberFormat="1" applyFont="1"/>
    <xf numFmtId="0" fontId="63" fillId="2" borderId="0" xfId="1" applyFont="1" applyFill="1"/>
    <xf numFmtId="0" fontId="20" fillId="2" borderId="0" xfId="1" applyFont="1" applyFill="1"/>
    <xf numFmtId="0" fontId="64" fillId="2" borderId="0" xfId="1" applyFont="1" applyFill="1"/>
    <xf numFmtId="0" fontId="65" fillId="0" borderId="0" xfId="1" applyFont="1"/>
    <xf numFmtId="0" fontId="65" fillId="0" borderId="0" xfId="1" applyFont="1" applyAlignment="1">
      <alignment vertical="top"/>
    </xf>
    <xf numFmtId="0" fontId="67" fillId="2" borderId="0" xfId="1" applyFont="1" applyFill="1" applyAlignment="1">
      <alignment horizontal="center" vertical="center"/>
    </xf>
    <xf numFmtId="3" fontId="68" fillId="0" borderId="0" xfId="1" applyNumberFormat="1" applyFont="1" applyAlignment="1">
      <alignment horizontal="left"/>
    </xf>
    <xf numFmtId="0" fontId="4" fillId="3" borderId="2" xfId="1" applyFill="1" applyBorder="1"/>
    <xf numFmtId="0" fontId="44" fillId="3" borderId="2" xfId="1" applyFont="1" applyFill="1" applyBorder="1"/>
    <xf numFmtId="3" fontId="16" fillId="3" borderId="2" xfId="1" quotePrefix="1" applyNumberFormat="1" applyFont="1" applyFill="1" applyBorder="1" applyAlignment="1">
      <alignment horizontal="center"/>
    </xf>
    <xf numFmtId="0" fontId="4" fillId="3" borderId="3" xfId="1" applyFill="1" applyBorder="1"/>
    <xf numFmtId="3" fontId="59" fillId="3" borderId="3" xfId="1" applyNumberFormat="1" applyFont="1" applyFill="1" applyBorder="1" applyAlignment="1">
      <alignment horizontal="center"/>
    </xf>
    <xf numFmtId="3" fontId="16" fillId="3" borderId="3" xfId="1" applyNumberFormat="1" applyFont="1" applyFill="1" applyBorder="1" applyAlignment="1">
      <alignment horizontal="center"/>
    </xf>
    <xf numFmtId="0" fontId="20" fillId="3" borderId="2" xfId="1" applyFont="1" applyFill="1" applyBorder="1"/>
    <xf numFmtId="3" fontId="16" fillId="3" borderId="2" xfId="1" applyNumberFormat="1" applyFont="1" applyFill="1" applyBorder="1" applyAlignment="1">
      <alignment horizontal="left" vertical="center"/>
    </xf>
    <xf numFmtId="0" fontId="20" fillId="3" borderId="2" xfId="1" applyFont="1" applyFill="1" applyBorder="1" applyAlignment="1">
      <alignment vertical="center"/>
    </xf>
    <xf numFmtId="0" fontId="4" fillId="3" borderId="2" xfId="1" applyFill="1" applyBorder="1" applyAlignment="1">
      <alignment wrapText="1"/>
    </xf>
    <xf numFmtId="3" fontId="16" fillId="3" borderId="2" xfId="1" applyNumberFormat="1" applyFont="1" applyFill="1" applyBorder="1" applyAlignment="1" applyProtection="1">
      <alignment horizontal="left" vertical="center"/>
      <protection locked="0"/>
    </xf>
    <xf numFmtId="37" fontId="20" fillId="3" borderId="2" xfId="1" applyNumberFormat="1" applyFont="1" applyFill="1" applyBorder="1" applyAlignment="1">
      <alignment horizontal="right" vertical="center"/>
    </xf>
    <xf numFmtId="0" fontId="20" fillId="3" borderId="3" xfId="1" applyFont="1" applyFill="1" applyBorder="1"/>
    <xf numFmtId="0" fontId="4" fillId="3" borderId="3" xfId="1" applyFill="1" applyBorder="1" applyAlignment="1">
      <alignment wrapText="1"/>
    </xf>
    <xf numFmtId="3" fontId="20" fillId="3" borderId="3" xfId="1" applyNumberFormat="1" applyFont="1" applyFill="1" applyBorder="1" applyAlignment="1" applyProtection="1">
      <alignment horizontal="left" vertical="center"/>
      <protection locked="0"/>
    </xf>
    <xf numFmtId="37" fontId="20" fillId="3" borderId="3" xfId="1" applyNumberFormat="1" applyFont="1" applyFill="1" applyBorder="1" applyAlignment="1">
      <alignment horizontal="right" vertical="center"/>
    </xf>
    <xf numFmtId="0" fontId="4" fillId="0" borderId="0" xfId="1" applyAlignment="1">
      <alignment wrapText="1"/>
    </xf>
    <xf numFmtId="3" fontId="20" fillId="0" borderId="0" xfId="1" applyNumberFormat="1" applyFont="1" applyAlignment="1" applyProtection="1">
      <alignment horizontal="left" vertical="center"/>
      <protection locked="0"/>
    </xf>
    <xf numFmtId="37" fontId="20" fillId="0" borderId="0" xfId="1" applyNumberFormat="1" applyFont="1" applyAlignment="1">
      <alignment horizontal="right" vertical="center"/>
    </xf>
    <xf numFmtId="49" fontId="4" fillId="3" borderId="2" xfId="1" applyNumberFormat="1" applyFill="1" applyBorder="1" applyAlignment="1">
      <alignment horizontal="left" wrapText="1"/>
    </xf>
    <xf numFmtId="3" fontId="20" fillId="3" borderId="2" xfId="1" applyNumberFormat="1" applyFont="1" applyFill="1" applyBorder="1" applyAlignment="1" applyProtection="1">
      <alignment horizontal="left" vertical="center"/>
      <protection locked="0"/>
    </xf>
    <xf numFmtId="37" fontId="20" fillId="3" borderId="2" xfId="1" applyNumberFormat="1" applyFont="1" applyFill="1" applyBorder="1" applyAlignment="1" applyProtection="1">
      <alignment vertical="center"/>
    </xf>
    <xf numFmtId="0" fontId="4" fillId="3" borderId="3" xfId="1" quotePrefix="1" applyFill="1" applyBorder="1" applyAlignment="1">
      <alignment wrapText="1"/>
    </xf>
    <xf numFmtId="0" fontId="4" fillId="0" borderId="0" xfId="1" quotePrefix="1" applyAlignment="1">
      <alignment wrapText="1"/>
    </xf>
    <xf numFmtId="3" fontId="20" fillId="0" borderId="0" xfId="1" applyNumberFormat="1" applyFont="1" applyFill="1" applyBorder="1" applyAlignment="1" applyProtection="1">
      <alignment horizontal="left" vertical="center"/>
      <protection locked="0"/>
    </xf>
    <xf numFmtId="3" fontId="16" fillId="0" borderId="0" xfId="1" applyNumberFormat="1" applyFont="1" applyFill="1" applyAlignment="1" applyProtection="1">
      <alignment horizontal="left" vertical="center"/>
      <protection locked="0"/>
    </xf>
    <xf numFmtId="37" fontId="20" fillId="0" borderId="0" xfId="1" quotePrefix="1" applyNumberFormat="1" applyFont="1" applyAlignment="1">
      <alignment horizontal="right" vertical="center"/>
    </xf>
    <xf numFmtId="37" fontId="56" fillId="0" borderId="0" xfId="1" applyNumberFormat="1" applyFont="1" applyAlignment="1">
      <alignment horizontal="right"/>
    </xf>
    <xf numFmtId="3" fontId="56" fillId="0" borderId="4" xfId="1" applyNumberFormat="1" applyFont="1" applyBorder="1"/>
    <xf numFmtId="37" fontId="69" fillId="0" borderId="4" xfId="1" applyNumberFormat="1" applyFont="1" applyBorder="1"/>
    <xf numFmtId="3" fontId="70" fillId="0" borderId="0" xfId="1" applyNumberFormat="1" applyFont="1"/>
    <xf numFmtId="0" fontId="70" fillId="0" borderId="0" xfId="1" applyFont="1"/>
    <xf numFmtId="0" fontId="66" fillId="2" borderId="0" xfId="1" applyFont="1" applyFill="1" applyAlignment="1">
      <alignment horizontal="center"/>
    </xf>
    <xf numFmtId="0" fontId="9" fillId="3" borderId="2" xfId="1" applyFont="1" applyFill="1" applyBorder="1" applyAlignment="1"/>
    <xf numFmtId="0" fontId="8" fillId="0" borderId="0" xfId="1" applyFont="1" applyAlignment="1"/>
    <xf numFmtId="0" fontId="8" fillId="3" borderId="2" xfId="1" applyFont="1" applyFill="1" applyBorder="1" applyAlignment="1">
      <alignment horizontal="center"/>
    </xf>
    <xf numFmtId="0" fontId="8" fillId="3" borderId="3" xfId="1" applyFont="1" applyFill="1" applyBorder="1" applyAlignment="1"/>
    <xf numFmtId="0" fontId="8" fillId="3" borderId="3" xfId="1" applyFont="1" applyFill="1" applyBorder="1" applyAlignment="1">
      <alignment horizontal="center"/>
    </xf>
    <xf numFmtId="0" fontId="9" fillId="3" borderId="3" xfId="1" applyFont="1" applyFill="1" applyBorder="1" applyAlignment="1"/>
    <xf numFmtId="166" fontId="8" fillId="3" borderId="3" xfId="2" applyNumberFormat="1" applyFont="1" applyFill="1" applyBorder="1" applyAlignment="1">
      <alignment horizontal="center"/>
    </xf>
    <xf numFmtId="3" fontId="9" fillId="0" borderId="0" xfId="2" applyNumberFormat="1" applyFont="1" applyAlignment="1"/>
    <xf numFmtId="10" fontId="9" fillId="0" borderId="0" xfId="3" applyNumberFormat="1" applyFont="1" applyAlignment="1">
      <alignment horizontal="center"/>
    </xf>
    <xf numFmtId="166" fontId="8" fillId="0" borderId="0" xfId="2" applyNumberFormat="1" applyFont="1" applyAlignment="1">
      <alignment horizontal="center"/>
    </xf>
    <xf numFmtId="3" fontId="9" fillId="0" borderId="0" xfId="2" applyNumberFormat="1" applyFont="1" applyAlignment="1">
      <alignment horizontal="right"/>
    </xf>
    <xf numFmtId="166" fontId="9" fillId="0" borderId="0" xfId="2" applyNumberFormat="1" applyFont="1" applyAlignment="1"/>
    <xf numFmtId="166" fontId="9" fillId="0" borderId="0" xfId="2" applyNumberFormat="1" applyFont="1" applyAlignment="1">
      <alignment horizontal="right"/>
    </xf>
    <xf numFmtId="10" fontId="8" fillId="0" borderId="0" xfId="3" applyNumberFormat="1" applyFont="1" applyAlignment="1">
      <alignment horizontal="center"/>
    </xf>
    <xf numFmtId="166" fontId="8" fillId="0" borderId="0" xfId="2" applyNumberFormat="1" applyFont="1" applyAlignment="1">
      <alignment horizontal="right"/>
    </xf>
    <xf numFmtId="166" fontId="8" fillId="3" borderId="3" xfId="2" applyNumberFormat="1" applyFont="1" applyFill="1" applyBorder="1" applyAlignment="1"/>
    <xf numFmtId="166" fontId="8" fillId="3" borderId="3" xfId="2" applyNumberFormat="1" applyFont="1" applyFill="1" applyBorder="1" applyAlignment="1">
      <alignment horizontal="right"/>
    </xf>
    <xf numFmtId="10" fontId="8" fillId="3" borderId="3" xfId="3" applyNumberFormat="1" applyFont="1" applyFill="1" applyBorder="1" applyAlignment="1">
      <alignment horizontal="center"/>
    </xf>
    <xf numFmtId="0" fontId="8" fillId="3" borderId="2" xfId="1" applyFont="1" applyFill="1" applyBorder="1" applyAlignment="1"/>
    <xf numFmtId="166" fontId="8" fillId="3" borderId="2" xfId="2" applyNumberFormat="1" applyFont="1" applyFill="1" applyBorder="1" applyAlignment="1">
      <alignment horizontal="right"/>
    </xf>
    <xf numFmtId="10" fontId="9" fillId="0" borderId="0" xfId="3" applyNumberFormat="1" applyFont="1" applyAlignment="1">
      <alignment horizontal="right"/>
    </xf>
    <xf numFmtId="10" fontId="9" fillId="0" borderId="0" xfId="3" applyNumberFormat="1" applyFont="1" applyAlignment="1"/>
    <xf numFmtId="10" fontId="8" fillId="0" borderId="0" xfId="3" applyNumberFormat="1" applyFont="1" applyAlignment="1">
      <alignment horizontal="right"/>
    </xf>
    <xf numFmtId="3" fontId="8" fillId="0" borderId="0" xfId="2" applyNumberFormat="1" applyFont="1" applyAlignment="1">
      <alignment horizontal="right"/>
    </xf>
    <xf numFmtId="3" fontId="8" fillId="3" borderId="3" xfId="2" applyNumberFormat="1" applyFont="1" applyFill="1" applyBorder="1" applyAlignment="1"/>
    <xf numFmtId="10" fontId="8" fillId="3" borderId="3" xfId="3" applyNumberFormat="1" applyFont="1" applyFill="1" applyBorder="1" applyAlignment="1">
      <alignment horizontal="right"/>
    </xf>
    <xf numFmtId="3" fontId="8" fillId="3" borderId="3" xfId="2" applyNumberFormat="1" applyFont="1" applyFill="1" applyBorder="1" applyAlignment="1">
      <alignment horizontal="right"/>
    </xf>
    <xf numFmtId="10" fontId="8" fillId="3" borderId="3" xfId="3" applyNumberFormat="1" applyFont="1" applyFill="1" applyBorder="1" applyAlignment="1"/>
    <xf numFmtId="0" fontId="8" fillId="0" borderId="4" xfId="1" applyFont="1" applyBorder="1" applyAlignment="1"/>
    <xf numFmtId="166" fontId="9" fillId="0" borderId="4" xfId="2" applyNumberFormat="1" applyFont="1" applyBorder="1" applyAlignment="1"/>
    <xf numFmtId="166" fontId="8" fillId="0" borderId="4" xfId="2" applyNumberFormat="1" applyFont="1" applyBorder="1" applyAlignment="1">
      <alignment horizontal="right"/>
    </xf>
    <xf numFmtId="3" fontId="9" fillId="0" borderId="4" xfId="2" applyNumberFormat="1" applyFont="1" applyBorder="1" applyAlignment="1"/>
    <xf numFmtId="0" fontId="62" fillId="0" borderId="0" xfId="1" applyFont="1" applyAlignment="1"/>
    <xf numFmtId="166" fontId="62" fillId="0" borderId="0" xfId="2" applyNumberFormat="1" applyFont="1" applyAlignment="1"/>
    <xf numFmtId="3" fontId="62" fillId="0" borderId="0" xfId="2" applyNumberFormat="1" applyFont="1" applyAlignment="1"/>
    <xf numFmtId="3" fontId="8" fillId="0" borderId="0" xfId="2" applyNumberFormat="1" applyFont="1" applyAlignment="1"/>
    <xf numFmtId="10" fontId="8" fillId="0" borderId="0" xfId="3" applyNumberFormat="1" applyFont="1" applyAlignment="1"/>
    <xf numFmtId="0" fontId="8" fillId="0" borderId="0" xfId="1" applyFont="1" applyBorder="1" applyAlignment="1"/>
    <xf numFmtId="3" fontId="9" fillId="0" borderId="0" xfId="2" applyNumberFormat="1" applyFont="1" applyBorder="1" applyAlignment="1"/>
    <xf numFmtId="166" fontId="9" fillId="0" borderId="0" xfId="2" applyNumberFormat="1" applyFont="1" applyBorder="1" applyAlignment="1"/>
    <xf numFmtId="166" fontId="8" fillId="0" borderId="0" xfId="2" applyNumberFormat="1" applyFont="1" applyBorder="1" applyAlignment="1"/>
    <xf numFmtId="0" fontId="8" fillId="0" borderId="0" xfId="1" applyFont="1" applyBorder="1"/>
    <xf numFmtId="3" fontId="9" fillId="0" borderId="0" xfId="2" applyNumberFormat="1" applyFont="1" applyBorder="1"/>
    <xf numFmtId="166" fontId="9" fillId="0" borderId="0" xfId="2" applyNumberFormat="1" applyFont="1" applyBorder="1"/>
    <xf numFmtId="166" fontId="8" fillId="0" borderId="0" xfId="2" applyNumberFormat="1" applyFont="1" applyBorder="1"/>
    <xf numFmtId="0" fontId="9" fillId="0" borderId="0" xfId="1" applyFont="1" applyBorder="1"/>
    <xf numFmtId="3" fontId="62" fillId="0" borderId="0" xfId="2" applyNumberFormat="1" applyFont="1"/>
    <xf numFmtId="3" fontId="9" fillId="0" borderId="0" xfId="2" applyNumberFormat="1" applyFont="1"/>
    <xf numFmtId="166" fontId="9" fillId="0" borderId="0" xfId="2" applyNumberFormat="1" applyFont="1"/>
    <xf numFmtId="166" fontId="8" fillId="0" borderId="0" xfId="2" applyNumberFormat="1" applyFont="1"/>
    <xf numFmtId="37" fontId="5" fillId="2" borderId="0" xfId="1" applyNumberFormat="1" applyFont="1" applyFill="1" applyAlignment="1">
      <alignment horizontal="centerContinuous"/>
    </xf>
    <xf numFmtId="37" fontId="16" fillId="3" borderId="3" xfId="1" applyNumberFormat="1" applyFont="1" applyFill="1" applyBorder="1" applyAlignment="1" applyProtection="1">
      <alignment horizontal="center"/>
    </xf>
    <xf numFmtId="37" fontId="16" fillId="3" borderId="3" xfId="1" applyNumberFormat="1" applyFont="1" applyFill="1" applyBorder="1" applyAlignment="1" applyProtection="1">
      <alignment horizontal="center" wrapText="1"/>
    </xf>
    <xf numFmtId="0" fontId="26" fillId="2" borderId="0" xfId="1" applyFont="1" applyFill="1" applyAlignment="1">
      <alignment horizontal="center"/>
    </xf>
    <xf numFmtId="0" fontId="71" fillId="0" borderId="0" xfId="1" applyFont="1"/>
    <xf numFmtId="0" fontId="72" fillId="0" borderId="0" xfId="1" applyFont="1"/>
    <xf numFmtId="0" fontId="16" fillId="3" borderId="0" xfId="1" applyFont="1" applyFill="1"/>
    <xf numFmtId="0" fontId="16" fillId="3" borderId="0" xfId="1" applyFont="1" applyFill="1" applyAlignment="1" applyProtection="1">
      <alignment horizontal="center"/>
    </xf>
    <xf numFmtId="0" fontId="72" fillId="0" borderId="0" xfId="1" applyFont="1" applyAlignment="1" applyProtection="1">
      <alignment horizontal="left"/>
    </xf>
    <xf numFmtId="0" fontId="16" fillId="3" borderId="0" xfId="1" applyFont="1" applyFill="1" applyAlignment="1" applyProtection="1">
      <alignment horizontal="left"/>
    </xf>
    <xf numFmtId="0" fontId="4" fillId="0" borderId="0" xfId="1" applyAlignment="1" applyProtection="1">
      <alignment horizontal="left"/>
    </xf>
    <xf numFmtId="37" fontId="4" fillId="0" borderId="0" xfId="1" applyNumberFormat="1" applyAlignment="1" applyProtection="1">
      <alignment horizontal="left"/>
    </xf>
    <xf numFmtId="37" fontId="4" fillId="0" borderId="0" xfId="1" applyNumberFormat="1" applyProtection="1"/>
    <xf numFmtId="0" fontId="16" fillId="0" borderId="0" xfId="1" applyFont="1" applyAlignment="1" applyProtection="1">
      <alignment horizontal="center"/>
    </xf>
    <xf numFmtId="37" fontId="29" fillId="0" borderId="0" xfId="1" applyNumberFormat="1" applyFont="1" applyAlignment="1" applyProtection="1">
      <alignment horizontal="center"/>
    </xf>
    <xf numFmtId="10" fontId="29" fillId="0" borderId="0" xfId="1" applyNumberFormat="1" applyFont="1" applyAlignment="1" applyProtection="1">
      <alignment horizontal="center"/>
    </xf>
    <xf numFmtId="0" fontId="72" fillId="0" borderId="0" xfId="1" applyFont="1" applyAlignment="1" applyProtection="1">
      <alignment horizontal="center"/>
    </xf>
    <xf numFmtId="0" fontId="4" fillId="0" borderId="0" xfId="1" applyAlignment="1">
      <alignment horizontal="center"/>
    </xf>
    <xf numFmtId="0" fontId="4" fillId="0" borderId="0" xfId="1" applyAlignment="1" applyProtection="1">
      <alignment horizontal="center"/>
    </xf>
    <xf numFmtId="39" fontId="4" fillId="0" borderId="0" xfId="1" applyNumberFormat="1" applyAlignment="1" applyProtection="1">
      <alignment horizontal="center"/>
    </xf>
    <xf numFmtId="167" fontId="4" fillId="0" borderId="0" xfId="1" applyNumberFormat="1" applyAlignment="1" applyProtection="1">
      <alignment horizontal="center"/>
    </xf>
    <xf numFmtId="37" fontId="4" fillId="0" borderId="0" xfId="1" applyNumberFormat="1" applyAlignment="1" applyProtection="1">
      <alignment horizontal="center"/>
    </xf>
    <xf numFmtId="37" fontId="9" fillId="0" borderId="0" xfId="1" applyNumberFormat="1" applyFont="1" applyProtection="1"/>
    <xf numFmtId="0" fontId="4" fillId="0" borderId="0" xfId="1" applyProtection="1"/>
    <xf numFmtId="37" fontId="4" fillId="0" borderId="4" xfId="1" applyNumberFormat="1" applyBorder="1" applyAlignment="1" applyProtection="1">
      <alignment horizontal="left"/>
    </xf>
    <xf numFmtId="0" fontId="4" fillId="0" borderId="4" xfId="1" applyBorder="1" applyAlignment="1" applyProtection="1">
      <alignment horizontal="left"/>
    </xf>
    <xf numFmtId="3" fontId="29" fillId="0" borderId="0" xfId="1" applyNumberFormat="1" applyFont="1" applyAlignment="1" applyProtection="1">
      <alignment horizontal="left"/>
    </xf>
    <xf numFmtId="3" fontId="26" fillId="2" borderId="0" xfId="1" applyNumberFormat="1" applyFont="1" applyFill="1" applyAlignment="1">
      <alignment horizontal="center"/>
    </xf>
    <xf numFmtId="3" fontId="71" fillId="0" borderId="0" xfId="1" applyNumberFormat="1" applyFont="1" applyAlignment="1">
      <alignment horizontal="left"/>
    </xf>
    <xf numFmtId="3" fontId="72" fillId="0" borderId="0" xfId="1" applyNumberFormat="1" applyFont="1"/>
    <xf numFmtId="3" fontId="72" fillId="0" borderId="0" xfId="1" applyNumberFormat="1" applyFont="1" applyAlignment="1">
      <alignment horizontal="left"/>
    </xf>
    <xf numFmtId="3" fontId="16" fillId="3" borderId="0" xfId="1" applyNumberFormat="1" applyFont="1" applyFill="1" applyAlignment="1" applyProtection="1">
      <alignment horizontal="center"/>
    </xf>
    <xf numFmtId="3" fontId="16" fillId="3" borderId="0" xfId="1" applyNumberFormat="1" applyFont="1" applyFill="1"/>
    <xf numFmtId="3" fontId="16" fillId="3" borderId="0" xfId="1" applyNumberFormat="1" applyFont="1" applyFill="1" applyAlignment="1" applyProtection="1">
      <alignment horizontal="center" vertical="center"/>
    </xf>
    <xf numFmtId="3" fontId="16" fillId="3" borderId="0" xfId="1" applyNumberFormat="1" applyFont="1" applyFill="1" applyAlignment="1" applyProtection="1">
      <alignment horizontal="center" vertical="center" wrapText="1"/>
    </xf>
    <xf numFmtId="3" fontId="72" fillId="0" borderId="0" xfId="1" applyNumberFormat="1" applyFont="1" applyAlignment="1">
      <alignment horizontal="left" vertical="center"/>
    </xf>
    <xf numFmtId="37" fontId="8" fillId="0" borderId="0" xfId="1" quotePrefix="1" applyNumberFormat="1" applyFont="1" applyAlignment="1" applyProtection="1">
      <alignment horizontal="left"/>
    </xf>
    <xf numFmtId="37" fontId="28" fillId="0" borderId="0" xfId="1" quotePrefix="1" applyNumberFormat="1" applyFont="1" applyAlignment="1" applyProtection="1">
      <alignment horizontal="center"/>
    </xf>
    <xf numFmtId="17" fontId="8" fillId="0" borderId="0" xfId="1" quotePrefix="1" applyNumberFormat="1" applyFont="1" applyAlignment="1" applyProtection="1">
      <alignment horizontal="left"/>
    </xf>
    <xf numFmtId="37" fontId="9" fillId="0" borderId="0" xfId="1" applyNumberFormat="1" applyFont="1" applyAlignment="1" applyProtection="1">
      <alignment horizontal="center"/>
    </xf>
    <xf numFmtId="3" fontId="8" fillId="0" borderId="0" xfId="1" quotePrefix="1" applyNumberFormat="1" applyFont="1"/>
    <xf numFmtId="3" fontId="4" fillId="0" borderId="0" xfId="1" applyNumberFormat="1" applyAlignment="1">
      <alignment horizontal="center"/>
    </xf>
    <xf numFmtId="37" fontId="6" fillId="3" borderId="2" xfId="1" applyNumberFormat="1" applyFont="1" applyFill="1" applyBorder="1" applyAlignment="1">
      <alignment horizontal="left"/>
    </xf>
    <xf numFmtId="37" fontId="6" fillId="3" borderId="2" xfId="1" applyNumberFormat="1" applyFont="1" applyFill="1" applyBorder="1" applyAlignment="1">
      <alignment horizontal="right"/>
    </xf>
    <xf numFmtId="37" fontId="6" fillId="3" borderId="2" xfId="1" applyNumberFormat="1" applyFont="1" applyFill="1" applyBorder="1" applyAlignment="1">
      <alignment horizontal="right" wrapText="1"/>
    </xf>
    <xf numFmtId="164" fontId="9" fillId="3" borderId="2" xfId="1" applyNumberFormat="1" applyFont="1" applyFill="1" applyBorder="1"/>
    <xf numFmtId="0" fontId="28" fillId="6" borderId="8" xfId="1" quotePrefix="1" applyFont="1" applyFill="1" applyBorder="1" applyAlignment="1"/>
    <xf numFmtId="0" fontId="28" fillId="0" borderId="0" xfId="1" applyFont="1" applyFill="1" applyBorder="1" applyAlignment="1"/>
    <xf numFmtId="37" fontId="74" fillId="6" borderId="8" xfId="1" quotePrefix="1" applyNumberFormat="1" applyFont="1" applyFill="1" applyBorder="1" applyAlignment="1" applyProtection="1">
      <alignment horizontal="left" vertical="center"/>
    </xf>
    <xf numFmtId="10" fontId="30" fillId="6" borderId="8" xfId="3" applyNumberFormat="1" applyFont="1" applyFill="1" applyBorder="1" applyAlignment="1">
      <alignment horizontal="right" vertical="center"/>
    </xf>
    <xf numFmtId="0" fontId="28" fillId="6" borderId="8" xfId="1" applyFont="1" applyFill="1" applyBorder="1" applyAlignment="1">
      <alignment vertical="center"/>
    </xf>
    <xf numFmtId="0" fontId="75" fillId="0" borderId="0" xfId="4" applyFont="1" applyFill="1" applyBorder="1" applyAlignment="1">
      <alignment horizontal="left" vertical="center"/>
    </xf>
    <xf numFmtId="10" fontId="28" fillId="0" borderId="0" xfId="1" applyNumberFormat="1" applyFont="1" applyFill="1" applyBorder="1" applyAlignment="1">
      <alignment horizontal="right" vertical="center"/>
    </xf>
    <xf numFmtId="0" fontId="75" fillId="0" borderId="0" xfId="4" applyFont="1" applyFill="1" applyBorder="1" applyAlignment="1">
      <alignment horizontal="left" vertical="top"/>
    </xf>
    <xf numFmtId="10" fontId="28" fillId="0" borderId="0" xfId="1" applyNumberFormat="1" applyFont="1" applyFill="1" applyBorder="1" applyAlignment="1">
      <alignment horizontal="right" vertical="top"/>
    </xf>
    <xf numFmtId="0" fontId="75" fillId="0" borderId="0" xfId="4" applyFont="1" applyFill="1" applyBorder="1" applyAlignment="1">
      <alignment horizontal="left"/>
    </xf>
    <xf numFmtId="10" fontId="28" fillId="0" borderId="0" xfId="1" applyNumberFormat="1" applyFont="1" applyFill="1" applyBorder="1" applyAlignment="1">
      <alignment horizontal="right"/>
    </xf>
    <xf numFmtId="10" fontId="28" fillId="0" borderId="0" xfId="3" applyNumberFormat="1" applyFont="1" applyFill="1" applyBorder="1"/>
    <xf numFmtId="37" fontId="74" fillId="0" borderId="0" xfId="1" quotePrefix="1" applyNumberFormat="1" applyFont="1" applyFill="1" applyBorder="1" applyAlignment="1" applyProtection="1">
      <alignment horizontal="left" vertical="center"/>
    </xf>
    <xf numFmtId="10" fontId="28" fillId="6" borderId="8" xfId="1" applyNumberFormat="1" applyFont="1" applyFill="1" applyBorder="1" applyAlignment="1">
      <alignment vertical="center"/>
    </xf>
    <xf numFmtId="0" fontId="28" fillId="0" borderId="4" xfId="1" applyFont="1" applyFill="1" applyBorder="1" applyAlignment="1"/>
    <xf numFmtId="37" fontId="28" fillId="0" borderId="0" xfId="1" applyNumberFormat="1" applyFont="1" applyFill="1" applyBorder="1"/>
    <xf numFmtId="0" fontId="5" fillId="5" borderId="0" xfId="1" applyFont="1" applyFill="1"/>
    <xf numFmtId="0" fontId="76" fillId="5" borderId="0" xfId="1" applyFont="1" applyFill="1"/>
    <xf numFmtId="0" fontId="76" fillId="0" borderId="0" xfId="1" applyFont="1" applyFill="1"/>
    <xf numFmtId="0" fontId="43" fillId="0" borderId="0" xfId="1" applyFont="1" applyFill="1" applyBorder="1"/>
    <xf numFmtId="0" fontId="9" fillId="0" borderId="0" xfId="1" applyFont="1" applyFill="1" applyBorder="1"/>
    <xf numFmtId="0" fontId="4" fillId="0" borderId="0" xfId="1" applyFill="1" applyBorder="1"/>
    <xf numFmtId="0" fontId="9" fillId="0" borderId="0" xfId="1" applyFont="1" applyFill="1"/>
    <xf numFmtId="10" fontId="16" fillId="3" borderId="3" xfId="1" applyNumberFormat="1" applyFont="1" applyFill="1" applyBorder="1" applyAlignment="1" applyProtection="1">
      <alignment horizontal="left"/>
    </xf>
    <xf numFmtId="10" fontId="12" fillId="3" borderId="3" xfId="2" applyNumberFormat="1" applyFont="1" applyFill="1" applyBorder="1" applyAlignment="1" applyProtection="1">
      <alignment horizontal="right"/>
    </xf>
    <xf numFmtId="10" fontId="4" fillId="0" borderId="0" xfId="1" applyNumberFormat="1" applyBorder="1"/>
    <xf numFmtId="37" fontId="14" fillId="0" borderId="0" xfId="2" applyNumberFormat="1" applyFont="1" applyBorder="1" applyAlignment="1" applyProtection="1">
      <alignment horizontal="right"/>
    </xf>
    <xf numFmtId="37" fontId="14" fillId="0" borderId="0" xfId="2" applyNumberFormat="1" applyFont="1" applyFill="1" applyBorder="1" applyAlignment="1" applyProtection="1">
      <alignment horizontal="right"/>
    </xf>
    <xf numFmtId="0" fontId="4" fillId="0" borderId="0" xfId="1" applyBorder="1"/>
    <xf numFmtId="41" fontId="14" fillId="0" borderId="0" xfId="2" applyNumberFormat="1" applyFont="1" applyBorder="1" applyAlignment="1" applyProtection="1">
      <alignment horizontal="center"/>
    </xf>
    <xf numFmtId="0" fontId="16" fillId="3" borderId="3" xfId="1" applyFont="1" applyFill="1" applyBorder="1" applyAlignment="1" applyProtection="1">
      <alignment horizontal="center"/>
    </xf>
    <xf numFmtId="37" fontId="12" fillId="3" borderId="3" xfId="2" applyNumberFormat="1" applyFont="1" applyFill="1" applyBorder="1" applyAlignment="1" applyProtection="1">
      <alignment horizontal="right"/>
    </xf>
    <xf numFmtId="0" fontId="16" fillId="3" borderId="2" xfId="1" applyFont="1" applyFill="1" applyBorder="1" applyAlignment="1" applyProtection="1">
      <alignment horizontal="center"/>
    </xf>
    <xf numFmtId="2" fontId="12" fillId="3" borderId="2" xfId="2" applyNumberFormat="1" applyFont="1" applyFill="1" applyBorder="1" applyAlignment="1" applyProtection="1">
      <alignment horizontal="center"/>
    </xf>
    <xf numFmtId="0" fontId="20" fillId="0" borderId="0" xfId="1" applyFont="1" applyBorder="1" applyAlignment="1" applyProtection="1">
      <alignment wrapText="1"/>
    </xf>
    <xf numFmtId="41" fontId="12" fillId="3" borderId="3" xfId="2" applyNumberFormat="1" applyFont="1" applyFill="1" applyBorder="1" applyAlignment="1" applyProtection="1">
      <alignment horizontal="left"/>
    </xf>
    <xf numFmtId="41" fontId="14" fillId="0" borderId="0" xfId="2" applyNumberFormat="1" applyFont="1" applyBorder="1" applyAlignment="1" applyProtection="1">
      <alignment horizontal="left"/>
    </xf>
    <xf numFmtId="0" fontId="8" fillId="0" borderId="0" xfId="1" applyFont="1" applyBorder="1" applyAlignment="1">
      <alignment horizontal="center"/>
    </xf>
    <xf numFmtId="0" fontId="20" fillId="0" borderId="0" xfId="1" applyFont="1" applyBorder="1" applyAlignment="1" applyProtection="1">
      <alignment horizontal="left" wrapText="1"/>
    </xf>
    <xf numFmtId="0" fontId="4" fillId="0" borderId="0" xfId="1" applyBorder="1" applyAlignment="1">
      <alignment wrapText="1"/>
    </xf>
    <xf numFmtId="39" fontId="14" fillId="0" borderId="0" xfId="2" applyNumberFormat="1" applyFont="1" applyBorder="1" applyAlignment="1" applyProtection="1">
      <alignment horizontal="right"/>
    </xf>
    <xf numFmtId="39" fontId="14" fillId="0" borderId="0" xfId="2" applyNumberFormat="1" applyFont="1" applyFill="1" applyBorder="1" applyAlignment="1" applyProtection="1">
      <alignment horizontal="right"/>
    </xf>
    <xf numFmtId="0" fontId="44" fillId="0" borderId="9" xfId="1" applyFont="1" applyBorder="1"/>
    <xf numFmtId="0" fontId="4" fillId="0" borderId="9" xfId="1" applyBorder="1"/>
    <xf numFmtId="0" fontId="4" fillId="0" borderId="9" xfId="1" applyFill="1" applyBorder="1"/>
    <xf numFmtId="0" fontId="77" fillId="0" borderId="0" xfId="1" applyFont="1"/>
    <xf numFmtId="0" fontId="4" fillId="0" borderId="0" xfId="1" applyFill="1"/>
    <xf numFmtId="41" fontId="4" fillId="0" borderId="0" xfId="1" applyNumberFormat="1"/>
    <xf numFmtId="41" fontId="4" fillId="0" borderId="0" xfId="1" applyNumberFormat="1" applyFill="1"/>
    <xf numFmtId="0" fontId="47" fillId="2" borderId="0" xfId="1" applyFont="1" applyFill="1"/>
    <xf numFmtId="0" fontId="48" fillId="2" borderId="0" xfId="1" applyFont="1" applyFill="1"/>
    <xf numFmtId="0" fontId="51" fillId="0" borderId="0" xfId="1" applyFont="1"/>
    <xf numFmtId="3" fontId="79" fillId="3" borderId="0" xfId="1" applyNumberFormat="1" applyFont="1" applyFill="1" applyAlignment="1">
      <alignment horizontal="center"/>
    </xf>
    <xf numFmtId="3" fontId="79" fillId="3" borderId="0" xfId="1" applyNumberFormat="1" applyFont="1" applyFill="1" applyAlignment="1">
      <alignment horizontal="center" wrapText="1"/>
    </xf>
    <xf numFmtId="3" fontId="79" fillId="0" borderId="0" xfId="1" applyNumberFormat="1" applyFont="1" applyAlignment="1">
      <alignment horizontal="center"/>
    </xf>
    <xf numFmtId="3" fontId="79" fillId="0" borderId="0" xfId="1" applyNumberFormat="1" applyFont="1" applyAlignment="1">
      <alignment horizontal="center" wrapText="1"/>
    </xf>
    <xf numFmtId="3" fontId="20" fillId="0" borderId="0" xfId="1" applyNumberFormat="1" applyFont="1"/>
    <xf numFmtId="3" fontId="20" fillId="0" borderId="0" xfId="1" applyNumberFormat="1" applyFont="1" applyAlignment="1">
      <alignment horizontal="right"/>
    </xf>
    <xf numFmtId="10" fontId="20" fillId="0" borderId="0" xfId="1" applyNumberFormat="1" applyFont="1" applyAlignment="1">
      <alignment horizontal="right"/>
    </xf>
    <xf numFmtId="10" fontId="20" fillId="0" borderId="0" xfId="1" applyNumberFormat="1" applyFont="1"/>
    <xf numFmtId="3" fontId="16" fillId="3" borderId="0" xfId="1" applyNumberFormat="1" applyFont="1" applyFill="1" applyAlignment="1">
      <alignment vertical="center"/>
    </xf>
    <xf numFmtId="3" fontId="20" fillId="3" borderId="0" xfId="1" applyNumberFormat="1" applyFont="1" applyFill="1" applyAlignment="1">
      <alignment vertical="center"/>
    </xf>
    <xf numFmtId="10" fontId="20" fillId="3" borderId="0" xfId="1" applyNumberFormat="1" applyFont="1" applyFill="1" applyAlignment="1">
      <alignment horizontal="right" vertical="center"/>
    </xf>
    <xf numFmtId="3" fontId="16" fillId="0" borderId="0" xfId="1" applyNumberFormat="1" applyFont="1" applyAlignment="1">
      <alignment vertical="center"/>
    </xf>
    <xf numFmtId="3" fontId="20" fillId="0" borderId="0" xfId="1" applyNumberFormat="1" applyFont="1" applyAlignment="1">
      <alignment vertical="center"/>
    </xf>
    <xf numFmtId="10" fontId="16" fillId="0" borderId="9" xfId="1" applyNumberFormat="1" applyFont="1" applyBorder="1" applyAlignment="1">
      <alignment vertical="center"/>
    </xf>
    <xf numFmtId="10" fontId="20" fillId="0" borderId="9" xfId="1" applyNumberFormat="1" applyFont="1" applyBorder="1" applyAlignment="1">
      <alignment horizontal="right" vertical="center"/>
    </xf>
    <xf numFmtId="10" fontId="20" fillId="0" borderId="9" xfId="1" applyNumberFormat="1" applyFont="1" applyBorder="1" applyAlignment="1">
      <alignment vertical="center"/>
    </xf>
    <xf numFmtId="10" fontId="20" fillId="0" borderId="7" xfId="1" applyNumberFormat="1" applyFont="1" applyBorder="1"/>
    <xf numFmtId="0" fontId="80" fillId="0" borderId="0" xfId="1" applyFont="1"/>
    <xf numFmtId="10" fontId="56" fillId="0" borderId="0" xfId="1" applyNumberFormat="1" applyFont="1" applyAlignment="1">
      <alignment horizontal="right"/>
    </xf>
    <xf numFmtId="10" fontId="56" fillId="0" borderId="0" xfId="1" applyNumberFormat="1" applyFont="1"/>
    <xf numFmtId="37" fontId="81" fillId="3" borderId="3" xfId="1" applyNumberFormat="1" applyFont="1" applyFill="1" applyBorder="1" applyAlignment="1" applyProtection="1">
      <alignment horizontal="center" vertical="center"/>
    </xf>
    <xf numFmtId="37" fontId="6" fillId="0" borderId="0" xfId="1" applyNumberFormat="1" applyFont="1" applyAlignment="1">
      <alignment horizontal="center"/>
    </xf>
    <xf numFmtId="37" fontId="4" fillId="0" borderId="0" xfId="1" applyNumberFormat="1" applyAlignment="1">
      <alignment horizontal="center"/>
    </xf>
    <xf numFmtId="10" fontId="0" fillId="0" borderId="0" xfId="3" applyNumberFormat="1" applyFont="1"/>
    <xf numFmtId="0" fontId="8" fillId="3" borderId="0" xfId="1" applyFont="1" applyFill="1"/>
    <xf numFmtId="0" fontId="8" fillId="3" borderId="0" xfId="1" applyFont="1" applyFill="1" applyAlignment="1" applyProtection="1">
      <alignment horizontal="center"/>
    </xf>
    <xf numFmtId="0" fontId="16" fillId="3" borderId="3" xfId="1" applyFont="1" applyFill="1" applyBorder="1" applyAlignment="1" applyProtection="1">
      <alignment horizontal="left" vertical="center"/>
    </xf>
    <xf numFmtId="0" fontId="8" fillId="3" borderId="3" xfId="1" applyFont="1" applyFill="1" applyBorder="1" applyAlignment="1" applyProtection="1">
      <alignment horizontal="center" vertical="center"/>
    </xf>
    <xf numFmtId="3" fontId="4" fillId="0" borderId="0" xfId="1" applyNumberFormat="1" applyProtection="1"/>
    <xf numFmtId="10" fontId="4" fillId="0" borderId="0" xfId="1" applyNumberFormat="1" applyProtection="1"/>
    <xf numFmtId="3" fontId="4" fillId="0" borderId="0" xfId="1" applyNumberFormat="1" applyAlignment="1" applyProtection="1">
      <alignment horizontal="left"/>
    </xf>
    <xf numFmtId="0" fontId="16" fillId="0" borderId="0" xfId="1" applyFont="1" applyFill="1" applyAlignment="1" applyProtection="1">
      <alignment horizontal="center"/>
    </xf>
    <xf numFmtId="3" fontId="8" fillId="0" borderId="0" xfId="1" applyNumberFormat="1" applyFont="1" applyFill="1" applyProtection="1"/>
    <xf numFmtId="10" fontId="8" fillId="0" borderId="0" xfId="1" applyNumberFormat="1" applyFont="1" applyFill="1" applyProtection="1"/>
    <xf numFmtId="37" fontId="8" fillId="0" borderId="0" xfId="1" applyNumberFormat="1" applyFont="1" applyFill="1" applyProtection="1"/>
    <xf numFmtId="0" fontId="8" fillId="0" borderId="0" xfId="1" applyFont="1" applyFill="1"/>
    <xf numFmtId="10" fontId="4" fillId="0" borderId="0" xfId="1" applyNumberFormat="1" applyAlignment="1" applyProtection="1">
      <alignment horizontal="left"/>
    </xf>
    <xf numFmtId="3" fontId="8" fillId="0" borderId="0" xfId="1" applyNumberFormat="1" applyFont="1" applyProtection="1"/>
    <xf numFmtId="10" fontId="8" fillId="0" borderId="0" xfId="1" applyNumberFormat="1" applyFont="1" applyProtection="1"/>
    <xf numFmtId="37" fontId="8" fillId="0" borderId="0" xfId="1" applyNumberFormat="1" applyFont="1" applyProtection="1"/>
    <xf numFmtId="37" fontId="8" fillId="0" borderId="0" xfId="1" applyNumberFormat="1" applyFont="1" applyAlignment="1" applyProtection="1">
      <alignment horizontal="left"/>
    </xf>
    <xf numFmtId="0" fontId="16" fillId="0" borderId="0" xfId="1" applyFont="1" applyAlignment="1" applyProtection="1">
      <alignment horizontal="left"/>
    </xf>
    <xf numFmtId="0" fontId="8" fillId="0" borderId="0" xfId="1" applyFont="1" applyProtection="1"/>
    <xf numFmtId="0" fontId="8" fillId="0" borderId="4" xfId="1" applyFont="1" applyBorder="1"/>
    <xf numFmtId="3" fontId="9" fillId="0" borderId="0" xfId="1" applyNumberFormat="1" applyFont="1" applyFill="1" applyAlignment="1" applyProtection="1">
      <alignment horizontal="left"/>
    </xf>
    <xf numFmtId="37" fontId="5" fillId="2" borderId="0" xfId="0" applyNumberFormat="1" applyFont="1" applyFill="1" applyAlignment="1">
      <alignment horizontal="centerContinuous"/>
    </xf>
    <xf numFmtId="0" fontId="16" fillId="3" borderId="2" xfId="0" applyFont="1" applyFill="1" applyBorder="1"/>
    <xf numFmtId="0" fontId="16" fillId="3" borderId="2" xfId="0" applyFont="1" applyFill="1" applyBorder="1" applyAlignment="1">
      <alignment horizontal="center"/>
    </xf>
    <xf numFmtId="0" fontId="16" fillId="3" borderId="2" xfId="0" applyFont="1" applyFill="1" applyBorder="1" applyAlignment="1">
      <alignment horizontal="center" wrapText="1"/>
    </xf>
    <xf numFmtId="0" fontId="74" fillId="3" borderId="3" xfId="0" applyFont="1" applyFill="1" applyBorder="1" applyAlignment="1">
      <alignment horizontal="left"/>
    </xf>
    <xf numFmtId="37" fontId="9" fillId="3" borderId="3" xfId="0" applyNumberFormat="1" applyFont="1" applyFill="1" applyBorder="1"/>
    <xf numFmtId="0" fontId="74" fillId="0" borderId="0" xfId="0" applyFont="1"/>
    <xf numFmtId="37" fontId="0" fillId="0" borderId="0" xfId="0" applyNumberFormat="1"/>
    <xf numFmtId="0" fontId="28" fillId="0" borderId="0" xfId="0" applyFont="1"/>
    <xf numFmtId="0" fontId="33" fillId="0" borderId="7" xfId="0" applyFont="1" applyBorder="1"/>
    <xf numFmtId="0" fontId="0" fillId="0" borderId="7" xfId="0" applyBorder="1" applyAlignment="1">
      <alignment horizontal="right"/>
    </xf>
    <xf numFmtId="0" fontId="8" fillId="0" borderId="7" xfId="0" applyFont="1" applyBorder="1"/>
    <xf numFmtId="3" fontId="0" fillId="0" borderId="7" xfId="0" applyNumberFormat="1" applyBorder="1" applyAlignment="1">
      <alignment horizontal="right"/>
    </xf>
    <xf numFmtId="0" fontId="0" fillId="0" borderId="10" xfId="0" applyBorder="1" applyAlignment="1">
      <alignment horizontal="right"/>
    </xf>
    <xf numFmtId="37" fontId="0" fillId="0" borderId="10" xfId="0" applyNumberFormat="1" applyBorder="1"/>
    <xf numFmtId="37" fontId="29" fillId="0" borderId="0" xfId="0" quotePrefix="1" applyNumberFormat="1" applyFont="1" applyBorder="1" applyAlignment="1" applyProtection="1">
      <alignment horizontal="left"/>
    </xf>
    <xf numFmtId="0" fontId="0" fillId="0" borderId="0" xfId="0" applyAlignment="1">
      <alignment horizontal="right"/>
    </xf>
    <xf numFmtId="0" fontId="8" fillId="0" borderId="0" xfId="0" applyFont="1"/>
    <xf numFmtId="0" fontId="0" fillId="0" borderId="11" xfId="0" applyBorder="1" applyAlignment="1">
      <alignment horizontal="right"/>
    </xf>
    <xf numFmtId="0" fontId="0" fillId="0" borderId="12" xfId="0" applyBorder="1" applyAlignment="1">
      <alignment horizontal="right"/>
    </xf>
    <xf numFmtId="0" fontId="26" fillId="2" borderId="0" xfId="1" applyFont="1" applyFill="1" applyBorder="1" applyAlignment="1">
      <alignment horizontal="center"/>
    </xf>
    <xf numFmtId="0" fontId="26" fillId="2" borderId="0" xfId="1" quotePrefix="1" applyFont="1" applyFill="1" applyBorder="1" applyAlignment="1">
      <alignment horizontal="center" vertical="top"/>
    </xf>
    <xf numFmtId="0" fontId="26" fillId="2" borderId="0" xfId="1" applyFont="1" applyFill="1" applyBorder="1" applyAlignment="1">
      <alignment horizontal="center" vertical="top"/>
    </xf>
    <xf numFmtId="37" fontId="74" fillId="3" borderId="3" xfId="1" quotePrefix="1" applyNumberFormat="1" applyFont="1" applyFill="1" applyBorder="1" applyAlignment="1" applyProtection="1">
      <alignment horizontal="left" vertical="center"/>
    </xf>
    <xf numFmtId="0" fontId="28" fillId="3" borderId="3" xfId="1" applyFont="1" applyFill="1" applyBorder="1" applyAlignment="1">
      <alignment vertical="center"/>
    </xf>
    <xf numFmtId="10" fontId="28" fillId="0" borderId="0" xfId="3" applyNumberFormat="1" applyFont="1" applyBorder="1"/>
    <xf numFmtId="10" fontId="28" fillId="3" borderId="3" xfId="1" applyNumberFormat="1" applyFont="1" applyFill="1" applyBorder="1" applyAlignment="1">
      <alignment vertical="center"/>
    </xf>
    <xf numFmtId="0" fontId="28" fillId="0" borderId="0" xfId="1" applyFont="1" applyAlignment="1"/>
    <xf numFmtId="0" fontId="28" fillId="0" borderId="4" xfId="1" applyFont="1" applyBorder="1" applyAlignment="1"/>
    <xf numFmtId="37" fontId="28" fillId="0" borderId="0" xfId="1" applyNumberFormat="1" applyFont="1" applyBorder="1"/>
    <xf numFmtId="0" fontId="82" fillId="2" borderId="0" xfId="1" applyFont="1" applyFill="1"/>
    <xf numFmtId="0" fontId="4" fillId="2" borderId="0" xfId="1" applyFill="1"/>
    <xf numFmtId="10" fontId="16" fillId="3" borderId="3" xfId="1" applyNumberFormat="1" applyFont="1" applyFill="1" applyBorder="1" applyAlignment="1" applyProtection="1">
      <alignment horizontal="left" wrapText="1"/>
    </xf>
    <xf numFmtId="10" fontId="45" fillId="3" borderId="3" xfId="2" applyNumberFormat="1" applyFont="1" applyFill="1" applyBorder="1" applyAlignment="1" applyProtection="1">
      <alignment horizontal="center"/>
    </xf>
    <xf numFmtId="10" fontId="4" fillId="0" borderId="0" xfId="1" applyNumberFormat="1" applyBorder="1" applyAlignment="1">
      <alignment horizontal="center"/>
    </xf>
    <xf numFmtId="0" fontId="20" fillId="0" borderId="0" xfId="1" applyFont="1" applyBorder="1" applyAlignment="1" applyProtection="1">
      <alignment horizontal="center"/>
    </xf>
    <xf numFmtId="37" fontId="46" fillId="0" borderId="0" xfId="2" applyNumberFormat="1" applyFont="1" applyBorder="1" applyAlignment="1" applyProtection="1">
      <alignment horizontal="right"/>
    </xf>
    <xf numFmtId="37" fontId="45" fillId="3" borderId="3" xfId="2" applyNumberFormat="1" applyFont="1" applyFill="1" applyBorder="1" applyAlignment="1" applyProtection="1">
      <alignment horizontal="right"/>
    </xf>
    <xf numFmtId="0" fontId="16" fillId="3" borderId="3" xfId="1" applyFont="1" applyFill="1" applyBorder="1" applyAlignment="1" applyProtection="1">
      <alignment horizontal="left" wrapText="1"/>
    </xf>
    <xf numFmtId="0" fontId="4" fillId="0" borderId="0" xfId="1" applyFont="1" applyBorder="1"/>
    <xf numFmtId="43" fontId="20" fillId="0" borderId="0" xfId="1" applyNumberFormat="1" applyFont="1" applyBorder="1" applyAlignment="1" applyProtection="1">
      <alignment horizontal="left" wrapText="1"/>
    </xf>
    <xf numFmtId="10" fontId="46" fillId="0" borderId="0" xfId="2" applyNumberFormat="1" applyFont="1" applyBorder="1" applyAlignment="1" applyProtection="1"/>
    <xf numFmtId="43" fontId="4" fillId="0" borderId="0" xfId="1" applyNumberFormat="1" applyAlignment="1"/>
    <xf numFmtId="0" fontId="83" fillId="0" borderId="0" xfId="1" applyFont="1"/>
    <xf numFmtId="0" fontId="84" fillId="0" borderId="0" xfId="1" applyFont="1" applyAlignment="1">
      <alignment horizontal="left"/>
    </xf>
    <xf numFmtId="0" fontId="79" fillId="0" borderId="0" xfId="1" applyFont="1" applyAlignment="1">
      <alignment horizontal="left"/>
    </xf>
    <xf numFmtId="3" fontId="53" fillId="3" borderId="0" xfId="1" applyNumberFormat="1" applyFont="1" applyFill="1" applyAlignment="1">
      <alignment horizontal="center"/>
    </xf>
    <xf numFmtId="0" fontId="16" fillId="0" borderId="0" xfId="1" applyFont="1" applyAlignment="1">
      <alignment horizontal="left"/>
    </xf>
    <xf numFmtId="3" fontId="54" fillId="3" borderId="0" xfId="1" applyNumberFormat="1" applyFont="1" applyFill="1" applyAlignment="1">
      <alignment vertical="center"/>
    </xf>
    <xf numFmtId="3" fontId="51" fillId="3" borderId="0" xfId="1" applyNumberFormat="1" applyFont="1" applyFill="1" applyAlignment="1">
      <alignment vertical="center"/>
    </xf>
    <xf numFmtId="10" fontId="54" fillId="0" borderId="9" xfId="1" applyNumberFormat="1" applyFont="1" applyFill="1" applyBorder="1" applyAlignment="1">
      <alignment vertical="center"/>
    </xf>
    <xf numFmtId="10" fontId="51" fillId="0" borderId="9" xfId="1" applyNumberFormat="1" applyFont="1" applyFill="1" applyBorder="1" applyAlignment="1">
      <alignment horizontal="right" vertical="center"/>
    </xf>
    <xf numFmtId="10" fontId="16" fillId="0" borderId="0" xfId="1" applyNumberFormat="1" applyFont="1" applyAlignment="1">
      <alignment horizontal="left"/>
    </xf>
    <xf numFmtId="0" fontId="55" fillId="0" borderId="0" xfId="1" applyFont="1"/>
    <xf numFmtId="3" fontId="52" fillId="0" borderId="0" xfId="1" applyNumberFormat="1" applyFont="1" applyAlignment="1">
      <alignment horizontal="center" wrapText="1"/>
    </xf>
    <xf numFmtId="10" fontId="59" fillId="0" borderId="0" xfId="1" applyNumberFormat="1" applyFont="1" applyAlignment="1">
      <alignment horizontal="left"/>
    </xf>
    <xf numFmtId="0" fontId="59" fillId="0" borderId="0" xfId="1" applyFont="1" applyAlignment="1">
      <alignment horizontal="left"/>
    </xf>
    <xf numFmtId="10" fontId="48" fillId="2" borderId="0" xfId="1" applyNumberFormat="1" applyFont="1" applyFill="1"/>
    <xf numFmtId="10" fontId="52" fillId="0" borderId="0" xfId="1" applyNumberFormat="1" applyFont="1"/>
    <xf numFmtId="3" fontId="53" fillId="3" borderId="0" xfId="1" applyNumberFormat="1" applyFont="1" applyFill="1" applyAlignment="1">
      <alignment horizontal="center" wrapText="1"/>
    </xf>
    <xf numFmtId="10" fontId="53" fillId="3" borderId="0" xfId="1" applyNumberFormat="1" applyFont="1" applyFill="1" applyAlignment="1">
      <alignment horizontal="center"/>
    </xf>
    <xf numFmtId="3" fontId="54" fillId="3" borderId="0" xfId="1" applyNumberFormat="1" applyFont="1" applyFill="1"/>
    <xf numFmtId="3" fontId="51" fillId="3" borderId="0" xfId="1" applyNumberFormat="1" applyFont="1" applyFill="1"/>
    <xf numFmtId="10" fontId="51" fillId="3" borderId="0" xfId="1" applyNumberFormat="1" applyFont="1" applyFill="1" applyAlignment="1">
      <alignment horizontal="right"/>
    </xf>
    <xf numFmtId="3" fontId="54" fillId="0" borderId="0" xfId="1" applyNumberFormat="1" applyFont="1"/>
    <xf numFmtId="10" fontId="51" fillId="0" borderId="0" xfId="1" applyNumberFormat="1" applyFont="1"/>
    <xf numFmtId="10" fontId="54" fillId="0" borderId="9" xfId="1" applyNumberFormat="1" applyFont="1" applyBorder="1"/>
    <xf numFmtId="10" fontId="51" fillId="0" borderId="9" xfId="1" applyNumberFormat="1" applyFont="1" applyBorder="1" applyAlignment="1">
      <alignment horizontal="right"/>
    </xf>
    <xf numFmtId="10" fontId="51" fillId="0" borderId="9" xfId="1" applyNumberFormat="1" applyFont="1" applyBorder="1"/>
    <xf numFmtId="37" fontId="6" fillId="3" borderId="3" xfId="1" applyNumberFormat="1" applyFont="1" applyFill="1" applyBorder="1" applyAlignment="1" applyProtection="1">
      <alignment horizontal="center"/>
    </xf>
    <xf numFmtId="37" fontId="6" fillId="3" borderId="3" xfId="1" applyNumberFormat="1" applyFont="1" applyFill="1" applyBorder="1" applyAlignment="1" applyProtection="1">
      <alignment horizontal="left" wrapText="1"/>
    </xf>
    <xf numFmtId="37" fontId="6" fillId="3" borderId="3" xfId="1" applyNumberFormat="1" applyFont="1" applyFill="1" applyBorder="1" applyAlignment="1" applyProtection="1">
      <alignment horizontal="center" wrapText="1"/>
    </xf>
    <xf numFmtId="0" fontId="63" fillId="2" borderId="0" xfId="1" applyFont="1" applyFill="1" applyAlignment="1"/>
    <xf numFmtId="3" fontId="20" fillId="2" borderId="0" xfId="1" applyNumberFormat="1" applyFont="1" applyFill="1" applyAlignment="1"/>
    <xf numFmtId="0" fontId="41" fillId="0" borderId="0" xfId="1" applyFont="1"/>
    <xf numFmtId="0" fontId="41" fillId="0" borderId="0" xfId="1" applyFont="1" applyAlignment="1">
      <alignment vertical="top"/>
    </xf>
    <xf numFmtId="0" fontId="44" fillId="0" borderId="0" xfId="1" applyFont="1" applyFill="1"/>
    <xf numFmtId="3" fontId="86" fillId="0" borderId="0" xfId="1" applyNumberFormat="1" applyFont="1" applyFill="1" applyAlignment="1">
      <alignment horizontal="center"/>
    </xf>
    <xf numFmtId="0" fontId="8" fillId="3" borderId="2" xfId="1" applyFont="1" applyFill="1" applyBorder="1"/>
    <xf numFmtId="3" fontId="16" fillId="3" borderId="2" xfId="1" applyNumberFormat="1" applyFont="1" applyFill="1" applyBorder="1" applyAlignment="1">
      <alignment horizontal="center"/>
    </xf>
    <xf numFmtId="3" fontId="16" fillId="3" borderId="2" xfId="1" applyNumberFormat="1" applyFont="1" applyFill="1" applyBorder="1" applyAlignment="1">
      <alignment horizontal="center" wrapText="1"/>
    </xf>
    <xf numFmtId="0" fontId="8" fillId="3" borderId="3" xfId="1" applyFont="1" applyFill="1" applyBorder="1" applyAlignment="1">
      <alignment vertical="center"/>
    </xf>
    <xf numFmtId="37" fontId="9" fillId="3" borderId="3" xfId="1" applyNumberFormat="1" applyFont="1" applyFill="1" applyBorder="1" applyAlignment="1">
      <alignment vertical="center"/>
    </xf>
    <xf numFmtId="0" fontId="8" fillId="0" borderId="0" xfId="1" applyFont="1" applyAlignment="1">
      <alignment horizontal="left" vertical="center"/>
    </xf>
    <xf numFmtId="37" fontId="9" fillId="0" borderId="0" xfId="1" applyNumberFormat="1" applyFont="1" applyAlignment="1">
      <alignment vertical="center"/>
    </xf>
    <xf numFmtId="0" fontId="8" fillId="3" borderId="2" xfId="1" applyFont="1" applyFill="1" applyBorder="1" applyAlignment="1">
      <alignment vertical="center"/>
    </xf>
    <xf numFmtId="37" fontId="9" fillId="3" borderId="2" xfId="1" applyNumberFormat="1" applyFont="1" applyFill="1" applyBorder="1" applyAlignment="1">
      <alignment vertical="center"/>
    </xf>
    <xf numFmtId="37" fontId="9" fillId="0" borderId="0" xfId="1" applyNumberFormat="1" applyFont="1" applyBorder="1" applyAlignment="1">
      <alignment vertical="center"/>
    </xf>
    <xf numFmtId="0" fontId="8" fillId="0" borderId="13" xfId="1" applyFont="1" applyBorder="1" applyAlignment="1">
      <alignment vertical="center"/>
    </xf>
    <xf numFmtId="37" fontId="9" fillId="0" borderId="13" xfId="1" applyNumberFormat="1" applyFont="1" applyBorder="1" applyAlignment="1">
      <alignment vertical="center"/>
    </xf>
    <xf numFmtId="37" fontId="62" fillId="0" borderId="0" xfId="1" applyNumberFormat="1" applyFont="1" applyBorder="1"/>
    <xf numFmtId="3" fontId="4" fillId="0" borderId="0" xfId="1" applyNumberFormat="1" applyBorder="1" applyAlignment="1">
      <alignment horizontal="right"/>
    </xf>
    <xf numFmtId="3" fontId="8" fillId="0" borderId="0" xfId="1" applyNumberFormat="1" applyFont="1" applyBorder="1"/>
    <xf numFmtId="3" fontId="4" fillId="0" borderId="0" xfId="1" applyNumberFormat="1" applyAlignment="1">
      <alignment horizontal="right"/>
    </xf>
    <xf numFmtId="3" fontId="8" fillId="0" borderId="0" xfId="1" applyNumberFormat="1" applyFont="1"/>
    <xf numFmtId="3" fontId="8" fillId="0" borderId="0" xfId="1" applyNumberFormat="1" applyFont="1" applyAlignment="1">
      <alignment horizontal="left"/>
    </xf>
    <xf numFmtId="0" fontId="76" fillId="2" borderId="0" xfId="1" applyFont="1" applyFill="1" applyBorder="1" applyAlignment="1"/>
    <xf numFmtId="0" fontId="5" fillId="2" borderId="0" xfId="1" applyFont="1" applyFill="1" applyBorder="1" applyAlignment="1">
      <alignment horizontal="centerContinuous"/>
    </xf>
    <xf numFmtId="0" fontId="76" fillId="2" borderId="0" xfId="1" applyFont="1" applyFill="1" applyBorder="1" applyAlignment="1">
      <alignment horizontal="centerContinuous"/>
    </xf>
    <xf numFmtId="17" fontId="16" fillId="3" borderId="3" xfId="1" quotePrefix="1" applyNumberFormat="1" applyFont="1" applyFill="1" applyBorder="1" applyAlignment="1">
      <alignment horizontal="right" vertical="center" wrapText="1"/>
    </xf>
    <xf numFmtId="0" fontId="4" fillId="0" borderId="0" xfId="1" applyFill="1" applyAlignment="1"/>
    <xf numFmtId="0" fontId="20" fillId="0" borderId="3" xfId="1" applyFont="1" applyFill="1" applyBorder="1" applyAlignment="1">
      <alignment vertical="center"/>
    </xf>
    <xf numFmtId="17" fontId="16" fillId="0" borderId="3" xfId="1" quotePrefix="1" applyNumberFormat="1" applyFont="1" applyFill="1" applyBorder="1" applyAlignment="1">
      <alignment horizontal="right" vertical="center"/>
    </xf>
    <xf numFmtId="17" fontId="16" fillId="0" borderId="3" xfId="1" quotePrefix="1" applyNumberFormat="1" applyFont="1" applyFill="1" applyBorder="1" applyAlignment="1">
      <alignment horizontal="right" vertical="center" wrapText="1"/>
    </xf>
    <xf numFmtId="10" fontId="28" fillId="3" borderId="3" xfId="3" applyNumberFormat="1" applyFont="1" applyFill="1" applyBorder="1" applyAlignment="1">
      <alignment horizontal="right" vertical="center"/>
    </xf>
    <xf numFmtId="0" fontId="76" fillId="3" borderId="2" xfId="1" applyFont="1" applyFill="1" applyBorder="1"/>
    <xf numFmtId="0" fontId="89" fillId="3" borderId="2" xfId="1" applyFont="1" applyFill="1" applyBorder="1" applyAlignment="1">
      <alignment horizontal="right"/>
    </xf>
    <xf numFmtId="0" fontId="89" fillId="3" borderId="2" xfId="1" applyFont="1" applyFill="1" applyBorder="1" applyAlignment="1">
      <alignment horizontal="right" wrapText="1"/>
    </xf>
    <xf numFmtId="0" fontId="76" fillId="0" borderId="0" xfId="1" applyFont="1"/>
    <xf numFmtId="10" fontId="6" fillId="3" borderId="3" xfId="1" applyNumberFormat="1" applyFont="1" applyFill="1" applyBorder="1" applyAlignment="1" applyProtection="1">
      <alignment horizontal="left" vertical="center"/>
    </xf>
    <xf numFmtId="10" fontId="6" fillId="3" borderId="3" xfId="2" applyNumberFormat="1" applyFont="1" applyFill="1" applyBorder="1" applyAlignment="1" applyProtection="1">
      <alignment horizontal="right" vertical="center"/>
    </xf>
    <xf numFmtId="10" fontId="76" fillId="0" borderId="0" xfId="1" applyNumberFormat="1" applyFont="1" applyBorder="1"/>
    <xf numFmtId="0" fontId="76" fillId="0" borderId="0" xfId="1" applyFont="1" applyBorder="1" applyAlignment="1" applyProtection="1">
      <alignment horizontal="left" vertical="center"/>
    </xf>
    <xf numFmtId="37" fontId="76" fillId="0" borderId="0" xfId="2" applyNumberFormat="1" applyFont="1" applyBorder="1" applyAlignment="1" applyProtection="1">
      <alignment horizontal="right" vertical="center"/>
    </xf>
    <xf numFmtId="0" fontId="76" fillId="0" borderId="0" xfId="1" applyFont="1" applyBorder="1"/>
    <xf numFmtId="0" fontId="6" fillId="3" borderId="3" xfId="1" applyFont="1" applyFill="1" applyBorder="1" applyAlignment="1" applyProtection="1">
      <alignment horizontal="center" vertical="center"/>
    </xf>
    <xf numFmtId="2" fontId="6" fillId="3" borderId="3" xfId="2" applyNumberFormat="1" applyFont="1" applyFill="1" applyBorder="1" applyAlignment="1" applyProtection="1">
      <alignment horizontal="right" vertical="center"/>
    </xf>
    <xf numFmtId="0" fontId="6" fillId="0" borderId="0" xfId="1" applyFont="1" applyBorder="1" applyAlignment="1" applyProtection="1">
      <alignment horizontal="center" vertical="center"/>
    </xf>
    <xf numFmtId="166" fontId="6" fillId="0" borderId="0" xfId="2" applyNumberFormat="1" applyFont="1" applyBorder="1" applyAlignment="1" applyProtection="1">
      <alignment horizontal="right" vertical="center"/>
    </xf>
    <xf numFmtId="166" fontId="76" fillId="0" borderId="0" xfId="2" applyNumberFormat="1" applyFont="1" applyBorder="1" applyAlignment="1" applyProtection="1">
      <alignment horizontal="right" vertical="center"/>
    </xf>
    <xf numFmtId="0" fontId="76" fillId="0" borderId="0" xfId="1" applyFont="1" applyBorder="1" applyAlignment="1" applyProtection="1">
      <alignment vertical="center" wrapText="1"/>
    </xf>
    <xf numFmtId="166" fontId="6" fillId="3" borderId="3" xfId="2" applyNumberFormat="1" applyFont="1" applyFill="1" applyBorder="1" applyAlignment="1" applyProtection="1">
      <alignment horizontal="right" vertical="center"/>
    </xf>
    <xf numFmtId="0" fontId="6" fillId="0" borderId="0" xfId="1" applyFont="1" applyBorder="1" applyAlignment="1">
      <alignment horizontal="center"/>
    </xf>
    <xf numFmtId="0" fontId="76" fillId="0" borderId="0" xfId="1" applyFont="1" applyBorder="1" applyAlignment="1" applyProtection="1">
      <alignment horizontal="left" vertical="center" wrapText="1"/>
    </xf>
    <xf numFmtId="0" fontId="76" fillId="0" borderId="0" xfId="1" applyFont="1" applyBorder="1" applyAlignment="1">
      <alignment wrapText="1"/>
    </xf>
    <xf numFmtId="0" fontId="6" fillId="3" borderId="3" xfId="1" applyFont="1" applyFill="1" applyBorder="1" applyAlignment="1" applyProtection="1">
      <alignment horizontal="center" vertical="center" wrapText="1"/>
    </xf>
    <xf numFmtId="37" fontId="6" fillId="3" borderId="3" xfId="2" applyNumberFormat="1" applyFont="1" applyFill="1" applyBorder="1" applyAlignment="1" applyProtection="1">
      <alignment horizontal="right" vertical="center"/>
    </xf>
    <xf numFmtId="166" fontId="6" fillId="3" borderId="3" xfId="2" applyNumberFormat="1" applyFont="1" applyFill="1" applyBorder="1" applyAlignment="1" applyProtection="1">
      <alignment horizontal="right" vertical="center" wrapText="1"/>
    </xf>
    <xf numFmtId="10" fontId="76" fillId="0" borderId="0" xfId="2" applyNumberFormat="1" applyFont="1" applyBorder="1" applyAlignment="1" applyProtection="1">
      <alignment horizontal="right" vertical="center"/>
    </xf>
    <xf numFmtId="0" fontId="90" fillId="0" borderId="7" xfId="1" applyFont="1" applyBorder="1"/>
    <xf numFmtId="0" fontId="14" fillId="0" borderId="7" xfId="1" applyFont="1" applyBorder="1"/>
    <xf numFmtId="0" fontId="91" fillId="0" borderId="0" xfId="1" applyFont="1"/>
    <xf numFmtId="2" fontId="4" fillId="0" borderId="0" xfId="1" applyNumberFormat="1"/>
    <xf numFmtId="166" fontId="4" fillId="0" borderId="0" xfId="1" applyNumberFormat="1"/>
    <xf numFmtId="3" fontId="79" fillId="3" borderId="3" xfId="1" applyNumberFormat="1" applyFont="1" applyFill="1" applyBorder="1" applyAlignment="1">
      <alignment horizontal="center"/>
    </xf>
    <xf numFmtId="3" fontId="79" fillId="3" borderId="3" xfId="1" applyNumberFormat="1" applyFont="1" applyFill="1" applyBorder="1" applyAlignment="1">
      <alignment horizontal="right"/>
    </xf>
    <xf numFmtId="3" fontId="79" fillId="3" borderId="3" xfId="1" applyNumberFormat="1" applyFont="1" applyFill="1" applyBorder="1" applyAlignment="1">
      <alignment horizontal="right" wrapText="1"/>
    </xf>
    <xf numFmtId="3" fontId="14" fillId="0" borderId="0" xfId="1" applyNumberFormat="1" applyFont="1"/>
    <xf numFmtId="3" fontId="14" fillId="0" borderId="0" xfId="1" applyNumberFormat="1" applyFont="1" applyAlignment="1">
      <alignment horizontal="right"/>
    </xf>
    <xf numFmtId="10" fontId="14" fillId="0" borderId="0" xfId="1" applyNumberFormat="1" applyFont="1" applyAlignment="1">
      <alignment horizontal="right"/>
    </xf>
    <xf numFmtId="3" fontId="12" fillId="3" borderId="3" xfId="1" applyNumberFormat="1" applyFont="1" applyFill="1" applyBorder="1" applyAlignment="1">
      <alignment vertical="center"/>
    </xf>
    <xf numFmtId="3" fontId="14" fillId="3" borderId="3" xfId="1" applyNumberFormat="1" applyFont="1" applyFill="1" applyBorder="1" applyAlignment="1">
      <alignment vertical="center"/>
    </xf>
    <xf numFmtId="10" fontId="14" fillId="3" borderId="3" xfId="1" applyNumberFormat="1" applyFont="1" applyFill="1" applyBorder="1" applyAlignment="1">
      <alignment horizontal="right" vertical="center"/>
    </xf>
    <xf numFmtId="3" fontId="12" fillId="0" borderId="0" xfId="1" applyNumberFormat="1" applyFont="1" applyAlignment="1">
      <alignment vertical="center"/>
    </xf>
    <xf numFmtId="3" fontId="14" fillId="0" borderId="0" xfId="1" applyNumberFormat="1" applyFont="1" applyAlignment="1">
      <alignment vertical="center"/>
    </xf>
    <xf numFmtId="3" fontId="14" fillId="0" borderId="0" xfId="1" applyNumberFormat="1" applyFont="1" applyAlignment="1">
      <alignment horizontal="right" vertical="center"/>
    </xf>
    <xf numFmtId="10" fontId="12" fillId="0" borderId="9" xfId="1" applyNumberFormat="1" applyFont="1" applyBorder="1" applyAlignment="1">
      <alignment vertical="center"/>
    </xf>
    <xf numFmtId="10" fontId="14" fillId="0" borderId="9" xfId="1" applyNumberFormat="1" applyFont="1" applyBorder="1" applyAlignment="1">
      <alignment horizontal="right" vertical="center"/>
    </xf>
    <xf numFmtId="37" fontId="81" fillId="3" borderId="3" xfId="1" applyNumberFormat="1" applyFont="1" applyFill="1" applyBorder="1" applyAlignment="1" applyProtection="1">
      <alignment horizontal="left"/>
    </xf>
    <xf numFmtId="37" fontId="81" fillId="3" borderId="3" xfId="1" applyNumberFormat="1" applyFont="1" applyFill="1" applyBorder="1" applyAlignment="1" applyProtection="1">
      <alignment horizontal="center"/>
    </xf>
    <xf numFmtId="10" fontId="6" fillId="0" borderId="0" xfId="1" applyNumberFormat="1" applyFont="1" applyAlignment="1">
      <alignment horizontal="center"/>
    </xf>
    <xf numFmtId="37" fontId="81" fillId="3" borderId="3" xfId="1" applyNumberFormat="1" applyFont="1" applyFill="1" applyBorder="1" applyAlignment="1" applyProtection="1">
      <alignment horizontal="left" wrapText="1"/>
    </xf>
    <xf numFmtId="3" fontId="48" fillId="2" borderId="0" xfId="1" applyNumberFormat="1" applyFont="1" applyFill="1" applyAlignment="1"/>
    <xf numFmtId="3" fontId="12" fillId="3" borderId="2" xfId="1" applyNumberFormat="1" applyFont="1" applyFill="1" applyBorder="1" applyAlignment="1">
      <alignment horizontal="center"/>
    </xf>
    <xf numFmtId="3" fontId="12" fillId="3" borderId="2" xfId="1" applyNumberFormat="1" applyFont="1" applyFill="1" applyBorder="1" applyAlignment="1">
      <alignment horizontal="center" wrapText="1"/>
    </xf>
    <xf numFmtId="0" fontId="16" fillId="3" borderId="2" xfId="1" applyFont="1" applyFill="1" applyBorder="1" applyAlignment="1">
      <alignment horizontal="left" vertical="center"/>
    </xf>
    <xf numFmtId="0" fontId="16" fillId="3" borderId="3" xfId="1" applyFont="1" applyFill="1" applyBorder="1" applyAlignment="1">
      <alignment horizontal="left" vertical="center"/>
    </xf>
    <xf numFmtId="37" fontId="20" fillId="3" borderId="3" xfId="1" applyNumberFormat="1" applyFont="1" applyFill="1" applyBorder="1" applyAlignment="1">
      <alignment vertical="center"/>
    </xf>
    <xf numFmtId="37" fontId="20" fillId="0" borderId="0" xfId="1" applyNumberFormat="1" applyFont="1" applyAlignment="1">
      <alignment vertical="center"/>
    </xf>
    <xf numFmtId="0" fontId="16" fillId="0" borderId="0" xfId="1" applyFont="1" applyAlignment="1">
      <alignment vertical="top"/>
    </xf>
    <xf numFmtId="37" fontId="20" fillId="0" borderId="0" xfId="1" applyNumberFormat="1" applyFont="1" applyAlignment="1">
      <alignment vertical="top"/>
    </xf>
    <xf numFmtId="0" fontId="16" fillId="3" borderId="3" xfId="1" applyFont="1" applyFill="1" applyBorder="1" applyAlignment="1">
      <alignment vertical="center"/>
    </xf>
    <xf numFmtId="37" fontId="20" fillId="0" borderId="0" xfId="1" applyNumberFormat="1" applyFont="1"/>
    <xf numFmtId="37" fontId="16" fillId="3" borderId="3" xfId="1" applyNumberFormat="1" applyFont="1" applyFill="1" applyBorder="1" applyAlignment="1">
      <alignment vertical="center"/>
    </xf>
    <xf numFmtId="37" fontId="16" fillId="0" borderId="9" xfId="1" applyNumberFormat="1" applyFont="1" applyBorder="1"/>
    <xf numFmtId="37" fontId="20" fillId="0" borderId="9" xfId="1" applyNumberFormat="1" applyFont="1" applyBorder="1"/>
    <xf numFmtId="3" fontId="16" fillId="0" borderId="0" xfId="1" applyNumberFormat="1" applyFont="1" applyAlignment="1">
      <alignment horizontal="right"/>
    </xf>
    <xf numFmtId="3" fontId="16" fillId="0" borderId="0" xfId="1" applyNumberFormat="1" applyFont="1" applyAlignment="1">
      <alignment horizontal="center" wrapText="1"/>
    </xf>
    <xf numFmtId="0" fontId="6" fillId="3" borderId="3" xfId="1" applyFont="1" applyFill="1" applyBorder="1"/>
    <xf numFmtId="168" fontId="93" fillId="3" borderId="3" xfId="1" applyNumberFormat="1" applyFont="1" applyFill="1" applyBorder="1" applyAlignment="1">
      <alignment horizontal="center"/>
    </xf>
    <xf numFmtId="37" fontId="6" fillId="0" borderId="0" xfId="1" applyNumberFormat="1" applyFont="1" applyBorder="1" applyAlignment="1">
      <alignment horizontal="center"/>
    </xf>
    <xf numFmtId="0" fontId="93" fillId="0" borderId="0" xfId="1" applyFont="1"/>
    <xf numFmtId="168" fontId="93" fillId="0" borderId="0" xfId="1" applyNumberFormat="1" applyFont="1" applyAlignment="1">
      <alignment horizontal="right"/>
    </xf>
    <xf numFmtId="0" fontId="4" fillId="3" borderId="3" xfId="1" applyFill="1" applyBorder="1" applyAlignment="1">
      <alignment vertical="center"/>
    </xf>
    <xf numFmtId="0" fontId="6" fillId="3" borderId="3" xfId="1" applyFont="1" applyFill="1" applyBorder="1" applyAlignment="1">
      <alignment vertical="center"/>
    </xf>
    <xf numFmtId="37" fontId="93" fillId="3" borderId="3" xfId="1" applyNumberFormat="1" applyFont="1" applyFill="1" applyBorder="1" applyAlignment="1">
      <alignment vertical="center"/>
    </xf>
    <xf numFmtId="0" fontId="6" fillId="0" borderId="0" xfId="1" applyFont="1" applyAlignment="1">
      <alignment vertical="center"/>
    </xf>
    <xf numFmtId="37" fontId="93" fillId="0" borderId="0" xfId="1" applyNumberFormat="1" applyFont="1" applyAlignment="1">
      <alignment vertical="center"/>
    </xf>
    <xf numFmtId="0" fontId="6" fillId="0" borderId="0" xfId="1" applyFont="1" applyAlignment="1">
      <alignment vertical="top"/>
    </xf>
    <xf numFmtId="37" fontId="93" fillId="0" borderId="0" xfId="1" applyNumberFormat="1" applyFont="1" applyAlignment="1">
      <alignment vertical="top"/>
    </xf>
    <xf numFmtId="0" fontId="4" fillId="0" borderId="0" xfId="1" quotePrefix="1" applyAlignment="1">
      <alignment vertical="top"/>
    </xf>
    <xf numFmtId="37" fontId="93" fillId="3" borderId="3" xfId="1" applyNumberFormat="1" applyFont="1" applyFill="1" applyBorder="1"/>
    <xf numFmtId="0" fontId="76" fillId="0" borderId="0" xfId="1" applyFont="1" applyAlignment="1">
      <alignment vertical="top"/>
    </xf>
    <xf numFmtId="0" fontId="6" fillId="0" borderId="0" xfId="1" quotePrefix="1" applyFont="1" applyAlignment="1">
      <alignment horizontal="left" vertical="top"/>
    </xf>
    <xf numFmtId="0" fontId="76" fillId="0" borderId="0" xfId="1" applyFont="1" applyAlignment="1">
      <alignment horizontal="left" vertical="top"/>
    </xf>
    <xf numFmtId="0" fontId="6" fillId="3" borderId="3" xfId="1" quotePrefix="1" applyFont="1" applyFill="1" applyBorder="1" applyAlignment="1">
      <alignment horizontal="left" vertical="center"/>
    </xf>
    <xf numFmtId="0" fontId="93" fillId="3" borderId="3" xfId="1" applyFont="1" applyFill="1" applyBorder="1" applyAlignment="1">
      <alignment vertical="center"/>
    </xf>
    <xf numFmtId="0" fontId="76" fillId="0" borderId="0" xfId="1" quotePrefix="1" applyFont="1" applyAlignment="1">
      <alignment horizontal="left" vertical="center"/>
    </xf>
    <xf numFmtId="0" fontId="20" fillId="0" borderId="0" xfId="1" quotePrefix="1" applyFont="1" applyAlignment="1">
      <alignment vertical="center"/>
    </xf>
    <xf numFmtId="0" fontId="76" fillId="0" borderId="0" xfId="1" applyFont="1" applyAlignment="1">
      <alignment vertical="center"/>
    </xf>
    <xf numFmtId="0" fontId="6" fillId="0" borderId="0" xfId="1" quotePrefix="1" applyFont="1" applyAlignment="1">
      <alignment horizontal="left" vertical="center"/>
    </xf>
    <xf numFmtId="0" fontId="76" fillId="0" borderId="0" xfId="1" applyFont="1" applyAlignment="1">
      <alignment horizontal="left" vertical="center"/>
    </xf>
    <xf numFmtId="0" fontId="20" fillId="7" borderId="0" xfId="1" applyFont="1" applyFill="1" applyAlignment="1">
      <alignment vertical="center"/>
    </xf>
    <xf numFmtId="0" fontId="4" fillId="3" borderId="2" xfId="1" applyFill="1" applyBorder="1" applyAlignment="1">
      <alignment vertical="center"/>
    </xf>
    <xf numFmtId="0" fontId="6" fillId="3" borderId="2" xfId="1" applyFont="1" applyFill="1" applyBorder="1" applyAlignment="1">
      <alignment vertical="center"/>
    </xf>
    <xf numFmtId="37" fontId="93" fillId="3" borderId="2" xfId="1" applyNumberFormat="1" applyFont="1" applyFill="1" applyBorder="1" applyAlignment="1">
      <alignment vertical="center"/>
    </xf>
    <xf numFmtId="0" fontId="59" fillId="3" borderId="3" xfId="1" applyFont="1" applyFill="1" applyBorder="1"/>
    <xf numFmtId="37" fontId="14" fillId="3" borderId="3" xfId="1" applyNumberFormat="1" applyFont="1" applyFill="1" applyBorder="1"/>
    <xf numFmtId="37" fontId="56" fillId="3" borderId="3" xfId="1" applyNumberFormat="1" applyFont="1" applyFill="1" applyBorder="1"/>
    <xf numFmtId="37" fontId="56" fillId="0" borderId="0" xfId="1" applyNumberFormat="1" applyFont="1" applyBorder="1"/>
    <xf numFmtId="37" fontId="4" fillId="0" borderId="0" xfId="1" applyNumberFormat="1" applyBorder="1"/>
    <xf numFmtId="37" fontId="6" fillId="0" borderId="0" xfId="1" applyNumberFormat="1" applyFont="1" applyBorder="1"/>
    <xf numFmtId="37" fontId="93" fillId="0" borderId="0" xfId="1" applyNumberFormat="1" applyFont="1"/>
    <xf numFmtId="0" fontId="6" fillId="0" borderId="0" xfId="1" applyFont="1"/>
    <xf numFmtId="37" fontId="94" fillId="0" borderId="0" xfId="1" quotePrefix="1" applyNumberFormat="1" applyFont="1" applyBorder="1" applyAlignment="1" applyProtection="1">
      <alignment horizontal="left"/>
    </xf>
    <xf numFmtId="37" fontId="6" fillId="0" borderId="0" xfId="1" applyNumberFormat="1" applyFont="1" applyBorder="1" applyAlignment="1" applyProtection="1">
      <alignment horizontal="left"/>
    </xf>
    <xf numFmtId="37" fontId="95" fillId="0" borderId="9" xfId="1" quotePrefix="1" applyNumberFormat="1" applyFont="1" applyBorder="1" applyAlignment="1" applyProtection="1">
      <alignment horizontal="left"/>
    </xf>
    <xf numFmtId="3" fontId="62" fillId="0" borderId="9" xfId="1" applyNumberFormat="1" applyFont="1" applyBorder="1"/>
    <xf numFmtId="37" fontId="96" fillId="0" borderId="0" xfId="1" applyNumberFormat="1" applyFont="1" applyBorder="1" applyAlignment="1" applyProtection="1">
      <alignment horizontal="left"/>
    </xf>
    <xf numFmtId="37" fontId="95" fillId="0" borderId="0" xfId="1" quotePrefix="1" applyNumberFormat="1" applyFont="1" applyBorder="1" applyAlignment="1" applyProtection="1">
      <alignment horizontal="left"/>
    </xf>
    <xf numFmtId="0" fontId="66" fillId="2" borderId="0" xfId="1" applyFont="1" applyFill="1"/>
    <xf numFmtId="0" fontId="93" fillId="2" borderId="0" xfId="1" applyFont="1" applyFill="1"/>
    <xf numFmtId="0" fontId="97" fillId="0" borderId="0" xfId="1" applyFont="1" applyAlignment="1">
      <alignment horizontal="left"/>
    </xf>
    <xf numFmtId="0" fontId="97" fillId="0" borderId="0" xfId="1" applyFont="1" applyAlignment="1">
      <alignment horizontal="left" vertical="center"/>
    </xf>
    <xf numFmtId="0" fontId="41" fillId="0" borderId="0" xfId="1" applyFont="1" applyAlignment="1">
      <alignment vertical="center"/>
    </xf>
    <xf numFmtId="0" fontId="74" fillId="0" borderId="0" xfId="1" applyFont="1" applyAlignment="1">
      <alignment horizontal="left"/>
    </xf>
    <xf numFmtId="0" fontId="98" fillId="0" borderId="0" xfId="1" applyFont="1" applyAlignment="1">
      <alignment horizontal="center"/>
    </xf>
    <xf numFmtId="0" fontId="79" fillId="3" borderId="0" xfId="1" applyFont="1" applyFill="1" applyAlignment="1">
      <alignment vertical="center"/>
    </xf>
    <xf numFmtId="0" fontId="20" fillId="3" borderId="0" xfId="1" applyFont="1" applyFill="1" applyAlignment="1">
      <alignment vertical="center"/>
    </xf>
    <xf numFmtId="37" fontId="20" fillId="3" borderId="0" xfId="1" applyNumberFormat="1" applyFont="1" applyFill="1" applyAlignment="1">
      <alignment vertical="center"/>
    </xf>
    <xf numFmtId="0" fontId="28" fillId="0" borderId="0" xfId="1" applyFont="1"/>
    <xf numFmtId="0" fontId="79" fillId="0" borderId="0" xfId="1" applyFont="1"/>
    <xf numFmtId="0" fontId="16" fillId="3" borderId="0" xfId="1" applyFont="1" applyFill="1" applyAlignment="1">
      <alignment vertical="center"/>
    </xf>
    <xf numFmtId="0" fontId="99" fillId="0" borderId="0" xfId="1" applyFont="1"/>
    <xf numFmtId="0" fontId="100" fillId="0" borderId="0" xfId="1" applyFont="1"/>
    <xf numFmtId="37" fontId="20" fillId="0" borderId="0" xfId="1" applyNumberFormat="1" applyFont="1" applyAlignment="1"/>
    <xf numFmtId="0" fontId="20" fillId="0" borderId="0" xfId="1" quotePrefix="1" applyFont="1" applyAlignment="1">
      <alignment horizontal="left" vertical="top"/>
    </xf>
    <xf numFmtId="0" fontId="74" fillId="0" borderId="0" xfId="1" applyFont="1"/>
    <xf numFmtId="0" fontId="20" fillId="0" borderId="0" xfId="1" quotePrefix="1" applyFont="1" applyAlignment="1">
      <alignment vertical="top"/>
    </xf>
    <xf numFmtId="0" fontId="16" fillId="3" borderId="0" xfId="1" quotePrefix="1" applyFont="1" applyFill="1" applyAlignment="1">
      <alignment horizontal="left" vertical="center"/>
    </xf>
    <xf numFmtId="0" fontId="20" fillId="0" borderId="0" xfId="1" quotePrefix="1" applyFont="1" applyAlignment="1">
      <alignment horizontal="left" vertical="center"/>
    </xf>
    <xf numFmtId="0" fontId="28" fillId="0" borderId="0" xfId="1" quotePrefix="1" applyFont="1" applyAlignment="1">
      <alignment horizontal="left"/>
    </xf>
    <xf numFmtId="0" fontId="16" fillId="0" borderId="0" xfId="1" applyFont="1" applyFill="1" applyAlignment="1">
      <alignment vertical="center"/>
    </xf>
    <xf numFmtId="37" fontId="20" fillId="0" borderId="0" xfId="1" applyNumberFormat="1" applyFont="1" applyFill="1" applyAlignment="1">
      <alignment vertical="center"/>
    </xf>
    <xf numFmtId="0" fontId="20" fillId="0" borderId="0" xfId="1" applyFont="1" applyAlignment="1">
      <alignment vertical="top"/>
    </xf>
    <xf numFmtId="0" fontId="20" fillId="0" borderId="0" xfId="1" applyFont="1" applyAlignment="1">
      <alignment horizontal="left" vertical="center"/>
    </xf>
    <xf numFmtId="37" fontId="20" fillId="3" borderId="0" xfId="1" applyNumberFormat="1" applyFont="1" applyFill="1" applyAlignment="1"/>
    <xf numFmtId="0" fontId="74" fillId="0" borderId="0" xfId="1" quotePrefix="1" applyFont="1" applyAlignment="1">
      <alignment horizontal="left"/>
    </xf>
    <xf numFmtId="0" fontId="16" fillId="0" borderId="0" xfId="1" quotePrefix="1" applyFont="1" applyAlignment="1">
      <alignment horizontal="left" vertical="center"/>
    </xf>
    <xf numFmtId="0" fontId="99" fillId="0" borderId="0" xfId="1" quotePrefix="1" applyFont="1" applyAlignment="1">
      <alignment horizontal="left"/>
    </xf>
    <xf numFmtId="0" fontId="20" fillId="0" borderId="0" xfId="1" quotePrefix="1" applyFont="1" applyAlignment="1">
      <alignment horizontal="left"/>
    </xf>
    <xf numFmtId="3" fontId="62" fillId="0" borderId="0" xfId="1" applyNumberFormat="1" applyFont="1"/>
    <xf numFmtId="0" fontId="83" fillId="0" borderId="9" xfId="1" applyFont="1" applyBorder="1"/>
    <xf numFmtId="3" fontId="16" fillId="0" borderId="9" xfId="1" applyNumberFormat="1" applyFont="1" applyBorder="1" applyAlignment="1">
      <alignment horizontal="left"/>
    </xf>
    <xf numFmtId="0" fontId="16" fillId="0" borderId="9" xfId="1" applyFont="1" applyBorder="1"/>
    <xf numFmtId="3" fontId="59" fillId="0" borderId="0" xfId="1" applyNumberFormat="1" applyFont="1" applyAlignment="1">
      <alignment horizontal="left"/>
    </xf>
    <xf numFmtId="3" fontId="20" fillId="0" borderId="0" xfId="1" applyNumberFormat="1" applyFont="1" applyAlignment="1"/>
    <xf numFmtId="0" fontId="59" fillId="0" borderId="0" xfId="1" applyFont="1"/>
    <xf numFmtId="0" fontId="56" fillId="0" borderId="0" xfId="1" quotePrefix="1" applyFont="1" applyAlignment="1">
      <alignment horizontal="left"/>
    </xf>
    <xf numFmtId="0" fontId="56" fillId="0" borderId="0" xfId="1" applyFont="1" applyAlignment="1"/>
    <xf numFmtId="0" fontId="101" fillId="2" borderId="0" xfId="1" applyFont="1" applyFill="1" applyAlignment="1">
      <alignment horizontal="centerContinuous" vertical="center"/>
    </xf>
    <xf numFmtId="0" fontId="101" fillId="2" borderId="0" xfId="1" applyFont="1" applyFill="1" applyAlignment="1">
      <alignment horizontal="centerContinuous"/>
    </xf>
    <xf numFmtId="0" fontId="25" fillId="2" borderId="0" xfId="1" applyFont="1" applyFill="1" applyAlignment="1">
      <alignment horizontal="centerContinuous" vertical="center"/>
    </xf>
    <xf numFmtId="0" fontId="8" fillId="0" borderId="14" xfId="1" applyFont="1" applyBorder="1"/>
    <xf numFmtId="0" fontId="9" fillId="0" borderId="18" xfId="1" applyFont="1" applyBorder="1"/>
    <xf numFmtId="0" fontId="102" fillId="0" borderId="19" xfId="1" applyFont="1" applyBorder="1"/>
    <xf numFmtId="0" fontId="102" fillId="0" borderId="19" xfId="1" applyFont="1" applyBorder="1" applyAlignment="1">
      <alignment horizontal="center"/>
    </xf>
    <xf numFmtId="0" fontId="8" fillId="0" borderId="19" xfId="1" applyFont="1" applyBorder="1" applyAlignment="1">
      <alignment horizontal="center"/>
    </xf>
    <xf numFmtId="0" fontId="8" fillId="0" borderId="20" xfId="1" applyFont="1" applyBorder="1" applyAlignment="1">
      <alignment horizontal="center"/>
    </xf>
    <xf numFmtId="0" fontId="8" fillId="0" borderId="21" xfId="1" applyFont="1" applyBorder="1" applyAlignment="1">
      <alignment horizontal="center"/>
    </xf>
    <xf numFmtId="0" fontId="8" fillId="0" borderId="22" xfId="1" applyFont="1" applyFill="1" applyBorder="1" applyAlignment="1">
      <alignment horizontal="center"/>
    </xf>
    <xf numFmtId="0" fontId="8" fillId="0" borderId="0" xfId="1" applyFont="1" applyFill="1" applyBorder="1" applyAlignment="1">
      <alignment horizontal="center"/>
    </xf>
    <xf numFmtId="0" fontId="8" fillId="0" borderId="19" xfId="1" applyFont="1" applyFill="1" applyBorder="1"/>
    <xf numFmtId="0" fontId="9" fillId="0" borderId="20" xfId="1" applyFont="1" applyBorder="1" applyAlignment="1">
      <alignment horizontal="right"/>
    </xf>
    <xf numFmtId="169" fontId="9" fillId="0" borderId="19" xfId="1" applyNumberFormat="1" applyFont="1" applyBorder="1" applyAlignment="1">
      <alignment horizontal="right"/>
    </xf>
    <xf numFmtId="169" fontId="9" fillId="0" borderId="20" xfId="1" applyNumberFormat="1" applyFont="1" applyBorder="1" applyAlignment="1">
      <alignment horizontal="right"/>
    </xf>
    <xf numFmtId="169" fontId="9" fillId="0" borderId="0" xfId="1" quotePrefix="1" applyNumberFormat="1" applyFont="1" applyBorder="1" applyAlignment="1">
      <alignment horizontal="center"/>
    </xf>
    <xf numFmtId="169" fontId="9" fillId="0" borderId="23" xfId="1" applyNumberFormat="1" applyFont="1" applyBorder="1" applyAlignment="1">
      <alignment horizontal="right"/>
    </xf>
    <xf numFmtId="0" fontId="103" fillId="0" borderId="24" xfId="1" applyFont="1" applyFill="1" applyBorder="1"/>
    <xf numFmtId="170" fontId="4" fillId="0" borderId="0" xfId="1" applyNumberFormat="1" applyFill="1" applyBorder="1" applyAlignment="1">
      <alignment horizontal="right"/>
    </xf>
    <xf numFmtId="169" fontId="9" fillId="0" borderId="24" xfId="1" quotePrefix="1" applyNumberFormat="1" applyFont="1" applyBorder="1" applyAlignment="1">
      <alignment horizontal="center"/>
    </xf>
    <xf numFmtId="169" fontId="9" fillId="0" borderId="25" xfId="1" quotePrefix="1" applyNumberFormat="1" applyFont="1" applyBorder="1" applyAlignment="1">
      <alignment horizontal="center"/>
    </xf>
    <xf numFmtId="169" fontId="9" fillId="0" borderId="26" xfId="1" quotePrefix="1" applyNumberFormat="1" applyFont="1" applyBorder="1" applyAlignment="1">
      <alignment horizontal="center"/>
    </xf>
    <xf numFmtId="170" fontId="4" fillId="0" borderId="25" xfId="1" applyNumberFormat="1" applyFill="1" applyBorder="1" applyAlignment="1">
      <alignment horizontal="right"/>
    </xf>
    <xf numFmtId="0" fontId="8" fillId="0" borderId="27" xfId="1" applyFont="1" applyBorder="1"/>
    <xf numFmtId="0" fontId="8" fillId="0" borderId="28" xfId="1" applyFont="1" applyFill="1" applyBorder="1"/>
    <xf numFmtId="169" fontId="9" fillId="0" borderId="27" xfId="1" applyNumberFormat="1" applyFont="1" applyFill="1" applyBorder="1" applyAlignment="1">
      <alignment horizontal="right"/>
    </xf>
    <xf numFmtId="169" fontId="9" fillId="0" borderId="28" xfId="1" applyNumberFormat="1" applyFont="1" applyFill="1" applyBorder="1" applyAlignment="1">
      <alignment horizontal="right"/>
    </xf>
    <xf numFmtId="169" fontId="9" fillId="0" borderId="29" xfId="1" quotePrefix="1" applyNumberFormat="1" applyFont="1" applyBorder="1" applyAlignment="1">
      <alignment horizontal="center"/>
    </xf>
    <xf numFmtId="169" fontId="9" fillId="0" borderId="30" xfId="1" applyNumberFormat="1" applyFont="1" applyFill="1" applyBorder="1"/>
    <xf numFmtId="0" fontId="8" fillId="0" borderId="31" xfId="1" applyFont="1" applyBorder="1"/>
    <xf numFmtId="0" fontId="9" fillId="0" borderId="25" xfId="1" applyFont="1" applyBorder="1" applyAlignment="1">
      <alignment horizontal="right"/>
    </xf>
    <xf numFmtId="169" fontId="9" fillId="0" borderId="0" xfId="1" applyNumberFormat="1" applyFont="1" applyAlignment="1">
      <alignment horizontal="right"/>
    </xf>
    <xf numFmtId="169" fontId="9" fillId="0" borderId="32" xfId="1" applyNumberFormat="1" applyFont="1" applyBorder="1" applyAlignment="1">
      <alignment horizontal="right"/>
    </xf>
    <xf numFmtId="0" fontId="8" fillId="0" borderId="33" xfId="1" applyFont="1" applyBorder="1"/>
    <xf numFmtId="0" fontId="9" fillId="0" borderId="0" xfId="1" applyFont="1" applyBorder="1" applyAlignment="1">
      <alignment horizontal="right"/>
    </xf>
    <xf numFmtId="169" fontId="9" fillId="0" borderId="31" xfId="1" applyNumberFormat="1" applyFont="1" applyBorder="1" applyAlignment="1">
      <alignment horizontal="right"/>
    </xf>
    <xf numFmtId="169" fontId="4" fillId="0" borderId="0" xfId="1" applyNumberFormat="1"/>
    <xf numFmtId="0" fontId="8" fillId="0" borderId="34" xfId="1" applyFont="1" applyBorder="1"/>
    <xf numFmtId="0" fontId="8" fillId="0" borderId="29" xfId="1" applyFont="1" applyFill="1" applyBorder="1"/>
    <xf numFmtId="169" fontId="9" fillId="0" borderId="34" xfId="1" applyNumberFormat="1" applyFont="1" applyFill="1" applyBorder="1" applyAlignment="1">
      <alignment horizontal="right"/>
    </xf>
    <xf numFmtId="169" fontId="9" fillId="0" borderId="35" xfId="1" applyNumberFormat="1" applyFont="1" applyFill="1" applyBorder="1" applyAlignment="1">
      <alignment horizontal="right"/>
    </xf>
    <xf numFmtId="169" fontId="9" fillId="0" borderId="36" xfId="1" applyNumberFormat="1" applyFont="1" applyFill="1" applyBorder="1"/>
    <xf numFmtId="0" fontId="8" fillId="0" borderId="34" xfId="1" applyFont="1" applyFill="1" applyBorder="1"/>
    <xf numFmtId="0" fontId="8" fillId="0" borderId="35" xfId="1" applyFont="1" applyFill="1" applyBorder="1"/>
    <xf numFmtId="170" fontId="101" fillId="2" borderId="0" xfId="1" applyNumberFormat="1" applyFont="1" applyFill="1" applyBorder="1" applyAlignment="1">
      <alignment horizontal="centerContinuous" vertical="center"/>
    </xf>
    <xf numFmtId="170" fontId="104" fillId="0" borderId="19" xfId="1" applyNumberFormat="1" applyFont="1" applyFill="1" applyBorder="1"/>
    <xf numFmtId="170" fontId="104" fillId="0" borderId="21" xfId="1" applyNumberFormat="1" applyFont="1" applyFill="1" applyBorder="1"/>
    <xf numFmtId="169" fontId="105" fillId="0" borderId="19" xfId="1" applyNumberFormat="1" applyFont="1" applyFill="1" applyBorder="1" applyAlignment="1">
      <alignment horizontal="centerContinuous"/>
    </xf>
    <xf numFmtId="169" fontId="105" fillId="0" borderId="16" xfId="1" applyNumberFormat="1" applyFont="1" applyFill="1" applyBorder="1" applyAlignment="1">
      <alignment horizontal="centerContinuous"/>
    </xf>
    <xf numFmtId="169" fontId="105" fillId="0" borderId="21" xfId="1" applyNumberFormat="1" applyFont="1" applyFill="1" applyBorder="1" applyAlignment="1">
      <alignment horizontal="centerContinuous"/>
    </xf>
    <xf numFmtId="169" fontId="105" fillId="0" borderId="0" xfId="1" applyNumberFormat="1" applyFont="1" applyFill="1" applyBorder="1" applyAlignment="1">
      <alignment horizontal="center"/>
    </xf>
    <xf numFmtId="170" fontId="105" fillId="0" borderId="0" xfId="1" applyNumberFormat="1" applyFont="1" applyFill="1" applyBorder="1" applyAlignment="1">
      <alignment horizontal="center"/>
    </xf>
    <xf numFmtId="169" fontId="105" fillId="0" borderId="19" xfId="1" applyNumberFormat="1" applyFont="1" applyFill="1" applyBorder="1" applyAlignment="1">
      <alignment horizontal="center"/>
    </xf>
    <xf numFmtId="169" fontId="105" fillId="0" borderId="16" xfId="1" applyNumberFormat="1" applyFont="1" applyFill="1" applyBorder="1" applyAlignment="1">
      <alignment horizontal="center"/>
    </xf>
    <xf numFmtId="169" fontId="105" fillId="0" borderId="21" xfId="1" applyNumberFormat="1" applyFont="1" applyFill="1" applyBorder="1" applyAlignment="1">
      <alignment horizontal="center"/>
    </xf>
    <xf numFmtId="170" fontId="105" fillId="0" borderId="19" xfId="1" applyNumberFormat="1" applyFont="1" applyFill="1" applyBorder="1"/>
    <xf numFmtId="4" fontId="4" fillId="0" borderId="19" xfId="1" applyNumberFormat="1" applyFill="1" applyBorder="1" applyAlignment="1">
      <alignment horizontal="right"/>
    </xf>
    <xf numFmtId="4" fontId="9" fillId="0" borderId="0" xfId="1" quotePrefix="1" applyNumberFormat="1" applyFont="1" applyBorder="1" applyAlignment="1">
      <alignment horizontal="right"/>
    </xf>
    <xf numFmtId="4" fontId="4" fillId="0" borderId="37" xfId="1" applyNumberFormat="1" applyFill="1" applyBorder="1" applyAlignment="1">
      <alignment horizontal="right"/>
    </xf>
    <xf numFmtId="171" fontId="4" fillId="0" borderId="20" xfId="1" applyNumberFormat="1" applyFill="1" applyBorder="1" applyAlignment="1">
      <alignment horizontal="right"/>
    </xf>
    <xf numFmtId="171" fontId="9" fillId="0" borderId="38" xfId="1" quotePrefix="1" applyNumberFormat="1" applyFont="1" applyBorder="1" applyAlignment="1">
      <alignment horizontal="right"/>
    </xf>
    <xf numFmtId="4" fontId="9" fillId="0" borderId="0" xfId="1" quotePrefix="1" applyNumberFormat="1" applyFont="1" applyFill="1" applyBorder="1" applyAlignment="1">
      <alignment horizontal="right"/>
    </xf>
    <xf numFmtId="4" fontId="4" fillId="0" borderId="0" xfId="1" applyNumberFormat="1" applyFill="1" applyBorder="1" applyAlignment="1">
      <alignment horizontal="right"/>
    </xf>
    <xf numFmtId="170" fontId="4" fillId="0" borderId="33" xfId="1" applyNumberFormat="1" applyFill="1" applyBorder="1"/>
    <xf numFmtId="4" fontId="9" fillId="0" borderId="38" xfId="1" quotePrefix="1" applyNumberFormat="1" applyFont="1" applyBorder="1" applyAlignment="1">
      <alignment horizontal="right"/>
    </xf>
    <xf numFmtId="171" fontId="9" fillId="0" borderId="0" xfId="1" quotePrefix="1" applyNumberFormat="1" applyFont="1" applyBorder="1" applyAlignment="1">
      <alignment horizontal="right"/>
    </xf>
    <xf numFmtId="170" fontId="4" fillId="0" borderId="38" xfId="1" applyNumberFormat="1" applyFill="1" applyBorder="1" applyAlignment="1">
      <alignment horizontal="right"/>
    </xf>
    <xf numFmtId="170" fontId="4" fillId="0" borderId="0" xfId="1" applyNumberFormat="1" applyBorder="1" applyAlignment="1">
      <alignment horizontal="right"/>
    </xf>
    <xf numFmtId="170" fontId="4" fillId="0" borderId="38" xfId="1" applyNumberFormat="1" applyBorder="1" applyAlignment="1">
      <alignment horizontal="right"/>
    </xf>
    <xf numFmtId="170" fontId="4" fillId="0" borderId="39" xfId="1" applyNumberFormat="1" applyFill="1" applyBorder="1"/>
    <xf numFmtId="4" fontId="9" fillId="0" borderId="14" xfId="1" quotePrefix="1" applyNumberFormat="1" applyFont="1" applyBorder="1" applyAlignment="1">
      <alignment horizontal="right"/>
    </xf>
    <xf numFmtId="4" fontId="9" fillId="0" borderId="40" xfId="1" quotePrefix="1" applyNumberFormat="1" applyFont="1" applyBorder="1" applyAlignment="1">
      <alignment horizontal="right"/>
    </xf>
    <xf numFmtId="4" fontId="9" fillId="0" borderId="41" xfId="1" quotePrefix="1" applyNumberFormat="1" applyFont="1" applyBorder="1" applyAlignment="1">
      <alignment horizontal="right"/>
    </xf>
    <xf numFmtId="171" fontId="9" fillId="0" borderId="40" xfId="1" quotePrefix="1" applyNumberFormat="1" applyFont="1" applyBorder="1" applyAlignment="1">
      <alignment horizontal="right"/>
    </xf>
    <xf numFmtId="171" fontId="9" fillId="0" borderId="41" xfId="1" quotePrefix="1" applyNumberFormat="1" applyFont="1" applyBorder="1" applyAlignment="1">
      <alignment horizontal="right"/>
    </xf>
    <xf numFmtId="4" fontId="4" fillId="0" borderId="20" xfId="1" applyNumberFormat="1" applyFill="1" applyBorder="1" applyAlignment="1">
      <alignment horizontal="right"/>
    </xf>
    <xf numFmtId="171" fontId="4" fillId="0" borderId="38" xfId="1" applyNumberFormat="1" applyFill="1" applyBorder="1" applyAlignment="1">
      <alignment horizontal="right"/>
    </xf>
    <xf numFmtId="4" fontId="4" fillId="0" borderId="38" xfId="1" applyNumberFormat="1" applyFill="1" applyBorder="1" applyAlignment="1">
      <alignment horizontal="right"/>
    </xf>
    <xf numFmtId="4" fontId="4" fillId="0" borderId="0" xfId="1" applyNumberFormat="1" applyFill="1" applyAlignment="1">
      <alignment horizontal="right"/>
    </xf>
    <xf numFmtId="170" fontId="4" fillId="0" borderId="41" xfId="1" applyNumberFormat="1" applyFill="1" applyBorder="1" applyAlignment="1">
      <alignment horizontal="right"/>
    </xf>
    <xf numFmtId="4" fontId="4" fillId="0" borderId="31" xfId="1" applyNumberFormat="1" applyFill="1" applyBorder="1" applyAlignment="1">
      <alignment horizontal="right"/>
    </xf>
    <xf numFmtId="171" fontId="4" fillId="0" borderId="0" xfId="1" applyNumberFormat="1" applyFill="1" applyBorder="1" applyAlignment="1">
      <alignment horizontal="right"/>
    </xf>
    <xf numFmtId="170" fontId="106" fillId="0" borderId="35" xfId="1" applyNumberFormat="1" applyFont="1" applyFill="1" applyBorder="1"/>
    <xf numFmtId="170" fontId="4" fillId="0" borderId="34" xfId="1" applyNumberFormat="1" applyBorder="1" applyAlignment="1">
      <alignment horizontal="right"/>
    </xf>
    <xf numFmtId="170" fontId="4" fillId="0" borderId="35" xfId="1" applyNumberFormat="1" applyBorder="1" applyAlignment="1">
      <alignment horizontal="right"/>
    </xf>
    <xf numFmtId="170" fontId="4" fillId="0" borderId="29" xfId="1" applyNumberFormat="1" applyBorder="1" applyAlignment="1">
      <alignment horizontal="right"/>
    </xf>
    <xf numFmtId="170" fontId="4" fillId="0" borderId="42" xfId="1" applyNumberFormat="1" applyBorder="1" applyAlignment="1">
      <alignment horizontal="right"/>
    </xf>
    <xf numFmtId="170" fontId="4" fillId="0" borderId="36" xfId="1" applyNumberFormat="1" applyBorder="1" applyAlignment="1">
      <alignment horizontal="right"/>
    </xf>
    <xf numFmtId="170" fontId="104" fillId="0" borderId="14" xfId="1" applyNumberFormat="1" applyFont="1" applyFill="1" applyBorder="1"/>
    <xf numFmtId="170" fontId="104" fillId="0" borderId="0" xfId="1" applyNumberFormat="1" applyFont="1" applyFill="1" applyBorder="1"/>
    <xf numFmtId="170" fontId="104" fillId="0" borderId="19" xfId="1" applyNumberFormat="1" applyFont="1" applyFill="1" applyBorder="1" applyAlignment="1">
      <alignment horizontal="centerContinuous"/>
    </xf>
    <xf numFmtId="170" fontId="104" fillId="0" borderId="43" xfId="1" applyNumberFormat="1" applyFont="1" applyFill="1" applyBorder="1" applyAlignment="1">
      <alignment horizontal="centerContinuous"/>
    </xf>
    <xf numFmtId="170" fontId="104" fillId="0" borderId="44" xfId="1" applyNumberFormat="1" applyFont="1" applyFill="1" applyBorder="1" applyAlignment="1">
      <alignment horizontal="centerContinuous"/>
    </xf>
    <xf numFmtId="170" fontId="104" fillId="0" borderId="19" xfId="1" applyNumberFormat="1" applyFont="1" applyFill="1" applyBorder="1" applyAlignment="1">
      <alignment horizontal="center"/>
    </xf>
    <xf numFmtId="170" fontId="104" fillId="0" borderId="20" xfId="1" applyNumberFormat="1" applyFont="1" applyFill="1" applyBorder="1" applyAlignment="1">
      <alignment horizontal="center"/>
    </xf>
    <xf numFmtId="170" fontId="104" fillId="0" borderId="15" xfId="1" applyNumberFormat="1" applyFont="1" applyFill="1" applyBorder="1" applyAlignment="1">
      <alignment horizontal="center"/>
    </xf>
    <xf numFmtId="170" fontId="104" fillId="0" borderId="16" xfId="1" applyNumberFormat="1" applyFont="1" applyFill="1" applyBorder="1" applyAlignment="1">
      <alignment horizontal="center"/>
    </xf>
    <xf numFmtId="170" fontId="104" fillId="0" borderId="45" xfId="1" applyNumberFormat="1" applyFont="1" applyFill="1" applyBorder="1" applyAlignment="1">
      <alignment horizontal="center"/>
    </xf>
    <xf numFmtId="170" fontId="108" fillId="0" borderId="19" xfId="1" applyNumberFormat="1" applyFont="1" applyFill="1" applyBorder="1"/>
    <xf numFmtId="170" fontId="31" fillId="0" borderId="37" xfId="1" applyNumberFormat="1" applyFont="1" applyFill="1" applyBorder="1" applyAlignment="1">
      <alignment horizontal="right"/>
    </xf>
    <xf numFmtId="4" fontId="31" fillId="0" borderId="20" xfId="1" applyNumberFormat="1" applyFont="1" applyFill="1" applyBorder="1" applyAlignment="1">
      <alignment horizontal="right"/>
    </xf>
    <xf numFmtId="172" fontId="31" fillId="0" borderId="19" xfId="1" applyNumberFormat="1" applyFont="1" applyFill="1" applyBorder="1" applyAlignment="1">
      <alignment horizontal="right"/>
    </xf>
    <xf numFmtId="172" fontId="31" fillId="0" borderId="37" xfId="1" applyNumberFormat="1" applyFont="1" applyFill="1" applyBorder="1" applyAlignment="1">
      <alignment horizontal="right"/>
    </xf>
    <xf numFmtId="170" fontId="109" fillId="0" borderId="31" xfId="1" applyNumberFormat="1" applyFont="1" applyFill="1" applyBorder="1"/>
    <xf numFmtId="170" fontId="31" fillId="0" borderId="38" xfId="1" applyNumberFormat="1" applyFont="1" applyFill="1" applyBorder="1" applyAlignment="1">
      <alignment horizontal="right"/>
    </xf>
    <xf numFmtId="4" fontId="31" fillId="0" borderId="0" xfId="1" applyNumberFormat="1" applyFont="1" applyFill="1" applyAlignment="1">
      <alignment horizontal="right"/>
    </xf>
    <xf numFmtId="172" fontId="9" fillId="0" borderId="31" xfId="1" quotePrefix="1" applyNumberFormat="1" applyFont="1" applyBorder="1" applyAlignment="1">
      <alignment horizontal="right"/>
    </xf>
    <xf numFmtId="172" fontId="31" fillId="0" borderId="38" xfId="1" applyNumberFormat="1" applyFont="1" applyFill="1" applyBorder="1" applyAlignment="1">
      <alignment horizontal="right"/>
    </xf>
    <xf numFmtId="170" fontId="109" fillId="0" borderId="33" xfId="1" applyNumberFormat="1" applyFont="1" applyFill="1" applyBorder="1"/>
    <xf numFmtId="4" fontId="31" fillId="0" borderId="0" xfId="1" applyNumberFormat="1" applyFont="1" applyFill="1" applyBorder="1" applyAlignment="1">
      <alignment horizontal="right"/>
    </xf>
    <xf numFmtId="172" fontId="31" fillId="0" borderId="31" xfId="1" applyNumberFormat="1" applyFont="1" applyFill="1" applyBorder="1" applyAlignment="1">
      <alignment horizontal="right"/>
    </xf>
    <xf numFmtId="170" fontId="108" fillId="0" borderId="34" xfId="1" applyNumberFormat="1" applyFont="1" applyFill="1" applyBorder="1"/>
    <xf numFmtId="170" fontId="32" fillId="0" borderId="29" xfId="1" applyNumberFormat="1" applyFont="1" applyFill="1" applyBorder="1" applyAlignment="1">
      <alignment horizontal="right"/>
    </xf>
    <xf numFmtId="4" fontId="31" fillId="0" borderId="35" xfId="1" applyNumberFormat="1" applyFont="1" applyFill="1" applyBorder="1" applyAlignment="1">
      <alignment horizontal="right"/>
    </xf>
    <xf numFmtId="172" fontId="31" fillId="0" borderId="46" xfId="1" applyNumberFormat="1" applyFont="1" applyFill="1" applyBorder="1" applyAlignment="1">
      <alignment horizontal="right"/>
    </xf>
    <xf numFmtId="172" fontId="31" fillId="0" borderId="47" xfId="1" applyNumberFormat="1" applyFont="1" applyFill="1" applyBorder="1" applyAlignment="1">
      <alignment horizontal="right"/>
    </xf>
    <xf numFmtId="172" fontId="31" fillId="0" borderId="29" xfId="1" applyNumberFormat="1" applyFont="1" applyFill="1" applyBorder="1" applyAlignment="1">
      <alignment horizontal="right"/>
    </xf>
    <xf numFmtId="170" fontId="31" fillId="0" borderId="20" xfId="1" applyNumberFormat="1" applyFont="1" applyFill="1" applyBorder="1" applyAlignment="1">
      <alignment horizontal="right"/>
    </xf>
    <xf numFmtId="4" fontId="31" fillId="0" borderId="19" xfId="1" applyNumberFormat="1" applyFont="1" applyFill="1" applyBorder="1" applyAlignment="1">
      <alignment horizontal="right"/>
    </xf>
    <xf numFmtId="170" fontId="31" fillId="0" borderId="25" xfId="1" applyNumberFormat="1" applyFont="1" applyFill="1" applyBorder="1" applyAlignment="1">
      <alignment horizontal="right"/>
    </xf>
    <xf numFmtId="0" fontId="36" fillId="2" borderId="0" xfId="1" applyFont="1" applyFill="1"/>
    <xf numFmtId="0" fontId="110" fillId="2" borderId="0" xfId="1" applyFont="1" applyFill="1"/>
    <xf numFmtId="0" fontId="48" fillId="0" borderId="0" xfId="1" applyFont="1" applyAlignment="1">
      <alignment vertical="center"/>
    </xf>
    <xf numFmtId="0" fontId="84" fillId="0" borderId="0" xfId="1" applyFont="1" applyAlignment="1">
      <alignment horizontal="left" vertical="center"/>
    </xf>
    <xf numFmtId="0" fontId="59" fillId="0" borderId="0" xfId="1" applyFont="1" applyAlignment="1">
      <alignment horizontal="center"/>
    </xf>
    <xf numFmtId="0" fontId="62" fillId="3" borderId="0" xfId="1" applyFont="1" applyFill="1" applyBorder="1" applyAlignment="1">
      <alignment horizontal="center"/>
    </xf>
    <xf numFmtId="0" fontId="74" fillId="3" borderId="0" xfId="1" quotePrefix="1" applyFont="1" applyFill="1" applyBorder="1" applyAlignment="1">
      <alignment horizontal="center"/>
    </xf>
    <xf numFmtId="0" fontId="28" fillId="3" borderId="0" xfId="1" applyFont="1" applyFill="1" applyBorder="1"/>
    <xf numFmtId="0" fontId="74" fillId="3" borderId="0" xfId="1" applyFont="1" applyFill="1" applyBorder="1" applyAlignment="1">
      <alignment horizontal="centerContinuous"/>
    </xf>
    <xf numFmtId="0" fontId="16" fillId="0" borderId="0" xfId="1" applyFont="1" applyBorder="1" applyAlignment="1">
      <alignment horizontal="left"/>
    </xf>
    <xf numFmtId="0" fontId="11" fillId="3" borderId="1" xfId="1" applyFont="1" applyFill="1" applyBorder="1" applyAlignment="1">
      <alignment vertical="center"/>
    </xf>
    <xf numFmtId="0" fontId="11" fillId="3" borderId="1" xfId="1" applyFont="1" applyFill="1" applyBorder="1" applyAlignment="1">
      <alignment horizontal="center" vertical="center" wrapText="1"/>
    </xf>
    <xf numFmtId="0" fontId="11" fillId="3" borderId="1" xfId="1" quotePrefix="1" applyFont="1" applyFill="1" applyBorder="1" applyAlignment="1">
      <alignment horizontal="center" vertical="center" wrapText="1"/>
    </xf>
    <xf numFmtId="0" fontId="11" fillId="3" borderId="1" xfId="1" applyFont="1" applyFill="1" applyBorder="1" applyAlignment="1">
      <alignment horizontal="right" vertical="center" wrapText="1"/>
    </xf>
    <xf numFmtId="0" fontId="16" fillId="0" borderId="0" xfId="1" applyFont="1" applyBorder="1" applyAlignment="1">
      <alignment horizontal="left" vertical="center"/>
    </xf>
    <xf numFmtId="37" fontId="111" fillId="0" borderId="0" xfId="1" applyNumberFormat="1" applyFont="1" applyAlignment="1" applyProtection="1">
      <alignment vertical="center"/>
    </xf>
    <xf numFmtId="10" fontId="20" fillId="0" borderId="0" xfId="1" applyNumberFormat="1" applyFont="1" applyAlignment="1">
      <alignment vertical="center"/>
    </xf>
    <xf numFmtId="0" fontId="20" fillId="0" borderId="0" xfId="1" applyFont="1" applyAlignment="1">
      <alignment horizontal="right" vertical="center"/>
    </xf>
    <xf numFmtId="10" fontId="20" fillId="0" borderId="0" xfId="1" applyNumberFormat="1" applyFont="1" applyAlignment="1">
      <alignment horizontal="right" vertical="center"/>
    </xf>
    <xf numFmtId="0" fontId="16" fillId="0" borderId="0" xfId="1" applyFont="1" applyAlignment="1">
      <alignment horizontal="left" vertical="center"/>
    </xf>
    <xf numFmtId="3" fontId="20" fillId="0" borderId="0" xfId="1" applyNumberFormat="1" applyFont="1" applyAlignment="1">
      <alignment horizontal="right" vertical="center"/>
    </xf>
    <xf numFmtId="10" fontId="20" fillId="3" borderId="0" xfId="1" applyNumberFormat="1" applyFont="1" applyFill="1" applyAlignment="1">
      <alignment vertical="center"/>
    </xf>
    <xf numFmtId="10" fontId="20" fillId="3" borderId="0" xfId="1" applyNumberFormat="1" applyFont="1" applyFill="1" applyBorder="1" applyAlignment="1">
      <alignment vertical="center"/>
    </xf>
    <xf numFmtId="0" fontId="9" fillId="0" borderId="4" xfId="1" applyFont="1" applyBorder="1"/>
    <xf numFmtId="3" fontId="9" fillId="0" borderId="4" xfId="1" applyNumberFormat="1" applyFont="1" applyBorder="1"/>
    <xf numFmtId="10" fontId="9" fillId="0" borderId="4" xfId="1" applyNumberFormat="1" applyFont="1" applyBorder="1"/>
    <xf numFmtId="37" fontId="56" fillId="0" borderId="0" xfId="1" quotePrefix="1" applyNumberFormat="1" applyFont="1" applyBorder="1" applyAlignment="1" applyProtection="1">
      <alignment horizontal="left"/>
    </xf>
    <xf numFmtId="0" fontId="110" fillId="2" borderId="0" xfId="1" applyFont="1" applyFill="1" applyAlignment="1">
      <alignment horizontal="right"/>
    </xf>
    <xf numFmtId="0" fontId="56" fillId="0" borderId="0" xfId="1" applyFont="1" applyAlignment="1">
      <alignment horizontal="right"/>
    </xf>
    <xf numFmtId="0" fontId="16" fillId="3" borderId="0" xfId="1" quotePrefix="1" applyFont="1" applyFill="1" applyBorder="1" applyAlignment="1">
      <alignment horizontal="center"/>
    </xf>
    <xf numFmtId="0" fontId="20" fillId="3" borderId="0" xfId="1" applyFont="1" applyFill="1" applyBorder="1"/>
    <xf numFmtId="0" fontId="20" fillId="3" borderId="0" xfId="1" applyFont="1" applyFill="1" applyBorder="1" applyAlignment="1">
      <alignment horizontal="right"/>
    </xf>
    <xf numFmtId="0" fontId="16" fillId="3" borderId="0" xfId="1" applyFont="1" applyFill="1" applyBorder="1" applyAlignment="1">
      <alignment horizontal="centerContinuous"/>
    </xf>
    <xf numFmtId="0" fontId="20" fillId="3" borderId="0" xfId="1" applyFont="1" applyFill="1"/>
    <xf numFmtId="0" fontId="20" fillId="3" borderId="0" xfId="1" applyFont="1" applyFill="1" applyAlignment="1">
      <alignment horizontal="right"/>
    </xf>
    <xf numFmtId="37" fontId="111" fillId="0" borderId="0" xfId="1" applyNumberFormat="1" applyFont="1" applyProtection="1"/>
    <xf numFmtId="0" fontId="20" fillId="0" borderId="0" xfId="1" applyFont="1" applyAlignment="1">
      <alignment horizontal="right"/>
    </xf>
    <xf numFmtId="10" fontId="9" fillId="0" borderId="0" xfId="1" applyNumberFormat="1" applyFont="1" applyAlignment="1">
      <alignment horizontal="right"/>
    </xf>
    <xf numFmtId="37" fontId="112" fillId="0" borderId="0" xfId="1" applyNumberFormat="1" applyFont="1" applyProtection="1"/>
    <xf numFmtId="10" fontId="20" fillId="3" borderId="0" xfId="1" applyNumberFormat="1" applyFont="1" applyFill="1"/>
    <xf numFmtId="10" fontId="20" fillId="3" borderId="0" xfId="1" applyNumberFormat="1" applyFont="1" applyFill="1" applyAlignment="1">
      <alignment horizontal="right"/>
    </xf>
    <xf numFmtId="0" fontId="28" fillId="3" borderId="0" xfId="1" applyFont="1" applyFill="1"/>
    <xf numFmtId="10" fontId="9" fillId="3" borderId="0" xfId="1" applyNumberFormat="1" applyFont="1" applyFill="1"/>
    <xf numFmtId="0" fontId="9" fillId="3" borderId="0" xfId="1" applyFont="1" applyFill="1"/>
    <xf numFmtId="10" fontId="9" fillId="3" borderId="0" xfId="1" applyNumberFormat="1" applyFont="1" applyFill="1" applyAlignment="1">
      <alignment horizontal="right"/>
    </xf>
    <xf numFmtId="3" fontId="28" fillId="0" borderId="0" xfId="1" applyNumberFormat="1" applyFont="1"/>
    <xf numFmtId="0" fontId="9" fillId="0" borderId="0" xfId="1" applyFont="1" applyAlignment="1">
      <alignment horizontal="right"/>
    </xf>
    <xf numFmtId="0" fontId="56" fillId="0" borderId="4" xfId="1" applyFont="1" applyBorder="1"/>
    <xf numFmtId="10" fontId="56" fillId="0" borderId="4" xfId="1" applyNumberFormat="1" applyFont="1" applyBorder="1"/>
    <xf numFmtId="3" fontId="56" fillId="0" borderId="4" xfId="1" applyNumberFormat="1" applyFont="1" applyBorder="1" applyAlignment="1">
      <alignment horizontal="right"/>
    </xf>
    <xf numFmtId="0" fontId="4" fillId="0" borderId="0" xfId="1" applyAlignment="1">
      <alignment horizontal="right"/>
    </xf>
    <xf numFmtId="0" fontId="113" fillId="0" borderId="0" xfId="1" applyFont="1"/>
    <xf numFmtId="0" fontId="114" fillId="2" borderId="0" xfId="1" applyFont="1" applyFill="1"/>
    <xf numFmtId="0" fontId="115" fillId="2" borderId="0" xfId="1" applyFont="1" applyFill="1"/>
    <xf numFmtId="0" fontId="113" fillId="0" borderId="0" xfId="1" applyFont="1" applyAlignment="1">
      <alignment vertical="center"/>
    </xf>
    <xf numFmtId="0" fontId="56" fillId="0" borderId="0" xfId="1" applyFont="1" applyBorder="1"/>
    <xf numFmtId="0" fontId="93" fillId="3" borderId="0" xfId="1" applyFont="1" applyFill="1" applyBorder="1" applyAlignment="1">
      <alignment horizontal="center"/>
    </xf>
    <xf numFmtId="0" fontId="116" fillId="3" borderId="0" xfId="1" quotePrefix="1" applyFont="1" applyFill="1" applyBorder="1" applyAlignment="1">
      <alignment horizontal="center"/>
    </xf>
    <xf numFmtId="0" fontId="89" fillId="3" borderId="0" xfId="1" applyFont="1" applyFill="1" applyBorder="1" applyAlignment="1">
      <alignment horizontal="centerContinuous"/>
    </xf>
    <xf numFmtId="0" fontId="12" fillId="3" borderId="0" xfId="1" applyFont="1" applyFill="1" applyBorder="1" applyAlignment="1">
      <alignment vertical="center"/>
    </xf>
    <xf numFmtId="0" fontId="12" fillId="3" borderId="0" xfId="1" applyFont="1" applyFill="1" applyBorder="1" applyAlignment="1">
      <alignment horizontal="center" vertical="center" wrapText="1"/>
    </xf>
    <xf numFmtId="0" fontId="12" fillId="3" borderId="0" xfId="1" quotePrefix="1" applyFont="1" applyFill="1" applyBorder="1" applyAlignment="1">
      <alignment horizontal="center" vertical="center" wrapText="1"/>
    </xf>
    <xf numFmtId="0" fontId="74" fillId="0" borderId="0" xfId="1" applyFont="1" applyBorder="1" applyAlignment="1">
      <alignment horizontal="centerContinuous"/>
    </xf>
    <xf numFmtId="0" fontId="73" fillId="0" borderId="0" xfId="1" applyFont="1"/>
    <xf numFmtId="0" fontId="89" fillId="0" borderId="0" xfId="1" applyFont="1" applyBorder="1" applyAlignment="1">
      <alignment horizontal="centerContinuous"/>
    </xf>
    <xf numFmtId="37" fontId="117" fillId="0" borderId="0" xfId="1" applyNumberFormat="1" applyFont="1" applyProtection="1"/>
    <xf numFmtId="0" fontId="118" fillId="0" borderId="0" xfId="1" applyFont="1"/>
    <xf numFmtId="3" fontId="118" fillId="0" borderId="0" xfId="1" applyNumberFormat="1" applyFont="1"/>
    <xf numFmtId="10" fontId="118" fillId="0" borderId="0" xfId="1" applyNumberFormat="1" applyFont="1"/>
    <xf numFmtId="0" fontId="92" fillId="0" borderId="0" xfId="1" applyFont="1" applyBorder="1" applyAlignment="1">
      <alignment horizontal="centerContinuous"/>
    </xf>
    <xf numFmtId="37" fontId="119" fillId="0" borderId="0" xfId="1" applyNumberFormat="1" applyFont="1" applyProtection="1"/>
    <xf numFmtId="3" fontId="118" fillId="0" borderId="0" xfId="1" quotePrefix="1" applyNumberFormat="1" applyFont="1" applyAlignment="1">
      <alignment horizontal="right"/>
    </xf>
    <xf numFmtId="10" fontId="14" fillId="0" borderId="0" xfId="1" applyNumberFormat="1" applyFont="1"/>
    <xf numFmtId="0" fontId="118" fillId="0" borderId="0" xfId="1" applyFont="1" applyAlignment="1">
      <alignment vertical="center"/>
    </xf>
    <xf numFmtId="0" fontId="92" fillId="3" borderId="0" xfId="1" applyFont="1" applyFill="1" applyAlignment="1">
      <alignment vertical="center"/>
    </xf>
    <xf numFmtId="3" fontId="118" fillId="3" borderId="0" xfId="1" applyNumberFormat="1" applyFont="1" applyFill="1" applyAlignment="1">
      <alignment vertical="center"/>
    </xf>
    <xf numFmtId="10" fontId="118" fillId="3" borderId="0" xfId="1" applyNumberFormat="1" applyFont="1" applyFill="1" applyAlignment="1">
      <alignment vertical="center"/>
    </xf>
    <xf numFmtId="0" fontId="118" fillId="3" borderId="0" xfId="1" applyFont="1" applyFill="1" applyAlignment="1">
      <alignment vertical="center"/>
    </xf>
    <xf numFmtId="0" fontId="92" fillId="0" borderId="0" xfId="1" applyFont="1" applyBorder="1" applyAlignment="1">
      <alignment horizontal="centerContinuous" vertical="center"/>
    </xf>
    <xf numFmtId="37" fontId="119" fillId="0" borderId="0" xfId="1" applyNumberFormat="1" applyFont="1" applyAlignment="1" applyProtection="1">
      <alignment vertical="center"/>
    </xf>
    <xf numFmtId="3" fontId="118" fillId="0" borderId="0" xfId="1" applyNumberFormat="1" applyFont="1" applyAlignment="1">
      <alignment vertical="center"/>
    </xf>
    <xf numFmtId="0" fontId="9" fillId="0" borderId="0" xfId="7"/>
    <xf numFmtId="0" fontId="121" fillId="9" borderId="0" xfId="6" applyFont="1" applyFill="1" applyAlignment="1">
      <alignment horizontal="center" vertical="center"/>
    </xf>
    <xf numFmtId="0" fontId="122" fillId="10" borderId="0" xfId="6" applyFont="1" applyFill="1"/>
    <xf numFmtId="0" fontId="3" fillId="10" borderId="0" xfId="6" applyFont="1" applyFill="1"/>
    <xf numFmtId="0" fontId="19" fillId="4" borderId="0" xfId="6" applyFont="1" applyFill="1" applyAlignment="1">
      <alignment horizontal="center"/>
    </xf>
    <xf numFmtId="0" fontId="32" fillId="4" borderId="0" xfId="6" applyFont="1" applyFill="1"/>
    <xf numFmtId="0" fontId="123" fillId="4" borderId="0" xfId="6" applyFont="1" applyFill="1" applyAlignment="1">
      <alignment horizontal="left" indent="11"/>
    </xf>
    <xf numFmtId="0" fontId="32" fillId="4" borderId="0" xfId="6" applyFont="1" applyFill="1" applyAlignment="1">
      <alignment horizontal="left" indent="11"/>
    </xf>
    <xf numFmtId="0" fontId="124" fillId="10" borderId="0" xfId="6" applyFont="1" applyFill="1"/>
    <xf numFmtId="0" fontId="32" fillId="10" borderId="0" xfId="6" applyFont="1" applyFill="1"/>
    <xf numFmtId="0" fontId="126" fillId="4" borderId="0" xfId="8" applyFont="1" applyFill="1" applyAlignment="1" applyProtection="1">
      <alignment horizontal="left" indent="11"/>
    </xf>
    <xf numFmtId="0" fontId="32" fillId="4" borderId="0" xfId="6" applyFont="1" applyFill="1" applyAlignment="1"/>
    <xf numFmtId="0" fontId="127" fillId="4" borderId="0" xfId="8" applyFont="1" applyFill="1" applyAlignment="1" applyProtection="1">
      <alignment horizontal="left" indent="11"/>
    </xf>
    <xf numFmtId="0" fontId="128" fillId="10" borderId="0" xfId="6" applyFont="1" applyFill="1" applyAlignment="1"/>
    <xf numFmtId="0" fontId="32" fillId="10" borderId="0" xfId="6" applyFont="1" applyFill="1" applyAlignment="1"/>
    <xf numFmtId="0" fontId="32" fillId="4" borderId="0" xfId="6" applyFont="1" applyFill="1" applyAlignment="1">
      <alignment horizontal="right"/>
    </xf>
    <xf numFmtId="0" fontId="123" fillId="10" borderId="0" xfId="6" applyFont="1" applyFill="1" applyAlignment="1"/>
    <xf numFmtId="0" fontId="32" fillId="4" borderId="0" xfId="6" quotePrefix="1" applyFont="1" applyFill="1" applyAlignment="1">
      <alignment horizontal="right"/>
    </xf>
    <xf numFmtId="0" fontId="123" fillId="4" borderId="0" xfId="6" applyFont="1" applyFill="1" applyAlignment="1"/>
    <xf numFmtId="0" fontId="129" fillId="4" borderId="0" xfId="6" applyFont="1" applyFill="1" applyAlignment="1">
      <alignment horizontal="left" indent="11"/>
    </xf>
    <xf numFmtId="0" fontId="2" fillId="0" borderId="0" xfId="7" applyFont="1"/>
    <xf numFmtId="0" fontId="136" fillId="0" borderId="0" xfId="7" applyFont="1"/>
    <xf numFmtId="3" fontId="12" fillId="3" borderId="2" xfId="1" applyNumberFormat="1" applyFont="1" applyFill="1" applyBorder="1" applyAlignment="1">
      <alignment horizontal="right"/>
    </xf>
    <xf numFmtId="3" fontId="12" fillId="3" borderId="2" xfId="1" applyNumberFormat="1" applyFont="1" applyFill="1" applyBorder="1" applyAlignment="1">
      <alignment horizontal="right" wrapText="1"/>
    </xf>
    <xf numFmtId="0" fontId="84" fillId="0" borderId="0" xfId="41" applyFont="1" applyAlignment="1">
      <alignment horizontal="left"/>
    </xf>
    <xf numFmtId="0" fontId="48" fillId="0" borderId="0" xfId="41" applyFont="1"/>
    <xf numFmtId="0" fontId="97" fillId="0" borderId="0" xfId="41" applyFont="1" applyAlignment="1">
      <alignment horizontal="left"/>
    </xf>
    <xf numFmtId="0" fontId="41" fillId="0" borderId="0" xfId="41" applyFont="1"/>
    <xf numFmtId="0" fontId="97" fillId="0" borderId="0" xfId="41" applyFont="1" applyAlignment="1">
      <alignment horizontal="left" vertical="center"/>
    </xf>
    <xf numFmtId="0" fontId="41" fillId="0" borderId="0" xfId="41" applyFont="1" applyAlignment="1">
      <alignment vertical="center"/>
    </xf>
    <xf numFmtId="0" fontId="44" fillId="0" borderId="0" xfId="41" applyFont="1"/>
    <xf numFmtId="0" fontId="9" fillId="0" borderId="0" xfId="41"/>
    <xf numFmtId="0" fontId="8" fillId="0" borderId="0" xfId="41" applyFont="1" applyAlignment="1">
      <alignment horizontal="left"/>
    </xf>
    <xf numFmtId="0" fontId="8" fillId="0" borderId="0" xfId="41" applyFont="1" applyBorder="1" applyAlignment="1">
      <alignment horizontal="left"/>
    </xf>
    <xf numFmtId="41" fontId="20" fillId="0" borderId="0" xfId="41" applyNumberFormat="1" applyFont="1"/>
    <xf numFmtId="41" fontId="16" fillId="0" borderId="0" xfId="41" applyNumberFormat="1" applyFont="1" applyFill="1"/>
    <xf numFmtId="41" fontId="20" fillId="0" borderId="0" xfId="41" applyNumberFormat="1" applyFont="1" applyFill="1"/>
    <xf numFmtId="178" fontId="9" fillId="0" borderId="0" xfId="41" applyNumberFormat="1"/>
    <xf numFmtId="0" fontId="9" fillId="0" borderId="0" xfId="41" applyFill="1"/>
    <xf numFmtId="178" fontId="20" fillId="0" borderId="0" xfId="41" applyNumberFormat="1" applyFont="1" applyFill="1"/>
    <xf numFmtId="170" fontId="9" fillId="0" borderId="0" xfId="41" applyNumberFormat="1"/>
    <xf numFmtId="43" fontId="9" fillId="0" borderId="0" xfId="41" applyNumberFormat="1"/>
    <xf numFmtId="178" fontId="20" fillId="0" borderId="0" xfId="41" applyNumberFormat="1" applyFont="1"/>
    <xf numFmtId="178" fontId="16" fillId="0" borderId="0" xfId="41" applyNumberFormat="1" applyFont="1"/>
    <xf numFmtId="0" fontId="6" fillId="0" borderId="0" xfId="41" applyFont="1"/>
    <xf numFmtId="41" fontId="20" fillId="0" borderId="0" xfId="41" applyNumberFormat="1" applyFont="1" applyFill="1" applyBorder="1"/>
    <xf numFmtId="178" fontId="20" fillId="0" borderId="0" xfId="41" applyNumberFormat="1" applyFont="1" applyBorder="1"/>
    <xf numFmtId="0" fontId="9" fillId="0" borderId="0" xfId="41" applyBorder="1"/>
    <xf numFmtId="0" fontId="8" fillId="0" borderId="0" xfId="41" applyFont="1"/>
    <xf numFmtId="41" fontId="20" fillId="0" borderId="0" xfId="41" applyNumberFormat="1" applyFont="1" applyFill="1" applyBorder="1" applyAlignment="1">
      <alignment wrapText="1"/>
    </xf>
    <xf numFmtId="41" fontId="20" fillId="0" borderId="0" xfId="41" applyNumberFormat="1" applyFont="1" applyFill="1" applyAlignment="1">
      <alignment wrapText="1"/>
    </xf>
    <xf numFmtId="41" fontId="20" fillId="0" borderId="48" xfId="41" applyNumberFormat="1" applyFont="1" applyFill="1" applyBorder="1"/>
    <xf numFmtId="41" fontId="44" fillId="0" borderId="0" xfId="41" applyNumberFormat="1" applyFont="1" applyFill="1" applyBorder="1"/>
    <xf numFmtId="41" fontId="44" fillId="0" borderId="0" xfId="41" applyNumberFormat="1" applyFont="1" applyFill="1"/>
    <xf numFmtId="0" fontId="20" fillId="0" borderId="0" xfId="41" applyFont="1" applyFill="1" applyBorder="1"/>
    <xf numFmtId="37" fontId="20" fillId="0" borderId="0" xfId="41" applyNumberFormat="1" applyFont="1" applyFill="1" applyBorder="1"/>
    <xf numFmtId="0" fontId="20" fillId="0" borderId="0" xfId="41" applyFont="1" applyFill="1"/>
    <xf numFmtId="37" fontId="20" fillId="0" borderId="0" xfId="41" applyNumberFormat="1" applyFont="1" applyFill="1"/>
    <xf numFmtId="0" fontId="20" fillId="0" borderId="0" xfId="41" applyFont="1"/>
    <xf numFmtId="41" fontId="20" fillId="0" borderId="0" xfId="41" applyNumberFormat="1" applyFont="1" applyAlignment="1">
      <alignment wrapText="1"/>
    </xf>
    <xf numFmtId="0" fontId="120" fillId="8" borderId="0" xfId="6" applyFont="1" applyFill="1" applyAlignment="1">
      <alignment horizontal="center"/>
    </xf>
    <xf numFmtId="0" fontId="120" fillId="8" borderId="0" xfId="6" applyFont="1" applyFill="1" applyAlignment="1">
      <alignment horizontal="center" vertical="center"/>
    </xf>
    <xf numFmtId="0" fontId="6" fillId="4" borderId="0" xfId="6" applyFont="1" applyFill="1" applyAlignment="1">
      <alignment horizontal="center"/>
    </xf>
    <xf numFmtId="41" fontId="6" fillId="0" borderId="0" xfId="41" applyNumberFormat="1" applyFont="1" applyFill="1" applyAlignment="1">
      <alignment horizontal="center"/>
    </xf>
    <xf numFmtId="0" fontId="49" fillId="12" borderId="0" xfId="141" applyFont="1" applyFill="1" applyAlignment="1">
      <alignment horizontal="center" vertical="center"/>
    </xf>
    <xf numFmtId="0" fontId="49" fillId="12" borderId="0" xfId="141" applyFont="1" applyFill="1" applyAlignment="1">
      <alignment horizontal="center"/>
    </xf>
    <xf numFmtId="0" fontId="6" fillId="0" borderId="0" xfId="41" applyFont="1" applyAlignment="1">
      <alignment horizontal="center"/>
    </xf>
    <xf numFmtId="0" fontId="5" fillId="2" borderId="0" xfId="1" applyFont="1" applyFill="1" applyAlignment="1">
      <alignment horizontal="center"/>
    </xf>
    <xf numFmtId="0" fontId="5" fillId="2" borderId="1" xfId="1" applyFont="1" applyFill="1" applyBorder="1" applyAlignment="1">
      <alignment horizontal="center"/>
    </xf>
    <xf numFmtId="10" fontId="4" fillId="0" borderId="0" xfId="1" applyNumberFormat="1" applyAlignment="1">
      <alignment horizontal="left" wrapText="1"/>
    </xf>
    <xf numFmtId="0" fontId="13" fillId="2" borderId="0" xfId="1" applyFont="1" applyFill="1" applyAlignment="1">
      <alignment horizontal="center"/>
    </xf>
    <xf numFmtId="0" fontId="15" fillId="2" borderId="0" xfId="1" applyFont="1" applyFill="1" applyAlignment="1">
      <alignment horizontal="center"/>
    </xf>
    <xf numFmtId="37" fontId="12" fillId="3" borderId="1" xfId="1" applyNumberFormat="1" applyFont="1" applyFill="1" applyBorder="1" applyAlignment="1">
      <alignment horizontal="center" vertical="center" wrapText="1"/>
    </xf>
    <xf numFmtId="0" fontId="26" fillId="2" borderId="0" xfId="1" applyFont="1" applyFill="1" applyBorder="1" applyAlignment="1">
      <alignment horizontal="center"/>
    </xf>
    <xf numFmtId="0" fontId="26" fillId="2" borderId="0" xfId="1" quotePrefix="1" applyFont="1" applyFill="1" applyBorder="1" applyAlignment="1">
      <alignment horizontal="center" vertical="top"/>
    </xf>
    <xf numFmtId="0" fontId="26" fillId="2" borderId="0" xfId="1" applyFont="1" applyFill="1" applyBorder="1" applyAlignment="1">
      <alignment horizontal="center" vertical="top"/>
    </xf>
    <xf numFmtId="37" fontId="33" fillId="0" borderId="0" xfId="1" applyNumberFormat="1" applyFont="1" applyFill="1" applyBorder="1" applyAlignment="1">
      <alignment horizontal="justify" wrapText="1"/>
    </xf>
    <xf numFmtId="0" fontId="26" fillId="2" borderId="0" xfId="1" applyFont="1" applyFill="1" applyAlignment="1">
      <alignment horizontal="center"/>
    </xf>
    <xf numFmtId="0" fontId="9" fillId="2" borderId="0" xfId="1" applyFont="1" applyFill="1" applyAlignment="1"/>
    <xf numFmtId="0" fontId="42" fillId="2" borderId="0" xfId="1" applyFont="1" applyFill="1" applyAlignment="1">
      <alignment horizontal="center" vertical="center"/>
    </xf>
    <xf numFmtId="0" fontId="9" fillId="2" borderId="0" xfId="1" applyFont="1" applyFill="1" applyAlignment="1">
      <alignment vertical="center"/>
    </xf>
    <xf numFmtId="10" fontId="57" fillId="0" borderId="0" xfId="1" applyNumberFormat="1" applyFont="1" applyAlignment="1">
      <alignment horizontal="left" wrapText="1"/>
    </xf>
    <xf numFmtId="0" fontId="58" fillId="0" borderId="0" xfId="1" applyFont="1" applyAlignment="1">
      <alignment wrapText="1"/>
    </xf>
    <xf numFmtId="0" fontId="49" fillId="2" borderId="0" xfId="1" applyFont="1" applyFill="1" applyAlignment="1">
      <alignment horizontal="center"/>
    </xf>
    <xf numFmtId="0" fontId="50" fillId="2" borderId="0" xfId="1" applyFont="1" applyFill="1" applyAlignment="1">
      <alignment horizontal="center" vertical="top"/>
    </xf>
    <xf numFmtId="0" fontId="58" fillId="0" borderId="0" xfId="1" applyFont="1" applyAlignment="1"/>
    <xf numFmtId="0" fontId="60" fillId="2" borderId="0" xfId="1" applyFont="1" applyFill="1" applyAlignment="1">
      <alignment horizontal="center"/>
    </xf>
    <xf numFmtId="0" fontId="61" fillId="2" borderId="0" xfId="1" applyFont="1" applyFill="1" applyAlignment="1">
      <alignment horizontal="center" vertical="center"/>
    </xf>
    <xf numFmtId="0" fontId="66" fillId="2" borderId="0" xfId="1" applyFont="1" applyFill="1" applyAlignment="1">
      <alignment horizontal="center"/>
    </xf>
    <xf numFmtId="166" fontId="8" fillId="3" borderId="2" xfId="2" applyNumberFormat="1" applyFont="1" applyFill="1" applyBorder="1" applyAlignment="1">
      <alignment horizontal="center"/>
    </xf>
    <xf numFmtId="0" fontId="67" fillId="2" borderId="0" xfId="1" applyFont="1" applyFill="1" applyAlignment="1">
      <alignment horizontal="center" vertical="top"/>
    </xf>
    <xf numFmtId="0" fontId="8" fillId="3" borderId="2" xfId="1" applyFont="1" applyFill="1" applyBorder="1" applyAlignment="1">
      <alignment horizontal="center"/>
    </xf>
    <xf numFmtId="3" fontId="16" fillId="3" borderId="0" xfId="1" applyNumberFormat="1" applyFont="1" applyFill="1" applyAlignment="1">
      <alignment horizontal="center" vertical="center" wrapText="1"/>
    </xf>
    <xf numFmtId="3" fontId="16" fillId="3" borderId="0" xfId="1" applyNumberFormat="1" applyFont="1" applyFill="1" applyAlignment="1" applyProtection="1">
      <alignment horizontal="center"/>
    </xf>
    <xf numFmtId="0" fontId="16" fillId="3" borderId="0" xfId="1" applyFont="1" applyFill="1" applyAlignment="1" applyProtection="1">
      <alignment horizontal="center"/>
    </xf>
    <xf numFmtId="3" fontId="66" fillId="2" borderId="0" xfId="1" applyNumberFormat="1" applyFont="1" applyFill="1" applyAlignment="1">
      <alignment horizontal="center"/>
    </xf>
    <xf numFmtId="0" fontId="9" fillId="2" borderId="0" xfId="1" applyFont="1" applyFill="1" applyAlignment="1">
      <alignment horizontal="center"/>
    </xf>
    <xf numFmtId="3" fontId="73" fillId="2" borderId="0" xfId="1" applyNumberFormat="1" applyFont="1" applyFill="1" applyAlignment="1">
      <alignment horizontal="center"/>
    </xf>
    <xf numFmtId="3" fontId="66" fillId="2" borderId="0" xfId="1" applyNumberFormat="1" applyFont="1" applyFill="1" applyAlignment="1">
      <alignment horizontal="center" vertical="top"/>
    </xf>
    <xf numFmtId="3" fontId="72" fillId="0" borderId="0" xfId="1" applyNumberFormat="1" applyFont="1" applyAlignment="1">
      <alignment horizontal="center"/>
    </xf>
    <xf numFmtId="0" fontId="25" fillId="2" borderId="0" xfId="1" applyFont="1" applyFill="1" applyBorder="1" applyAlignment="1">
      <alignment horizontal="center"/>
    </xf>
    <xf numFmtId="0" fontId="4" fillId="0" borderId="0" xfId="1" applyAlignment="1">
      <alignment wrapText="1"/>
    </xf>
    <xf numFmtId="0" fontId="78" fillId="2" borderId="0" xfId="1" applyFont="1" applyFill="1" applyAlignment="1">
      <alignment horizontal="center" vertical="center"/>
    </xf>
    <xf numFmtId="0" fontId="26" fillId="2" borderId="0" xfId="1" applyFont="1" applyFill="1" applyAlignment="1">
      <alignment horizontal="center" vertical="center"/>
    </xf>
    <xf numFmtId="0" fontId="8" fillId="2" borderId="0" xfId="1" applyFont="1" applyFill="1" applyAlignment="1">
      <alignment horizontal="center" vertical="center"/>
    </xf>
    <xf numFmtId="0" fontId="42" fillId="2" borderId="0" xfId="1" applyFont="1" applyFill="1" applyAlignment="1">
      <alignment horizontal="center"/>
    </xf>
    <xf numFmtId="0" fontId="8" fillId="3" borderId="0" xfId="1" applyFont="1" applyFill="1" applyAlignment="1" applyProtection="1">
      <alignment horizontal="center"/>
    </xf>
    <xf numFmtId="0" fontId="67" fillId="2" borderId="0" xfId="1" applyFont="1" applyFill="1" applyAlignment="1">
      <alignment horizontal="center" vertical="center"/>
    </xf>
    <xf numFmtId="0" fontId="4" fillId="0" borderId="0" xfId="1" applyAlignment="1"/>
    <xf numFmtId="0" fontId="36" fillId="2" borderId="0" xfId="1" applyFont="1" applyFill="1" applyAlignment="1">
      <alignment horizontal="center"/>
    </xf>
    <xf numFmtId="0" fontId="85" fillId="2" borderId="0" xfId="1" applyFont="1" applyFill="1" applyAlignment="1">
      <alignment horizontal="center" vertical="top"/>
    </xf>
    <xf numFmtId="0" fontId="5" fillId="2" borderId="0" xfId="1" applyFont="1" applyFill="1" applyBorder="1" applyAlignment="1">
      <alignment horizontal="center"/>
    </xf>
    <xf numFmtId="0" fontId="87" fillId="2" borderId="0" xfId="1" applyFont="1" applyFill="1" applyAlignment="1">
      <alignment horizontal="center"/>
    </xf>
    <xf numFmtId="0" fontId="87" fillId="2" borderId="0" xfId="1" applyFont="1" applyFill="1" applyAlignment="1">
      <alignment horizontal="center" vertical="center"/>
    </xf>
    <xf numFmtId="0" fontId="88" fillId="2" borderId="0" xfId="1" applyFont="1" applyFill="1" applyAlignment="1">
      <alignment horizontal="center" vertical="center"/>
    </xf>
    <xf numFmtId="37" fontId="80" fillId="0" borderId="0" xfId="1" applyNumberFormat="1" applyFont="1" applyBorder="1" applyAlignment="1">
      <alignment horizontal="justify" vertical="center" wrapText="1"/>
    </xf>
    <xf numFmtId="0" fontId="67" fillId="2" borderId="0" xfId="1" applyFont="1" applyFill="1" applyAlignment="1">
      <alignment horizontal="center"/>
    </xf>
    <xf numFmtId="0" fontId="92" fillId="2" borderId="0" xfId="1" applyFont="1" applyFill="1" applyAlignment="1">
      <alignment horizontal="center"/>
    </xf>
    <xf numFmtId="0" fontId="47" fillId="2" borderId="0" xfId="1" applyFont="1" applyFill="1" applyAlignment="1">
      <alignment horizontal="center"/>
    </xf>
    <xf numFmtId="0" fontId="74" fillId="0" borderId="0" xfId="1" applyFont="1" applyAlignment="1">
      <alignment horizontal="left" vertical="center"/>
    </xf>
    <xf numFmtId="0" fontId="16" fillId="3" borderId="0" xfId="1" applyFont="1" applyFill="1" applyAlignment="1">
      <alignment vertical="center" wrapText="1"/>
    </xf>
    <xf numFmtId="0" fontId="4" fillId="3" borderId="0" xfId="1" applyFill="1"/>
    <xf numFmtId="0" fontId="85" fillId="2" borderId="0" xfId="1" applyFont="1" applyFill="1" applyAlignment="1">
      <alignment horizontal="center" vertical="center"/>
    </xf>
    <xf numFmtId="0" fontId="98" fillId="3" borderId="0" xfId="1" applyFont="1" applyFill="1" applyAlignment="1">
      <alignment horizontal="center" vertical="center"/>
    </xf>
    <xf numFmtId="0" fontId="102" fillId="0" borderId="15" xfId="1" applyFont="1" applyFill="1" applyBorder="1" applyAlignment="1">
      <alignment horizontal="center"/>
    </xf>
    <xf numFmtId="0" fontId="31" fillId="0" borderId="16" xfId="1" applyFont="1" applyFill="1" applyBorder="1" applyAlignment="1">
      <alignment horizontal="center"/>
    </xf>
    <xf numFmtId="0" fontId="31" fillId="0" borderId="17" xfId="1" applyFont="1" applyFill="1" applyBorder="1" applyAlignment="1">
      <alignment horizontal="center"/>
    </xf>
    <xf numFmtId="0" fontId="8" fillId="0" borderId="0" xfId="1" applyFont="1" applyAlignment="1">
      <alignment horizontal="left" vertical="center"/>
    </xf>
    <xf numFmtId="0" fontId="89" fillId="0" borderId="0" xfId="1" applyFont="1" applyBorder="1" applyAlignment="1">
      <alignment horizontal="center" vertical="center"/>
    </xf>
    <xf numFmtId="0" fontId="15" fillId="2" borderId="0" xfId="1" applyFont="1" applyFill="1" applyAlignment="1">
      <alignment horizontal="center" vertical="center"/>
    </xf>
    <xf numFmtId="0" fontId="116" fillId="3" borderId="0" xfId="1" quotePrefix="1" applyFont="1" applyFill="1" applyBorder="1" applyAlignment="1">
      <alignment horizontal="center"/>
    </xf>
    <xf numFmtId="0" fontId="5" fillId="2" borderId="0" xfId="7" applyFont="1" applyFill="1" applyAlignment="1">
      <alignment horizontal="center"/>
    </xf>
    <xf numFmtId="178" fontId="8" fillId="0" borderId="0" xfId="41" applyNumberFormat="1" applyFont="1" applyFill="1" applyAlignment="1">
      <alignment horizontal="left"/>
    </xf>
    <xf numFmtId="178" fontId="8" fillId="0" borderId="0" xfId="41" applyNumberFormat="1" applyFont="1" applyFill="1" applyBorder="1" applyAlignment="1">
      <alignment horizontal="left"/>
    </xf>
    <xf numFmtId="0" fontId="8" fillId="0" borderId="0" xfId="41" applyFont="1" applyFill="1" applyAlignment="1">
      <alignment horizontal="left"/>
    </xf>
    <xf numFmtId="0" fontId="44" fillId="0" borderId="7" xfId="41" applyFont="1" applyFill="1" applyBorder="1"/>
    <xf numFmtId="0" fontId="9" fillId="0" borderId="7" xfId="41" applyFill="1" applyBorder="1"/>
    <xf numFmtId="0" fontId="20" fillId="0" borderId="7" xfId="41" applyFont="1" applyFill="1" applyBorder="1"/>
    <xf numFmtId="0" fontId="9" fillId="0" borderId="7" xfId="41" applyFont="1" applyFill="1" applyBorder="1"/>
    <xf numFmtId="0" fontId="44" fillId="0" borderId="0" xfId="41" applyFont="1" applyFill="1"/>
  </cellXfs>
  <cellStyles count="164">
    <cellStyle name="Ä*_x0014_" xfId="9"/>
    <cellStyle name="Comma 2" xfId="2"/>
    <cellStyle name="Comma 2 2" xfId="10"/>
    <cellStyle name="Comma 3" xfId="11"/>
    <cellStyle name="Comma 3 2" xfId="12"/>
    <cellStyle name="Comma 3 3" xfId="13"/>
    <cellStyle name="Comma 4" xfId="14"/>
    <cellStyle name="Comma 5" xfId="15"/>
    <cellStyle name="Comma0" xfId="16"/>
    <cellStyle name="Comma0 2" xfId="17"/>
    <cellStyle name="Euro" xfId="18"/>
    <cellStyle name="Euro 2" xfId="19"/>
    <cellStyle name="Euro 3" xfId="20"/>
    <cellStyle name="Hyperlink" xfId="8" builtinId="8"/>
    <cellStyle name="Millares 2" xfId="21"/>
    <cellStyle name="Millares 2 2" xfId="22"/>
    <cellStyle name="Millares 2 3" xfId="23"/>
    <cellStyle name="Millares 2 4" xfId="24"/>
    <cellStyle name="Millares 2 5" xfId="25"/>
    <cellStyle name="Millares 3" xfId="26"/>
    <cellStyle name="Millares 3 2" xfId="27"/>
    <cellStyle name="Millares 4" xfId="28"/>
    <cellStyle name="Millares 4 2" xfId="29"/>
    <cellStyle name="Millares 5" xfId="30"/>
    <cellStyle name="Millares 5 2" xfId="31"/>
    <cellStyle name="Millares 6" xfId="32"/>
    <cellStyle name="Millares 6 2" xfId="33"/>
    <cellStyle name="Millares 7" xfId="34"/>
    <cellStyle name="Millares 7 2" xfId="35"/>
    <cellStyle name="Millares 8" xfId="36"/>
    <cellStyle name="Millares 8 2" xfId="37"/>
    <cellStyle name="Millares 9" xfId="38"/>
    <cellStyle name="No-definido" xfId="39"/>
    <cellStyle name="Normal" xfId="0" builtinId="0"/>
    <cellStyle name="Normal 10" xfId="40"/>
    <cellStyle name="Normal 10 2" xfId="41"/>
    <cellStyle name="Normal 11" xfId="42"/>
    <cellStyle name="Normal 11 2" xfId="43"/>
    <cellStyle name="Normal 12" xfId="44"/>
    <cellStyle name="Normal 12 2" xfId="45"/>
    <cellStyle name="Normal 13" xfId="46"/>
    <cellStyle name="Normal 13 2" xfId="47"/>
    <cellStyle name="Normal 14" xfId="48"/>
    <cellStyle name="Normal 14 2" xfId="49"/>
    <cellStyle name="Normal 15" xfId="50"/>
    <cellStyle name="Normal 15 2" xfId="51"/>
    <cellStyle name="Normal 16" xfId="52"/>
    <cellStyle name="Normal 16 2" xfId="53"/>
    <cellStyle name="Normal 17" xfId="54"/>
    <cellStyle name="Normal 17 2" xfId="55"/>
    <cellStyle name="Normal 18" xfId="56"/>
    <cellStyle name="Normal 18 2" xfId="57"/>
    <cellStyle name="Normal 19" xfId="58"/>
    <cellStyle name="Normal 19 2" xfId="59"/>
    <cellStyle name="Normal 2" xfId="1"/>
    <cellStyle name="Normal 2 2" xfId="7"/>
    <cellStyle name="Normal 2 2 2" xfId="60"/>
    <cellStyle name="Normal 2 2 2 2" xfId="61"/>
    <cellStyle name="Normal 2 2 2 3" xfId="6"/>
    <cellStyle name="Normal 2 2 3" xfId="62"/>
    <cellStyle name="Normal 2 2 3 2" xfId="63"/>
    <cellStyle name="Normal 2 2 4" xfId="64"/>
    <cellStyle name="Normal 2 2 4 2" xfId="65"/>
    <cellStyle name="Normal 2 2 5" xfId="66"/>
    <cellStyle name="Normal 2 3" xfId="67"/>
    <cellStyle name="Normal 2 4" xfId="68"/>
    <cellStyle name="Normal 2 5" xfId="69"/>
    <cellStyle name="Normal 2 6" xfId="70"/>
    <cellStyle name="Normal 2 6 2" xfId="71"/>
    <cellStyle name="Normal 2 6 2 2" xfId="72"/>
    <cellStyle name="Normal 2 6 3" xfId="73"/>
    <cellStyle name="Normal 20" xfId="74"/>
    <cellStyle name="Normal 20 2" xfId="75"/>
    <cellStyle name="Normal 21" xfId="76"/>
    <cellStyle name="Normal 21 2" xfId="77"/>
    <cellStyle name="Normal 22" xfId="78"/>
    <cellStyle name="Normal 22 2" xfId="79"/>
    <cellStyle name="Normal 23" xfId="80"/>
    <cellStyle name="Normal 23 2" xfId="81"/>
    <cellStyle name="Normal 24" xfId="82"/>
    <cellStyle name="Normal 24 2" xfId="83"/>
    <cellStyle name="Normal 25" xfId="84"/>
    <cellStyle name="Normal 25 2" xfId="85"/>
    <cellStyle name="Normal 26" xfId="86"/>
    <cellStyle name="Normal 26 2" xfId="87"/>
    <cellStyle name="Normal 27" xfId="88"/>
    <cellStyle name="Normal 27 2" xfId="89"/>
    <cellStyle name="Normal 28" xfId="90"/>
    <cellStyle name="Normal 28 2" xfId="91"/>
    <cellStyle name="Normal 29" xfId="92"/>
    <cellStyle name="Normal 29 2" xfId="93"/>
    <cellStyle name="Normal 3" xfId="5"/>
    <cellStyle name="Normal 3 2" xfId="94"/>
    <cellStyle name="Normal 30" xfId="95"/>
    <cellStyle name="Normal 30 2" xfId="96"/>
    <cellStyle name="Normal 31" xfId="97"/>
    <cellStyle name="Normal 31 2" xfId="98"/>
    <cellStyle name="Normal 32" xfId="99"/>
    <cellStyle name="Normal 32 2" xfId="100"/>
    <cellStyle name="Normal 33" xfId="101"/>
    <cellStyle name="Normal 33 2" xfId="102"/>
    <cellStyle name="Normal 34" xfId="103"/>
    <cellStyle name="Normal 34 2" xfId="104"/>
    <cellStyle name="Normal 35" xfId="105"/>
    <cellStyle name="Normal 35 2" xfId="106"/>
    <cellStyle name="Normal 36" xfId="107"/>
    <cellStyle name="Normal 36 2" xfId="108"/>
    <cellStyle name="Normal 37" xfId="109"/>
    <cellStyle name="Normal 37 2" xfId="110"/>
    <cellStyle name="Normal 38" xfId="111"/>
    <cellStyle name="Normal 38 2" xfId="112"/>
    <cellStyle name="Normal 39" xfId="113"/>
    <cellStyle name="Normal 39 2" xfId="114"/>
    <cellStyle name="Normal 4" xfId="115"/>
    <cellStyle name="Normal 4 2" xfId="116"/>
    <cellStyle name="Normal 4 2 2" xfId="117"/>
    <cellStyle name="Normal 4 3" xfId="118"/>
    <cellStyle name="Normal 4 3 2" xfId="119"/>
    <cellStyle name="Normal 4 3 2 2" xfId="120"/>
    <cellStyle name="Normal 4 3 3" xfId="121"/>
    <cellStyle name="Normal 4 4" xfId="122"/>
    <cellStyle name="Normal 40" xfId="123"/>
    <cellStyle name="Normal 40 2" xfId="124"/>
    <cellStyle name="Normal 41" xfId="125"/>
    <cellStyle name="Normal 41 2" xfId="126"/>
    <cellStyle name="Normal 42" xfId="127"/>
    <cellStyle name="Normal 42 2" xfId="128"/>
    <cellStyle name="Normal 43" xfId="129"/>
    <cellStyle name="Normal 43 2" xfId="130"/>
    <cellStyle name="Normal 44" xfId="131"/>
    <cellStyle name="Normal 44 2" xfId="132"/>
    <cellStyle name="Normal 45" xfId="133"/>
    <cellStyle name="Normal 45 2" xfId="134"/>
    <cellStyle name="Normal 46" xfId="135"/>
    <cellStyle name="Normal 46 2" xfId="136"/>
    <cellStyle name="Normal 47" xfId="137"/>
    <cellStyle name="Normal 47 2" xfId="138"/>
    <cellStyle name="Normal 48" xfId="139"/>
    <cellStyle name="Normal 49" xfId="140"/>
    <cellStyle name="Normal 5" xfId="141"/>
    <cellStyle name="Normal 5 2" xfId="142"/>
    <cellStyle name="Normal 6" xfId="143"/>
    <cellStyle name="Normal 6 2" xfId="144"/>
    <cellStyle name="Normal 66" xfId="145"/>
    <cellStyle name="Normal 66 2" xfId="146"/>
    <cellStyle name="Normal 7" xfId="147"/>
    <cellStyle name="Normal 8" xfId="148"/>
    <cellStyle name="Normal 8 2" xfId="149"/>
    <cellStyle name="Normal 9" xfId="150"/>
    <cellStyle name="Normal 9 2" xfId="151"/>
    <cellStyle name="Normal_Sheet1" xfId="4"/>
    <cellStyle name="P" xfId="152"/>
    <cellStyle name="Percent 2" xfId="3"/>
    <cellStyle name="Percent 3" xfId="153"/>
    <cellStyle name="Percent 4" xfId="154"/>
    <cellStyle name="Percent 5" xfId="155"/>
    <cellStyle name="Porcentaje 2" xfId="156"/>
    <cellStyle name="Porcentaje 2 2" xfId="157"/>
    <cellStyle name="Porcentaje 3" xfId="158"/>
    <cellStyle name="Porcentaje 3 2" xfId="159"/>
    <cellStyle name="Porcentaje 4" xfId="160"/>
    <cellStyle name="Porcentual 2" xfId="161"/>
    <cellStyle name="Porcentual 7" xfId="162"/>
    <cellStyle name="Porcentual 9" xfId="16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9.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73"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externalLink" Target="externalLinks/externalLink7.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8.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0</xdr:rowOff>
    </xdr:from>
    <xdr:to>
      <xdr:col>0</xdr:col>
      <xdr:colOff>0</xdr:colOff>
      <xdr:row>51</xdr:row>
      <xdr:rowOff>0</xdr:rowOff>
    </xdr:to>
    <xdr:sp macro="" textlink="">
      <xdr:nvSpPr>
        <xdr:cNvPr id="2" name="Line 1"/>
        <xdr:cNvSpPr>
          <a:spLocks noChangeShapeType="1"/>
        </xdr:cNvSpPr>
      </xdr:nvSpPr>
      <xdr:spPr bwMode="auto">
        <a:xfrm flipV="1">
          <a:off x="0" y="14544675"/>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eneracion-cds/mensual/cuadros-renombrados/2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eneracion-cds/mensual/archivos-base/201211_BDR_EstadosFinanciero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eneracion-cds/mensual/cuadros-renombrados/5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sgodoy\Desktop\CARTERA\201211_BCB_EstadosFinanciero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AGOSTO2008\CUADROSAGOST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
      <sheetName val="Sheet2"/>
      <sheetName val="Val"/>
      <sheetName val="TC"/>
    </sheetNames>
    <sheetDataSet>
      <sheetData sheetId="0"/>
      <sheetData sheetId="1">
        <row r="5">
          <cell r="P5" t="str">
            <v>NOV</v>
          </cell>
        </row>
        <row r="8">
          <cell r="P8" t="str">
            <v>12</v>
          </cell>
        </row>
      </sheetData>
      <sheetData sheetId="2"/>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30 DE NOVIEMBRE DE 2012</v>
          </cell>
        </row>
        <row r="9">
          <cell r="E9">
            <v>1871229.9364100001</v>
          </cell>
        </row>
        <row r="10">
          <cell r="E10">
            <v>5839.0742</v>
          </cell>
        </row>
        <row r="11">
          <cell r="E11">
            <v>44.253769999999996</v>
          </cell>
        </row>
        <row r="12">
          <cell r="E12">
            <v>1395644.2171099999</v>
          </cell>
        </row>
        <row r="13">
          <cell r="E13">
            <v>1468457.3230999999</v>
          </cell>
        </row>
        <row r="14">
          <cell r="E14">
            <v>0</v>
          </cell>
        </row>
        <row r="15">
          <cell r="E15">
            <v>0</v>
          </cell>
        </row>
        <row r="16">
          <cell r="E16">
            <v>0</v>
          </cell>
        </row>
        <row r="17">
          <cell r="E17">
            <v>0</v>
          </cell>
        </row>
        <row r="18">
          <cell r="E18">
            <v>0</v>
          </cell>
        </row>
        <row r="19">
          <cell r="E19">
            <v>8251.7478900000006</v>
          </cell>
        </row>
        <row r="20">
          <cell r="E20">
            <v>-81064.853879999995</v>
          </cell>
        </row>
        <row r="21">
          <cell r="E21">
            <v>2208.7741299999998</v>
          </cell>
        </row>
        <row r="22">
          <cell r="E22">
            <v>0</v>
          </cell>
        </row>
        <row r="23">
          <cell r="E23">
            <v>238121.99776</v>
          </cell>
        </row>
        <row r="24">
          <cell r="E24">
            <v>6815.8594400000002</v>
          </cell>
        </row>
        <row r="25">
          <cell r="E25">
            <v>449.44200000000001</v>
          </cell>
        </row>
        <row r="26">
          <cell r="E26">
            <v>222106.318</v>
          </cell>
        </row>
        <row r="27">
          <cell r="E27">
            <v>1447474.58727</v>
          </cell>
        </row>
        <row r="28">
          <cell r="E28">
            <v>0</v>
          </cell>
        </row>
        <row r="29">
          <cell r="E29">
            <v>0</v>
          </cell>
        </row>
        <row r="30">
          <cell r="E30">
            <v>0</v>
          </cell>
        </row>
        <row r="31">
          <cell r="E31">
            <v>0</v>
          </cell>
        </row>
        <row r="32">
          <cell r="E32">
            <v>0</v>
          </cell>
        </row>
        <row r="33">
          <cell r="E33">
            <v>0</v>
          </cell>
        </row>
        <row r="34">
          <cell r="E34">
            <v>0</v>
          </cell>
        </row>
        <row r="35">
          <cell r="E35">
            <v>0</v>
          </cell>
        </row>
        <row r="36">
          <cell r="E36">
            <v>1011337.32381</v>
          </cell>
        </row>
        <row r="37">
          <cell r="E37">
            <v>10016.963460000001</v>
          </cell>
        </row>
        <row r="38">
          <cell r="E38">
            <v>0</v>
          </cell>
        </row>
        <row r="39">
          <cell r="E39">
            <v>426120.3</v>
          </cell>
        </row>
        <row r="40">
          <cell r="E40">
            <v>0</v>
          </cell>
        </row>
        <row r="41">
          <cell r="E41">
            <v>0</v>
          </cell>
        </row>
        <row r="42">
          <cell r="E42">
            <v>423755.34914000001</v>
          </cell>
        </row>
        <row r="43">
          <cell r="E43">
            <v>285630</v>
          </cell>
        </row>
        <row r="44">
          <cell r="E44">
            <v>14533.5</v>
          </cell>
        </row>
        <row r="45">
          <cell r="E45">
            <v>0</v>
          </cell>
        </row>
        <row r="46">
          <cell r="E46">
            <v>106173.42409</v>
          </cell>
        </row>
        <row r="47">
          <cell r="E47">
            <v>17418.425050000002</v>
          </cell>
        </row>
        <row r="48">
          <cell r="E48">
            <v>0.20799999999999999</v>
          </cell>
        </row>
        <row r="49">
          <cell r="E49">
            <v>17418.217049999999</v>
          </cell>
        </row>
        <row r="50">
          <cell r="E50">
            <v>1871229.9364100001</v>
          </cell>
        </row>
        <row r="51">
          <cell r="E51">
            <v>0</v>
          </cell>
        </row>
        <row r="52">
          <cell r="E52">
            <v>4803516.0706499992</v>
          </cell>
        </row>
        <row r="53">
          <cell r="E53">
            <v>54033.477740000002</v>
          </cell>
        </row>
        <row r="54">
          <cell r="E54">
            <v>-25770.950109999998</v>
          </cell>
        </row>
        <row r="55">
          <cell r="E55">
            <v>28262.52763</v>
          </cell>
        </row>
        <row r="56">
          <cell r="E56">
            <v>15349.88437</v>
          </cell>
        </row>
        <row r="57">
          <cell r="E57">
            <v>-869.74861999999996</v>
          </cell>
        </row>
        <row r="58">
          <cell r="E58">
            <v>42742.663380000005</v>
          </cell>
        </row>
        <row r="59">
          <cell r="E59">
            <v>298.34351000000004</v>
          </cell>
        </row>
        <row r="60">
          <cell r="E60">
            <v>-712.15317000000005</v>
          </cell>
        </row>
        <row r="61">
          <cell r="E61">
            <v>42328.853719999999</v>
          </cell>
        </row>
        <row r="62">
          <cell r="E62">
            <v>-18992.020350000003</v>
          </cell>
        </row>
        <row r="63">
          <cell r="E63">
            <v>23336.83337</v>
          </cell>
        </row>
        <row r="64">
          <cell r="E64">
            <v>15.130709999999999</v>
          </cell>
        </row>
        <row r="65">
          <cell r="E65">
            <v>0</v>
          </cell>
        </row>
        <row r="66">
          <cell r="E66">
            <v>15.130709999999999</v>
          </cell>
        </row>
        <row r="67">
          <cell r="E67">
            <v>0</v>
          </cell>
        </row>
        <row r="68">
          <cell r="E68">
            <v>0</v>
          </cell>
        </row>
        <row r="69">
          <cell r="E69">
            <v>0</v>
          </cell>
        </row>
        <row r="70">
          <cell r="E70">
            <v>23351.964079999998</v>
          </cell>
        </row>
        <row r="71">
          <cell r="E71">
            <v>0</v>
          </cell>
        </row>
        <row r="72">
          <cell r="E72">
            <v>0</v>
          </cell>
        </row>
        <row r="73">
          <cell r="E73">
            <v>23351.964079999998</v>
          </cell>
        </row>
        <row r="74">
          <cell r="E74">
            <v>36.86327</v>
          </cell>
        </row>
        <row r="75">
          <cell r="E75">
            <v>-164.53829999999999</v>
          </cell>
        </row>
        <row r="76">
          <cell r="E76">
            <v>23224.289049999999</v>
          </cell>
        </row>
        <row r="77">
          <cell r="E77">
            <v>0</v>
          </cell>
        </row>
        <row r="78">
          <cell r="E78">
            <v>23224.289049999999</v>
          </cell>
        </row>
        <row r="79">
          <cell r="E79">
            <v>-5806.0720000000001</v>
          </cell>
        </row>
        <row r="80">
          <cell r="E80">
            <v>17418.217049999999</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2"/>
      <sheetName val="TC"/>
    </sheetNames>
    <sheetDataSet>
      <sheetData sheetId="0"/>
      <sheetData sheetId="1">
        <row r="1">
          <cell r="A1">
            <v>6.86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FI"/>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85"/>
  <sheetViews>
    <sheetView tabSelected="1" workbookViewId="0">
      <selection sqref="A1:C1"/>
    </sheetView>
  </sheetViews>
  <sheetFormatPr defaultColWidth="0" defaultRowHeight="12.75" customHeight="1" zeroHeight="1"/>
  <cols>
    <col min="1" max="1" width="112.42578125" style="959" customWidth="1"/>
    <col min="2" max="2" width="24.140625" style="959" customWidth="1"/>
    <col min="3" max="3" width="4.28515625" style="959" customWidth="1"/>
    <col min="4" max="256" width="0" style="959" hidden="1" customWidth="1"/>
    <col min="257" max="16384" width="11.42578125" style="959" hidden="1"/>
  </cols>
  <sheetData>
    <row r="1" spans="1:3" ht="22.5">
      <c r="A1" s="1019" t="s">
        <v>1257</v>
      </c>
      <c r="B1" s="1019"/>
      <c r="C1" s="1019"/>
    </row>
    <row r="2" spans="1:3" ht="22.5">
      <c r="A2" s="1019" t="s">
        <v>1258</v>
      </c>
      <c r="B2" s="1019"/>
      <c r="C2" s="1019"/>
    </row>
    <row r="3" spans="1:3" ht="22.5">
      <c r="A3" s="1019" t="s">
        <v>1426</v>
      </c>
      <c r="B3" s="1019"/>
      <c r="C3" s="1019"/>
    </row>
    <row r="4" spans="1:3" ht="22.5">
      <c r="A4" s="1020" t="s">
        <v>1259</v>
      </c>
      <c r="B4" s="1020"/>
      <c r="C4" s="1020"/>
    </row>
    <row r="5" spans="1:3" ht="4.5" customHeight="1">
      <c r="A5" s="960"/>
      <c r="B5" s="960"/>
      <c r="C5" s="960"/>
    </row>
    <row r="6" spans="1:3" ht="15">
      <c r="A6" s="961"/>
      <c r="B6" s="962"/>
      <c r="C6" s="962"/>
    </row>
    <row r="7" spans="1:3" ht="2.25" customHeight="1">
      <c r="A7" s="1021"/>
      <c r="B7" s="1021"/>
      <c r="C7" s="1021"/>
    </row>
    <row r="8" spans="1:3" ht="2.25" customHeight="1">
      <c r="A8" s="963"/>
      <c r="B8" s="964"/>
      <c r="C8" s="964"/>
    </row>
    <row r="9" spans="1:3" ht="9" customHeight="1">
      <c r="A9" s="964"/>
      <c r="B9" s="964"/>
      <c r="C9" s="964"/>
    </row>
    <row r="10" spans="1:3" ht="15">
      <c r="A10" s="965" t="s">
        <v>1260</v>
      </c>
      <c r="B10" s="966"/>
      <c r="C10" s="964"/>
    </row>
    <row r="11" spans="1:3" ht="14.25">
      <c r="A11" s="966"/>
      <c r="B11" s="964"/>
      <c r="C11" s="964"/>
    </row>
    <row r="12" spans="1:3" ht="15.75">
      <c r="A12" s="967" t="s">
        <v>1261</v>
      </c>
      <c r="B12" s="968"/>
      <c r="C12" s="968"/>
    </row>
    <row r="13" spans="1:3" ht="14.25">
      <c r="A13" s="969" t="s">
        <v>1262</v>
      </c>
      <c r="B13" s="970">
        <v>1</v>
      </c>
      <c r="C13" s="964"/>
    </row>
    <row r="14" spans="1:3" ht="14.25">
      <c r="A14" s="971"/>
      <c r="B14" s="970"/>
      <c r="C14" s="964"/>
    </row>
    <row r="15" spans="1:3" ht="15">
      <c r="A15" s="972" t="s">
        <v>0</v>
      </c>
      <c r="B15" s="973"/>
      <c r="C15" s="968"/>
    </row>
    <row r="16" spans="1:3" ht="18.75" customHeight="1">
      <c r="A16" s="969" t="s">
        <v>1263</v>
      </c>
      <c r="B16" s="970">
        <v>2</v>
      </c>
      <c r="C16" s="964"/>
    </row>
    <row r="17" spans="1:3" ht="18.75" customHeight="1">
      <c r="A17" s="969" t="s">
        <v>1264</v>
      </c>
      <c r="B17" s="970">
        <v>2</v>
      </c>
      <c r="C17" s="964"/>
    </row>
    <row r="18" spans="1:3" ht="18.75" customHeight="1">
      <c r="A18" s="969" t="s">
        <v>1265</v>
      </c>
      <c r="B18" s="970">
        <v>3</v>
      </c>
      <c r="C18" s="964"/>
    </row>
    <row r="19" spans="1:3" ht="18.75" customHeight="1">
      <c r="A19" s="969" t="s">
        <v>1266</v>
      </c>
      <c r="B19" s="970">
        <v>3</v>
      </c>
      <c r="C19" s="964"/>
    </row>
    <row r="20" spans="1:3" ht="18.75" customHeight="1">
      <c r="A20" s="969" t="s">
        <v>1267</v>
      </c>
      <c r="B20" s="970">
        <v>4</v>
      </c>
      <c r="C20" s="964"/>
    </row>
    <row r="21" spans="1:3" ht="18.75" customHeight="1">
      <c r="A21" s="969" t="s">
        <v>1268</v>
      </c>
      <c r="B21" s="970">
        <v>5</v>
      </c>
      <c r="C21" s="964"/>
    </row>
    <row r="22" spans="1:3" ht="18.75" customHeight="1">
      <c r="A22" s="965" t="s">
        <v>1269</v>
      </c>
      <c r="B22" s="970"/>
      <c r="C22" s="964"/>
    </row>
    <row r="23" spans="1:3" ht="18.75" customHeight="1">
      <c r="A23" s="969" t="s">
        <v>1270</v>
      </c>
      <c r="B23" s="970">
        <v>6</v>
      </c>
      <c r="C23" s="964"/>
    </row>
    <row r="24" spans="1:3" ht="18.75" customHeight="1">
      <c r="A24" s="969" t="s">
        <v>1271</v>
      </c>
      <c r="B24" s="970">
        <v>7</v>
      </c>
      <c r="C24" s="964"/>
    </row>
    <row r="25" spans="1:3" ht="18.75" customHeight="1">
      <c r="A25" s="969" t="s">
        <v>1272</v>
      </c>
      <c r="B25" s="970">
        <v>8</v>
      </c>
      <c r="C25" s="964"/>
    </row>
    <row r="26" spans="1:3" ht="18.75" customHeight="1">
      <c r="A26" s="969" t="s">
        <v>1273</v>
      </c>
      <c r="B26" s="970">
        <v>9</v>
      </c>
      <c r="C26" s="964"/>
    </row>
    <row r="27" spans="1:3" ht="18.75" customHeight="1">
      <c r="A27" s="969" t="s">
        <v>1274</v>
      </c>
      <c r="B27" s="970">
        <v>10</v>
      </c>
      <c r="C27" s="964"/>
    </row>
    <row r="28" spans="1:3" ht="18.75" customHeight="1">
      <c r="A28" s="969" t="s">
        <v>1275</v>
      </c>
      <c r="B28" s="970">
        <v>11</v>
      </c>
      <c r="C28" s="964"/>
    </row>
    <row r="29" spans="1:3" ht="18.75" customHeight="1">
      <c r="A29" s="969" t="s">
        <v>1276</v>
      </c>
      <c r="B29" s="970">
        <v>12</v>
      </c>
      <c r="C29" s="964"/>
    </row>
    <row r="30" spans="1:3" ht="18.75" customHeight="1">
      <c r="A30" s="969" t="s">
        <v>1277</v>
      </c>
      <c r="B30" s="970">
        <v>13</v>
      </c>
      <c r="C30" s="964"/>
    </row>
    <row r="31" spans="1:3" ht="18.75" customHeight="1">
      <c r="A31" s="969" t="s">
        <v>1278</v>
      </c>
      <c r="B31" s="970">
        <v>14</v>
      </c>
      <c r="C31" s="964"/>
    </row>
    <row r="32" spans="1:3" ht="18.75" customHeight="1">
      <c r="A32" s="969" t="s">
        <v>1279</v>
      </c>
      <c r="B32" s="970">
        <v>15</v>
      </c>
      <c r="C32" s="964"/>
    </row>
    <row r="33" spans="1:3" ht="18.75" customHeight="1">
      <c r="A33" s="969" t="s">
        <v>1280</v>
      </c>
      <c r="B33" s="970">
        <v>16</v>
      </c>
      <c r="C33" s="964"/>
    </row>
    <row r="34" spans="1:3" ht="18.75" customHeight="1">
      <c r="A34" s="969" t="s">
        <v>1281</v>
      </c>
      <c r="B34" s="970">
        <v>17</v>
      </c>
      <c r="C34" s="964"/>
    </row>
    <row r="35" spans="1:3" ht="18.75" customHeight="1">
      <c r="A35" s="969" t="s">
        <v>1282</v>
      </c>
      <c r="B35" s="974" t="s">
        <v>1283</v>
      </c>
      <c r="C35" s="964"/>
    </row>
    <row r="36" spans="1:3" ht="18.75" customHeight="1">
      <c r="A36" s="969" t="s">
        <v>1282</v>
      </c>
      <c r="B36" s="974" t="s">
        <v>1284</v>
      </c>
      <c r="C36" s="964"/>
    </row>
    <row r="37" spans="1:3" ht="18.75" customHeight="1">
      <c r="A37" s="969" t="s">
        <v>1285</v>
      </c>
      <c r="B37" s="970">
        <v>19</v>
      </c>
      <c r="C37" s="964"/>
    </row>
    <row r="38" spans="1:3" ht="18.75" customHeight="1">
      <c r="A38" s="969" t="s">
        <v>1286</v>
      </c>
      <c r="B38" s="970">
        <v>20</v>
      </c>
      <c r="C38" s="964"/>
    </row>
    <row r="39" spans="1:3" ht="18.75" customHeight="1">
      <c r="A39" s="969" t="s">
        <v>1287</v>
      </c>
      <c r="B39" s="970">
        <v>21</v>
      </c>
      <c r="C39" s="964"/>
    </row>
    <row r="40" spans="1:3" ht="18.75" customHeight="1">
      <c r="A40" s="969" t="s">
        <v>1288</v>
      </c>
      <c r="B40" s="970">
        <v>22</v>
      </c>
      <c r="C40" s="964"/>
    </row>
    <row r="41" spans="1:3" ht="18.75" customHeight="1">
      <c r="A41" s="969" t="s">
        <v>1289</v>
      </c>
      <c r="B41" s="970">
        <v>23</v>
      </c>
      <c r="C41" s="964"/>
    </row>
    <row r="42" spans="1:3" ht="18.75" customHeight="1">
      <c r="A42" s="969" t="s">
        <v>1290</v>
      </c>
      <c r="B42" s="970">
        <v>24</v>
      </c>
      <c r="C42" s="964"/>
    </row>
    <row r="43" spans="1:3" ht="18.75" customHeight="1">
      <c r="A43" s="969" t="s">
        <v>1291</v>
      </c>
      <c r="B43" s="970">
        <v>25</v>
      </c>
      <c r="C43" s="964"/>
    </row>
    <row r="44" spans="1:3" ht="18.75" customHeight="1">
      <c r="A44" s="971"/>
      <c r="B44" s="970"/>
      <c r="C44" s="964"/>
    </row>
    <row r="45" spans="1:3" ht="18.75" customHeight="1">
      <c r="A45" s="975" t="s">
        <v>1292</v>
      </c>
      <c r="B45" s="973"/>
      <c r="C45" s="968"/>
    </row>
    <row r="46" spans="1:3" ht="18.75" customHeight="1">
      <c r="A46" s="969" t="s">
        <v>1293</v>
      </c>
      <c r="B46" s="970">
        <v>26</v>
      </c>
      <c r="C46" s="964"/>
    </row>
    <row r="47" spans="1:3" ht="18.75" customHeight="1">
      <c r="A47" s="969" t="s">
        <v>1294</v>
      </c>
      <c r="B47" s="970">
        <v>27</v>
      </c>
      <c r="C47" s="964"/>
    </row>
    <row r="48" spans="1:3" ht="18.75" customHeight="1">
      <c r="A48" s="969" t="s">
        <v>1295</v>
      </c>
      <c r="B48" s="970">
        <v>28</v>
      </c>
      <c r="C48" s="964"/>
    </row>
    <row r="49" spans="1:3" ht="18.75" customHeight="1">
      <c r="A49" s="969" t="s">
        <v>1296</v>
      </c>
      <c r="B49" s="976" t="s">
        <v>1297</v>
      </c>
      <c r="C49" s="964"/>
    </row>
    <row r="50" spans="1:3" ht="18.75" customHeight="1">
      <c r="A50" s="969" t="s">
        <v>1296</v>
      </c>
      <c r="B50" s="976" t="s">
        <v>1298</v>
      </c>
      <c r="C50" s="964"/>
    </row>
    <row r="51" spans="1:3" ht="18.75" customHeight="1">
      <c r="A51" s="969" t="s">
        <v>1299</v>
      </c>
      <c r="B51" s="970">
        <v>30</v>
      </c>
      <c r="C51" s="964"/>
    </row>
    <row r="52" spans="1:3" ht="18.75" customHeight="1">
      <c r="A52" s="969" t="s">
        <v>1300</v>
      </c>
      <c r="B52" s="970">
        <v>31</v>
      </c>
      <c r="C52" s="964"/>
    </row>
    <row r="53" spans="1:3" ht="18.75" customHeight="1">
      <c r="A53" s="969" t="s">
        <v>1301</v>
      </c>
      <c r="B53" s="970">
        <v>32</v>
      </c>
      <c r="C53" s="964"/>
    </row>
    <row r="54" spans="1:3" ht="18.75" customHeight="1">
      <c r="A54" s="969" t="s">
        <v>1302</v>
      </c>
      <c r="B54" s="970">
        <v>33</v>
      </c>
      <c r="C54" s="964"/>
    </row>
    <row r="55" spans="1:3" ht="18.75" customHeight="1">
      <c r="A55" s="969" t="s">
        <v>1303</v>
      </c>
      <c r="B55" s="970">
        <v>34</v>
      </c>
      <c r="C55" s="964"/>
    </row>
    <row r="56" spans="1:3" ht="18.75" customHeight="1">
      <c r="A56" s="969" t="s">
        <v>1304</v>
      </c>
      <c r="B56" s="970">
        <v>35</v>
      </c>
      <c r="C56" s="964"/>
    </row>
    <row r="57" spans="1:3" ht="18.75" customHeight="1">
      <c r="A57" s="969" t="s">
        <v>1305</v>
      </c>
      <c r="B57" s="970">
        <v>36</v>
      </c>
      <c r="C57" s="964"/>
    </row>
    <row r="58" spans="1:3" ht="18.75" customHeight="1">
      <c r="A58" s="969" t="s">
        <v>1306</v>
      </c>
      <c r="B58" s="976" t="s">
        <v>1307</v>
      </c>
      <c r="C58" s="964"/>
    </row>
    <row r="59" spans="1:3" ht="18.75" customHeight="1">
      <c r="A59" s="969" t="s">
        <v>1306</v>
      </c>
      <c r="B59" s="976" t="s">
        <v>1308</v>
      </c>
      <c r="C59" s="964"/>
    </row>
    <row r="60" spans="1:3" ht="18.75" customHeight="1">
      <c r="A60" s="969" t="s">
        <v>1309</v>
      </c>
      <c r="B60" s="974" t="s">
        <v>1310</v>
      </c>
      <c r="C60" s="964"/>
    </row>
    <row r="61" spans="1:3" ht="18.75" customHeight="1">
      <c r="A61" s="969" t="s">
        <v>1309</v>
      </c>
      <c r="B61" s="974" t="s">
        <v>1311</v>
      </c>
      <c r="C61" s="964"/>
    </row>
    <row r="62" spans="1:3" ht="18.75" customHeight="1">
      <c r="A62" s="969" t="s">
        <v>1312</v>
      </c>
      <c r="B62" s="974" t="s">
        <v>1313</v>
      </c>
      <c r="C62" s="964"/>
    </row>
    <row r="63" spans="1:3" ht="18.75" customHeight="1">
      <c r="A63" s="969" t="s">
        <v>1312</v>
      </c>
      <c r="B63" s="974" t="s">
        <v>1314</v>
      </c>
      <c r="C63" s="964"/>
    </row>
    <row r="64" spans="1:3" ht="18.75" customHeight="1">
      <c r="A64" s="969" t="s">
        <v>1315</v>
      </c>
      <c r="B64" s="970">
        <v>40</v>
      </c>
      <c r="C64" s="964"/>
    </row>
    <row r="65" spans="1:3" ht="18.75" customHeight="1">
      <c r="A65" s="969" t="s">
        <v>1316</v>
      </c>
      <c r="B65" s="970">
        <v>41</v>
      </c>
      <c r="C65" s="964"/>
    </row>
    <row r="66" spans="1:3" ht="18.75" customHeight="1">
      <c r="A66" s="969" t="s">
        <v>1317</v>
      </c>
      <c r="B66" s="970">
        <v>42</v>
      </c>
      <c r="C66" s="964"/>
    </row>
    <row r="67" spans="1:3" ht="18.75" customHeight="1">
      <c r="A67" s="969" t="s">
        <v>1318</v>
      </c>
      <c r="B67" s="970">
        <v>43</v>
      </c>
      <c r="C67" s="964"/>
    </row>
    <row r="68" spans="1:3" ht="18.75" customHeight="1">
      <c r="A68" s="969" t="s">
        <v>1319</v>
      </c>
      <c r="B68" s="974" t="s">
        <v>1320</v>
      </c>
      <c r="C68" s="964"/>
    </row>
    <row r="69" spans="1:3" ht="18.75" customHeight="1">
      <c r="A69" s="969" t="s">
        <v>1319</v>
      </c>
      <c r="B69" s="974" t="s">
        <v>1321</v>
      </c>
      <c r="C69" s="964"/>
    </row>
    <row r="70" spans="1:3" ht="18.75" customHeight="1">
      <c r="A70" s="969" t="s">
        <v>1322</v>
      </c>
      <c r="B70" s="970">
        <v>45</v>
      </c>
      <c r="C70" s="964"/>
    </row>
    <row r="71" spans="1:3" ht="18.75" customHeight="1">
      <c r="A71" s="969" t="s">
        <v>1323</v>
      </c>
      <c r="B71" s="970">
        <v>46</v>
      </c>
      <c r="C71" s="964"/>
    </row>
    <row r="72" spans="1:3" ht="18.75" customHeight="1">
      <c r="A72" s="969" t="s">
        <v>1324</v>
      </c>
      <c r="B72" s="970">
        <v>47</v>
      </c>
      <c r="C72" s="964"/>
    </row>
    <row r="73" spans="1:3" ht="18.75" customHeight="1">
      <c r="A73" s="969" t="s">
        <v>1325</v>
      </c>
      <c r="B73" s="970">
        <v>48</v>
      </c>
      <c r="C73" s="964"/>
    </row>
    <row r="74" spans="1:3" ht="18.75" customHeight="1">
      <c r="A74" s="969" t="s">
        <v>1326</v>
      </c>
      <c r="B74" s="970">
        <v>49</v>
      </c>
      <c r="C74" s="964"/>
    </row>
    <row r="75" spans="1:3" ht="18.75" customHeight="1">
      <c r="A75" s="969" t="s">
        <v>1327</v>
      </c>
      <c r="B75" s="970">
        <v>50</v>
      </c>
      <c r="C75" s="964"/>
    </row>
    <row r="76" spans="1:3" ht="18.75" customHeight="1">
      <c r="A76" s="971"/>
      <c r="B76" s="970"/>
      <c r="C76" s="964"/>
    </row>
    <row r="77" spans="1:3" ht="18.75" customHeight="1">
      <c r="A77" s="977" t="s">
        <v>1328</v>
      </c>
      <c r="B77" s="970"/>
      <c r="C77" s="964"/>
    </row>
    <row r="78" spans="1:3" ht="18.75" customHeight="1">
      <c r="A78" s="969" t="s">
        <v>1329</v>
      </c>
      <c r="B78" s="970">
        <v>51</v>
      </c>
      <c r="C78" s="964"/>
    </row>
    <row r="79" spans="1:3" ht="18.75" customHeight="1">
      <c r="A79" s="978" t="s">
        <v>1330</v>
      </c>
      <c r="B79" s="970"/>
      <c r="C79" s="964"/>
    </row>
    <row r="80" spans="1:3" ht="18.75" customHeight="1">
      <c r="A80" s="969" t="s">
        <v>1331</v>
      </c>
      <c r="B80" s="970">
        <v>52</v>
      </c>
      <c r="C80" s="964"/>
    </row>
    <row r="81" spans="1:3" ht="18.75" customHeight="1">
      <c r="A81" s="969" t="s">
        <v>1332</v>
      </c>
      <c r="B81" s="970">
        <v>53</v>
      </c>
      <c r="C81" s="964"/>
    </row>
    <row r="82" spans="1:3" ht="18.75" customHeight="1">
      <c r="A82" s="969" t="s">
        <v>1333</v>
      </c>
      <c r="B82" s="970">
        <v>54</v>
      </c>
      <c r="C82" s="964"/>
    </row>
    <row r="83" spans="1:3" ht="18.75" customHeight="1">
      <c r="A83" s="978" t="s">
        <v>1334</v>
      </c>
      <c r="B83" s="970"/>
      <c r="C83" s="964"/>
    </row>
    <row r="84" spans="1:3"/>
    <row r="85"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8" location="'28'!A1" display="Estados financieros, evolutivo por Sistema  Mutuales de A &amp; P en  dólares estadounidenses "/>
    <hyperlink ref="A49" location="'29-1'!A1" display="Indicadores  financieros, evolutivo por Sistema  Mutuales de A &amp; P  "/>
    <hyperlink ref="A50" location="'29-2'!A1" display="Indicadores  financieros, evolutivo por Sistema  Mutuales de A &amp; P  "/>
    <hyperlink ref="A51" location="'30'!A1" display="Ponderación de activos y suficiencia patrimonial Mutuales de A &amp; P  "/>
    <hyperlink ref="A52" location="'31'!A1" display="Calificación de Cartera y Contingente Mutuales de A &amp; P "/>
    <hyperlink ref="A53" location="'32'!A1" display="Estratificación de depósitos Mutuales de A &amp; P "/>
    <hyperlink ref="A54" location="'33'!A1" display="Encaje legal Sistema Financiero No Bancario  "/>
    <hyperlink ref="A55" location="'34'!A1" display="Estados financieros por entidad Cooperativas de Ahorro y Crédito Abiertas en bolivianos"/>
    <hyperlink ref="A60" location="'38-1'!A1" display="Ponderación de activos y suficiencia patrimonial Cooperativas de Ahorro y Crédito Abiertas"/>
    <hyperlink ref="A61" location="'38-2'!A1" display="Ponderación de activos y suficiencia patrimonial Cooperativas de Ahorro y Crédito Abiertas"/>
    <hyperlink ref="A62" location="'39-1'!A1" display="Calificación de Cartera y Contingente Cooperativas de Ahorro y Crédito Abiertas en bolivianos"/>
    <hyperlink ref="A63" location="'39-2'!A1" display="Calificación de Cartera y Contingente Cooperativas de Ahorro y Crédito Abiertas en bolivianos"/>
    <hyperlink ref="A64" location="'40'!A1" display="Estratificación de depósitos Cooperativas de Ahorro y Crédito Abiertas"/>
    <hyperlink ref="A65" location="'41'!A1" display="Estados financieros por entidad FFP’s en bolivianos"/>
    <hyperlink ref="A67" location="'43'!A1" display="Estados financieros, evolutivo por Sistema  FFP’s en dólares estadounidenses "/>
    <hyperlink ref="A68" location="'44-1'!A1" display="Indicadores  financieros, evolutivo por Sistema  FFP’s  "/>
    <hyperlink ref="A69" location="'44-2'!A1" display="Indicadores  financieros, evolutivo por Sistema  FFP’s  "/>
    <hyperlink ref="A70" location="'45'!A1" display="Ponderación de activos y suficiencia patrimonial  FFP’s  "/>
    <hyperlink ref="A71" location="'46'!A1" display="Calificación de Cartera y Contingente FFP’s"/>
    <hyperlink ref="A72" location="'47'!A1" display="Estratificación de depósitos FFP’s"/>
    <hyperlink ref="A73" location="'48'!A1" display="Estados financieros Empresas de Arrendamiento Financiero en bolivianos"/>
    <hyperlink ref="A74" location="'49'!A1" display="Estados financieros Almacenes Generales de Depósito en bolivianos"/>
    <hyperlink ref="A75" location="'50'!A1" display="Estados financieros Entidades de Segundo Piso en bolivianos "/>
    <hyperlink ref="A78" location="'51'!A1" display="Operaciones Interbancarias y Tasas Promedio Ponderadas por plazo y moneda"/>
    <hyperlink ref="A80" location="'52'!A1" display="- Depósitos"/>
    <hyperlink ref="A81" location="'53'!A1" display="-  Cartera "/>
    <hyperlink ref="A82" location="'54'!A1" display="-  Contingente"/>
    <hyperlink ref="A83" location="Abreviaturas!A1" display="Abreviaturas"/>
    <hyperlink ref="A34" location="'17'!A1" display="-  Banco para el Fomento a Iniciativas Económicas S.A."/>
    <hyperlink ref="A47" location="'27'!A1" display="Indicadores financieros por entidad Mutuales de A &amp; P"/>
    <hyperlink ref="A56" location="'35'!A1" display="Indicadores financieros por entidad Cooperativas de Ahorro y Crédito Abiertas"/>
    <hyperlink ref="A57" location="'36'!A1" display="Estados financieros, evolutivo por Sistema  Cooperativas de Ahorro y Crédito Abiertas"/>
    <hyperlink ref="A58" location="'37-1'!A1" display="Indicadores  financieros, evolutivo por Sistema  Cooperativas de Ahorro y Crédito Abiertas  "/>
    <hyperlink ref="A59" location="'37-2'!A1" display="Indicadores  financieros, evolutivo por Sistema  Cooperativas de Ahorro y Crédito Abiertas  "/>
    <hyperlink ref="A66" location="'42'!A1" display="Indicadores financieros por entidad FFP'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83"/>
  <sheetViews>
    <sheetView zoomScale="70" zoomScaleNormal="70" workbookViewId="0">
      <selection activeCell="D16" sqref="D16"/>
    </sheetView>
  </sheetViews>
  <sheetFormatPr defaultColWidth="9.140625" defaultRowHeight="12.75" zeroHeight="1"/>
  <cols>
    <col min="1" max="1" width="65" style="989" customWidth="1"/>
    <col min="2" max="2" width="17.7109375" style="990" customWidth="1"/>
    <col min="3" max="3" width="15" style="990" customWidth="1"/>
    <col min="4" max="4" width="72" style="990" customWidth="1"/>
    <col min="5" max="5" width="18.5703125" style="990" customWidth="1"/>
    <col min="6" max="6" width="3.7109375" style="991" customWidth="1"/>
    <col min="7" max="7" width="18.28515625" style="990" customWidth="1"/>
    <col min="8" max="8" width="17.28515625" style="990" customWidth="1"/>
    <col min="9" max="9" width="9.140625" style="990"/>
    <col min="10" max="10" width="12.42578125" style="990" bestFit="1" customWidth="1"/>
    <col min="11" max="256" width="9.140625" style="990"/>
    <col min="257" max="257" width="65" style="990" customWidth="1"/>
    <col min="258" max="258" width="17.7109375" style="990" customWidth="1"/>
    <col min="259" max="259" width="15" style="990" customWidth="1"/>
    <col min="260" max="260" width="72" style="990" customWidth="1"/>
    <col min="261" max="261" width="18.5703125" style="990" customWidth="1"/>
    <col min="262" max="262" width="3.7109375" style="990" customWidth="1"/>
    <col min="263" max="263" width="18.28515625" style="990" customWidth="1"/>
    <col min="264" max="264" width="17.28515625" style="990" customWidth="1"/>
    <col min="265" max="265" width="9.140625" style="990"/>
    <col min="266" max="266" width="12.42578125" style="990" bestFit="1" customWidth="1"/>
    <col min="267" max="512" width="9.140625" style="990"/>
    <col min="513" max="513" width="65" style="990" customWidth="1"/>
    <col min="514" max="514" width="17.7109375" style="990" customWidth="1"/>
    <col min="515" max="515" width="15" style="990" customWidth="1"/>
    <col min="516" max="516" width="72" style="990" customWidth="1"/>
    <col min="517" max="517" width="18.5703125" style="990" customWidth="1"/>
    <col min="518" max="518" width="3.7109375" style="990" customWidth="1"/>
    <col min="519" max="519" width="18.28515625" style="990" customWidth="1"/>
    <col min="520" max="520" width="17.28515625" style="990" customWidth="1"/>
    <col min="521" max="521" width="9.140625" style="990"/>
    <col min="522" max="522" width="12.42578125" style="990" bestFit="1" customWidth="1"/>
    <col min="523" max="768" width="9.140625" style="990"/>
    <col min="769" max="769" width="65" style="990" customWidth="1"/>
    <col min="770" max="770" width="17.7109375" style="990" customWidth="1"/>
    <col min="771" max="771" width="15" style="990" customWidth="1"/>
    <col min="772" max="772" width="72" style="990" customWidth="1"/>
    <col min="773" max="773" width="18.5703125" style="990" customWidth="1"/>
    <col min="774" max="774" width="3.7109375" style="990" customWidth="1"/>
    <col min="775" max="775" width="18.28515625" style="990" customWidth="1"/>
    <col min="776" max="776" width="17.28515625" style="990" customWidth="1"/>
    <col min="777" max="777" width="9.140625" style="990"/>
    <col min="778" max="778" width="12.42578125" style="990" bestFit="1" customWidth="1"/>
    <col min="779" max="1024" width="9.140625" style="990"/>
    <col min="1025" max="1025" width="65" style="990" customWidth="1"/>
    <col min="1026" max="1026" width="17.7109375" style="990" customWidth="1"/>
    <col min="1027" max="1027" width="15" style="990" customWidth="1"/>
    <col min="1028" max="1028" width="72" style="990" customWidth="1"/>
    <col min="1029" max="1029" width="18.5703125" style="990" customWidth="1"/>
    <col min="1030" max="1030" width="3.7109375" style="990" customWidth="1"/>
    <col min="1031" max="1031" width="18.28515625" style="990" customWidth="1"/>
    <col min="1032" max="1032" width="17.28515625" style="990" customWidth="1"/>
    <col min="1033" max="1033" width="9.140625" style="990"/>
    <col min="1034" max="1034" width="12.42578125" style="990" bestFit="1" customWidth="1"/>
    <col min="1035" max="1280" width="9.140625" style="990"/>
    <col min="1281" max="1281" width="65" style="990" customWidth="1"/>
    <col min="1282" max="1282" width="17.7109375" style="990" customWidth="1"/>
    <col min="1283" max="1283" width="15" style="990" customWidth="1"/>
    <col min="1284" max="1284" width="72" style="990" customWidth="1"/>
    <col min="1285" max="1285" width="18.5703125" style="990" customWidth="1"/>
    <col min="1286" max="1286" width="3.7109375" style="990" customWidth="1"/>
    <col min="1287" max="1287" width="18.28515625" style="990" customWidth="1"/>
    <col min="1288" max="1288" width="17.28515625" style="990" customWidth="1"/>
    <col min="1289" max="1289" width="9.140625" style="990"/>
    <col min="1290" max="1290" width="12.42578125" style="990" bestFit="1" customWidth="1"/>
    <col min="1291" max="1536" width="9.140625" style="990"/>
    <col min="1537" max="1537" width="65" style="990" customWidth="1"/>
    <col min="1538" max="1538" width="17.7109375" style="990" customWidth="1"/>
    <col min="1539" max="1539" width="15" style="990" customWidth="1"/>
    <col min="1540" max="1540" width="72" style="990" customWidth="1"/>
    <col min="1541" max="1541" width="18.5703125" style="990" customWidth="1"/>
    <col min="1542" max="1542" width="3.7109375" style="990" customWidth="1"/>
    <col min="1543" max="1543" width="18.28515625" style="990" customWidth="1"/>
    <col min="1544" max="1544" width="17.28515625" style="990" customWidth="1"/>
    <col min="1545" max="1545" width="9.140625" style="990"/>
    <col min="1546" max="1546" width="12.42578125" style="990" bestFit="1" customWidth="1"/>
    <col min="1547" max="1792" width="9.140625" style="990"/>
    <col min="1793" max="1793" width="65" style="990" customWidth="1"/>
    <col min="1794" max="1794" width="17.7109375" style="990" customWidth="1"/>
    <col min="1795" max="1795" width="15" style="990" customWidth="1"/>
    <col min="1796" max="1796" width="72" style="990" customWidth="1"/>
    <col min="1797" max="1797" width="18.5703125" style="990" customWidth="1"/>
    <col min="1798" max="1798" width="3.7109375" style="990" customWidth="1"/>
    <col min="1799" max="1799" width="18.28515625" style="990" customWidth="1"/>
    <col min="1800" max="1800" width="17.28515625" style="990" customWidth="1"/>
    <col min="1801" max="1801" width="9.140625" style="990"/>
    <col min="1802" max="1802" width="12.42578125" style="990" bestFit="1" customWidth="1"/>
    <col min="1803" max="2048" width="9.140625" style="990"/>
    <col min="2049" max="2049" width="65" style="990" customWidth="1"/>
    <col min="2050" max="2050" width="17.7109375" style="990" customWidth="1"/>
    <col min="2051" max="2051" width="15" style="990" customWidth="1"/>
    <col min="2052" max="2052" width="72" style="990" customWidth="1"/>
    <col min="2053" max="2053" width="18.5703125" style="990" customWidth="1"/>
    <col min="2054" max="2054" width="3.7109375" style="990" customWidth="1"/>
    <col min="2055" max="2055" width="18.28515625" style="990" customWidth="1"/>
    <col min="2056" max="2056" width="17.28515625" style="990" customWidth="1"/>
    <col min="2057" max="2057" width="9.140625" style="990"/>
    <col min="2058" max="2058" width="12.42578125" style="990" bestFit="1" customWidth="1"/>
    <col min="2059" max="2304" width="9.140625" style="990"/>
    <col min="2305" max="2305" width="65" style="990" customWidth="1"/>
    <col min="2306" max="2306" width="17.7109375" style="990" customWidth="1"/>
    <col min="2307" max="2307" width="15" style="990" customWidth="1"/>
    <col min="2308" max="2308" width="72" style="990" customWidth="1"/>
    <col min="2309" max="2309" width="18.5703125" style="990" customWidth="1"/>
    <col min="2310" max="2310" width="3.7109375" style="990" customWidth="1"/>
    <col min="2311" max="2311" width="18.28515625" style="990" customWidth="1"/>
    <col min="2312" max="2312" width="17.28515625" style="990" customWidth="1"/>
    <col min="2313" max="2313" width="9.140625" style="990"/>
    <col min="2314" max="2314" width="12.42578125" style="990" bestFit="1" customWidth="1"/>
    <col min="2315" max="2560" width="9.140625" style="990"/>
    <col min="2561" max="2561" width="65" style="990" customWidth="1"/>
    <col min="2562" max="2562" width="17.7109375" style="990" customWidth="1"/>
    <col min="2563" max="2563" width="15" style="990" customWidth="1"/>
    <col min="2564" max="2564" width="72" style="990" customWidth="1"/>
    <col min="2565" max="2565" width="18.5703125" style="990" customWidth="1"/>
    <col min="2566" max="2566" width="3.7109375" style="990" customWidth="1"/>
    <col min="2567" max="2567" width="18.28515625" style="990" customWidth="1"/>
    <col min="2568" max="2568" width="17.28515625" style="990" customWidth="1"/>
    <col min="2569" max="2569" width="9.140625" style="990"/>
    <col min="2570" max="2570" width="12.42578125" style="990" bestFit="1" customWidth="1"/>
    <col min="2571" max="2816" width="9.140625" style="990"/>
    <col min="2817" max="2817" width="65" style="990" customWidth="1"/>
    <col min="2818" max="2818" width="17.7109375" style="990" customWidth="1"/>
    <col min="2819" max="2819" width="15" style="990" customWidth="1"/>
    <col min="2820" max="2820" width="72" style="990" customWidth="1"/>
    <col min="2821" max="2821" width="18.5703125" style="990" customWidth="1"/>
    <col min="2822" max="2822" width="3.7109375" style="990" customWidth="1"/>
    <col min="2823" max="2823" width="18.28515625" style="990" customWidth="1"/>
    <col min="2824" max="2824" width="17.28515625" style="990" customWidth="1"/>
    <col min="2825" max="2825" width="9.140625" style="990"/>
    <col min="2826" max="2826" width="12.42578125" style="990" bestFit="1" customWidth="1"/>
    <col min="2827" max="3072" width="9.140625" style="990"/>
    <col min="3073" max="3073" width="65" style="990" customWidth="1"/>
    <col min="3074" max="3074" width="17.7109375" style="990" customWidth="1"/>
    <col min="3075" max="3075" width="15" style="990" customWidth="1"/>
    <col min="3076" max="3076" width="72" style="990" customWidth="1"/>
    <col min="3077" max="3077" width="18.5703125" style="990" customWidth="1"/>
    <col min="3078" max="3078" width="3.7109375" style="990" customWidth="1"/>
    <col min="3079" max="3079" width="18.28515625" style="990" customWidth="1"/>
    <col min="3080" max="3080" width="17.28515625" style="990" customWidth="1"/>
    <col min="3081" max="3081" width="9.140625" style="990"/>
    <col min="3082" max="3082" width="12.42578125" style="990" bestFit="1" customWidth="1"/>
    <col min="3083" max="3328" width="9.140625" style="990"/>
    <col min="3329" max="3329" width="65" style="990" customWidth="1"/>
    <col min="3330" max="3330" width="17.7109375" style="990" customWidth="1"/>
    <col min="3331" max="3331" width="15" style="990" customWidth="1"/>
    <col min="3332" max="3332" width="72" style="990" customWidth="1"/>
    <col min="3333" max="3333" width="18.5703125" style="990" customWidth="1"/>
    <col min="3334" max="3334" width="3.7109375" style="990" customWidth="1"/>
    <col min="3335" max="3335" width="18.28515625" style="990" customWidth="1"/>
    <col min="3336" max="3336" width="17.28515625" style="990" customWidth="1"/>
    <col min="3337" max="3337" width="9.140625" style="990"/>
    <col min="3338" max="3338" width="12.42578125" style="990" bestFit="1" customWidth="1"/>
    <col min="3339" max="3584" width="9.140625" style="990"/>
    <col min="3585" max="3585" width="65" style="990" customWidth="1"/>
    <col min="3586" max="3586" width="17.7109375" style="990" customWidth="1"/>
    <col min="3587" max="3587" width="15" style="990" customWidth="1"/>
    <col min="3588" max="3588" width="72" style="990" customWidth="1"/>
    <col min="3589" max="3589" width="18.5703125" style="990" customWidth="1"/>
    <col min="3590" max="3590" width="3.7109375" style="990" customWidth="1"/>
    <col min="3591" max="3591" width="18.28515625" style="990" customWidth="1"/>
    <col min="3592" max="3592" width="17.28515625" style="990" customWidth="1"/>
    <col min="3593" max="3593" width="9.140625" style="990"/>
    <col min="3594" max="3594" width="12.42578125" style="990" bestFit="1" customWidth="1"/>
    <col min="3595" max="3840" width="9.140625" style="990"/>
    <col min="3841" max="3841" width="65" style="990" customWidth="1"/>
    <col min="3842" max="3842" width="17.7109375" style="990" customWidth="1"/>
    <col min="3843" max="3843" width="15" style="990" customWidth="1"/>
    <col min="3844" max="3844" width="72" style="990" customWidth="1"/>
    <col min="3845" max="3845" width="18.5703125" style="990" customWidth="1"/>
    <col min="3846" max="3846" width="3.7109375" style="990" customWidth="1"/>
    <col min="3847" max="3847" width="18.28515625" style="990" customWidth="1"/>
    <col min="3848" max="3848" width="17.28515625" style="990" customWidth="1"/>
    <col min="3849" max="3849" width="9.140625" style="990"/>
    <col min="3850" max="3850" width="12.42578125" style="990" bestFit="1" customWidth="1"/>
    <col min="3851" max="4096" width="9.140625" style="990"/>
    <col min="4097" max="4097" width="65" style="990" customWidth="1"/>
    <col min="4098" max="4098" width="17.7109375" style="990" customWidth="1"/>
    <col min="4099" max="4099" width="15" style="990" customWidth="1"/>
    <col min="4100" max="4100" width="72" style="990" customWidth="1"/>
    <col min="4101" max="4101" width="18.5703125" style="990" customWidth="1"/>
    <col min="4102" max="4102" width="3.7109375" style="990" customWidth="1"/>
    <col min="4103" max="4103" width="18.28515625" style="990" customWidth="1"/>
    <col min="4104" max="4104" width="17.28515625" style="990" customWidth="1"/>
    <col min="4105" max="4105" width="9.140625" style="990"/>
    <col min="4106" max="4106" width="12.42578125" style="990" bestFit="1" customWidth="1"/>
    <col min="4107" max="4352" width="9.140625" style="990"/>
    <col min="4353" max="4353" width="65" style="990" customWidth="1"/>
    <col min="4354" max="4354" width="17.7109375" style="990" customWidth="1"/>
    <col min="4355" max="4355" width="15" style="990" customWidth="1"/>
    <col min="4356" max="4356" width="72" style="990" customWidth="1"/>
    <col min="4357" max="4357" width="18.5703125" style="990" customWidth="1"/>
    <col min="4358" max="4358" width="3.7109375" style="990" customWidth="1"/>
    <col min="4359" max="4359" width="18.28515625" style="990" customWidth="1"/>
    <col min="4360" max="4360" width="17.28515625" style="990" customWidth="1"/>
    <col min="4361" max="4361" width="9.140625" style="990"/>
    <col min="4362" max="4362" width="12.42578125" style="990" bestFit="1" customWidth="1"/>
    <col min="4363" max="4608" width="9.140625" style="990"/>
    <col min="4609" max="4609" width="65" style="990" customWidth="1"/>
    <col min="4610" max="4610" width="17.7109375" style="990" customWidth="1"/>
    <col min="4611" max="4611" width="15" style="990" customWidth="1"/>
    <col min="4612" max="4612" width="72" style="990" customWidth="1"/>
    <col min="4613" max="4613" width="18.5703125" style="990" customWidth="1"/>
    <col min="4614" max="4614" width="3.7109375" style="990" customWidth="1"/>
    <col min="4615" max="4615" width="18.28515625" style="990" customWidth="1"/>
    <col min="4616" max="4616" width="17.28515625" style="990" customWidth="1"/>
    <col min="4617" max="4617" width="9.140625" style="990"/>
    <col min="4618" max="4618" width="12.42578125" style="990" bestFit="1" customWidth="1"/>
    <col min="4619" max="4864" width="9.140625" style="990"/>
    <col min="4865" max="4865" width="65" style="990" customWidth="1"/>
    <col min="4866" max="4866" width="17.7109375" style="990" customWidth="1"/>
    <col min="4867" max="4867" width="15" style="990" customWidth="1"/>
    <col min="4868" max="4868" width="72" style="990" customWidth="1"/>
    <col min="4869" max="4869" width="18.5703125" style="990" customWidth="1"/>
    <col min="4870" max="4870" width="3.7109375" style="990" customWidth="1"/>
    <col min="4871" max="4871" width="18.28515625" style="990" customWidth="1"/>
    <col min="4872" max="4872" width="17.28515625" style="990" customWidth="1"/>
    <col min="4873" max="4873" width="9.140625" style="990"/>
    <col min="4874" max="4874" width="12.42578125" style="990" bestFit="1" customWidth="1"/>
    <col min="4875" max="5120" width="9.140625" style="990"/>
    <col min="5121" max="5121" width="65" style="990" customWidth="1"/>
    <col min="5122" max="5122" width="17.7109375" style="990" customWidth="1"/>
    <col min="5123" max="5123" width="15" style="990" customWidth="1"/>
    <col min="5124" max="5124" width="72" style="990" customWidth="1"/>
    <col min="5125" max="5125" width="18.5703125" style="990" customWidth="1"/>
    <col min="5126" max="5126" width="3.7109375" style="990" customWidth="1"/>
    <col min="5127" max="5127" width="18.28515625" style="990" customWidth="1"/>
    <col min="5128" max="5128" width="17.28515625" style="990" customWidth="1"/>
    <col min="5129" max="5129" width="9.140625" style="990"/>
    <col min="5130" max="5130" width="12.42578125" style="990" bestFit="1" customWidth="1"/>
    <col min="5131" max="5376" width="9.140625" style="990"/>
    <col min="5377" max="5377" width="65" style="990" customWidth="1"/>
    <col min="5378" max="5378" width="17.7109375" style="990" customWidth="1"/>
    <col min="5379" max="5379" width="15" style="990" customWidth="1"/>
    <col min="5380" max="5380" width="72" style="990" customWidth="1"/>
    <col min="5381" max="5381" width="18.5703125" style="990" customWidth="1"/>
    <col min="5382" max="5382" width="3.7109375" style="990" customWidth="1"/>
    <col min="5383" max="5383" width="18.28515625" style="990" customWidth="1"/>
    <col min="5384" max="5384" width="17.28515625" style="990" customWidth="1"/>
    <col min="5385" max="5385" width="9.140625" style="990"/>
    <col min="5386" max="5386" width="12.42578125" style="990" bestFit="1" customWidth="1"/>
    <col min="5387" max="5632" width="9.140625" style="990"/>
    <col min="5633" max="5633" width="65" style="990" customWidth="1"/>
    <col min="5634" max="5634" width="17.7109375" style="990" customWidth="1"/>
    <col min="5635" max="5635" width="15" style="990" customWidth="1"/>
    <col min="5636" max="5636" width="72" style="990" customWidth="1"/>
    <col min="5637" max="5637" width="18.5703125" style="990" customWidth="1"/>
    <col min="5638" max="5638" width="3.7109375" style="990" customWidth="1"/>
    <col min="5639" max="5639" width="18.28515625" style="990" customWidth="1"/>
    <col min="5640" max="5640" width="17.28515625" style="990" customWidth="1"/>
    <col min="5641" max="5641" width="9.140625" style="990"/>
    <col min="5642" max="5642" width="12.42578125" style="990" bestFit="1" customWidth="1"/>
    <col min="5643" max="5888" width="9.140625" style="990"/>
    <col min="5889" max="5889" width="65" style="990" customWidth="1"/>
    <col min="5890" max="5890" width="17.7109375" style="990" customWidth="1"/>
    <col min="5891" max="5891" width="15" style="990" customWidth="1"/>
    <col min="5892" max="5892" width="72" style="990" customWidth="1"/>
    <col min="5893" max="5893" width="18.5703125" style="990" customWidth="1"/>
    <col min="5894" max="5894" width="3.7109375" style="990" customWidth="1"/>
    <col min="5895" max="5895" width="18.28515625" style="990" customWidth="1"/>
    <col min="5896" max="5896" width="17.28515625" style="990" customWidth="1"/>
    <col min="5897" max="5897" width="9.140625" style="990"/>
    <col min="5898" max="5898" width="12.42578125" style="990" bestFit="1" customWidth="1"/>
    <col min="5899" max="6144" width="9.140625" style="990"/>
    <col min="6145" max="6145" width="65" style="990" customWidth="1"/>
    <col min="6146" max="6146" width="17.7109375" style="990" customWidth="1"/>
    <col min="6147" max="6147" width="15" style="990" customWidth="1"/>
    <col min="6148" max="6148" width="72" style="990" customWidth="1"/>
    <col min="6149" max="6149" width="18.5703125" style="990" customWidth="1"/>
    <col min="6150" max="6150" width="3.7109375" style="990" customWidth="1"/>
    <col min="6151" max="6151" width="18.28515625" style="990" customWidth="1"/>
    <col min="6152" max="6152" width="17.28515625" style="990" customWidth="1"/>
    <col min="6153" max="6153" width="9.140625" style="990"/>
    <col min="6154" max="6154" width="12.42578125" style="990" bestFit="1" customWidth="1"/>
    <col min="6155" max="6400" width="9.140625" style="990"/>
    <col min="6401" max="6401" width="65" style="990" customWidth="1"/>
    <col min="6402" max="6402" width="17.7109375" style="990" customWidth="1"/>
    <col min="6403" max="6403" width="15" style="990" customWidth="1"/>
    <col min="6404" max="6404" width="72" style="990" customWidth="1"/>
    <col min="6405" max="6405" width="18.5703125" style="990" customWidth="1"/>
    <col min="6406" max="6406" width="3.7109375" style="990" customWidth="1"/>
    <col min="6407" max="6407" width="18.28515625" style="990" customWidth="1"/>
    <col min="6408" max="6408" width="17.28515625" style="990" customWidth="1"/>
    <col min="6409" max="6409" width="9.140625" style="990"/>
    <col min="6410" max="6410" width="12.42578125" style="990" bestFit="1" customWidth="1"/>
    <col min="6411" max="6656" width="9.140625" style="990"/>
    <col min="6657" max="6657" width="65" style="990" customWidth="1"/>
    <col min="6658" max="6658" width="17.7109375" style="990" customWidth="1"/>
    <col min="6659" max="6659" width="15" style="990" customWidth="1"/>
    <col min="6660" max="6660" width="72" style="990" customWidth="1"/>
    <col min="6661" max="6661" width="18.5703125" style="990" customWidth="1"/>
    <col min="6662" max="6662" width="3.7109375" style="990" customWidth="1"/>
    <col min="6663" max="6663" width="18.28515625" style="990" customWidth="1"/>
    <col min="6664" max="6664" width="17.28515625" style="990" customWidth="1"/>
    <col min="6665" max="6665" width="9.140625" style="990"/>
    <col min="6666" max="6666" width="12.42578125" style="990" bestFit="1" customWidth="1"/>
    <col min="6667" max="6912" width="9.140625" style="990"/>
    <col min="6913" max="6913" width="65" style="990" customWidth="1"/>
    <col min="6914" max="6914" width="17.7109375" style="990" customWidth="1"/>
    <col min="6915" max="6915" width="15" style="990" customWidth="1"/>
    <col min="6916" max="6916" width="72" style="990" customWidth="1"/>
    <col min="6917" max="6917" width="18.5703125" style="990" customWidth="1"/>
    <col min="6918" max="6918" width="3.7109375" style="990" customWidth="1"/>
    <col min="6919" max="6919" width="18.28515625" style="990" customWidth="1"/>
    <col min="6920" max="6920" width="17.28515625" style="990" customWidth="1"/>
    <col min="6921" max="6921" width="9.140625" style="990"/>
    <col min="6922" max="6922" width="12.42578125" style="990" bestFit="1" customWidth="1"/>
    <col min="6923" max="7168" width="9.140625" style="990"/>
    <col min="7169" max="7169" width="65" style="990" customWidth="1"/>
    <col min="7170" max="7170" width="17.7109375" style="990" customWidth="1"/>
    <col min="7171" max="7171" width="15" style="990" customWidth="1"/>
    <col min="7172" max="7172" width="72" style="990" customWidth="1"/>
    <col min="7173" max="7173" width="18.5703125" style="990" customWidth="1"/>
    <col min="7174" max="7174" width="3.7109375" style="990" customWidth="1"/>
    <col min="7175" max="7175" width="18.28515625" style="990" customWidth="1"/>
    <col min="7176" max="7176" width="17.28515625" style="990" customWidth="1"/>
    <col min="7177" max="7177" width="9.140625" style="990"/>
    <col min="7178" max="7178" width="12.42578125" style="990" bestFit="1" customWidth="1"/>
    <col min="7179" max="7424" width="9.140625" style="990"/>
    <col min="7425" max="7425" width="65" style="990" customWidth="1"/>
    <col min="7426" max="7426" width="17.7109375" style="990" customWidth="1"/>
    <col min="7427" max="7427" width="15" style="990" customWidth="1"/>
    <col min="7428" max="7428" width="72" style="990" customWidth="1"/>
    <col min="7429" max="7429" width="18.5703125" style="990" customWidth="1"/>
    <col min="7430" max="7430" width="3.7109375" style="990" customWidth="1"/>
    <col min="7431" max="7431" width="18.28515625" style="990" customWidth="1"/>
    <col min="7432" max="7432" width="17.28515625" style="990" customWidth="1"/>
    <col min="7433" max="7433" width="9.140625" style="990"/>
    <col min="7434" max="7434" width="12.42578125" style="990" bestFit="1" customWidth="1"/>
    <col min="7435" max="7680" width="9.140625" style="990"/>
    <col min="7681" max="7681" width="65" style="990" customWidth="1"/>
    <col min="7682" max="7682" width="17.7109375" style="990" customWidth="1"/>
    <col min="7683" max="7683" width="15" style="990" customWidth="1"/>
    <col min="7684" max="7684" width="72" style="990" customWidth="1"/>
    <col min="7685" max="7685" width="18.5703125" style="990" customWidth="1"/>
    <col min="7686" max="7686" width="3.7109375" style="990" customWidth="1"/>
    <col min="7687" max="7687" width="18.28515625" style="990" customWidth="1"/>
    <col min="7688" max="7688" width="17.28515625" style="990" customWidth="1"/>
    <col min="7689" max="7689" width="9.140625" style="990"/>
    <col min="7690" max="7690" width="12.42578125" style="990" bestFit="1" customWidth="1"/>
    <col min="7691" max="7936" width="9.140625" style="990"/>
    <col min="7937" max="7937" width="65" style="990" customWidth="1"/>
    <col min="7938" max="7938" width="17.7109375" style="990" customWidth="1"/>
    <col min="7939" max="7939" width="15" style="990" customWidth="1"/>
    <col min="7940" max="7940" width="72" style="990" customWidth="1"/>
    <col min="7941" max="7941" width="18.5703125" style="990" customWidth="1"/>
    <col min="7942" max="7942" width="3.7109375" style="990" customWidth="1"/>
    <col min="7943" max="7943" width="18.28515625" style="990" customWidth="1"/>
    <col min="7944" max="7944" width="17.28515625" style="990" customWidth="1"/>
    <col min="7945" max="7945" width="9.140625" style="990"/>
    <col min="7946" max="7946" width="12.42578125" style="990" bestFit="1" customWidth="1"/>
    <col min="7947" max="8192" width="9.140625" style="990"/>
    <col min="8193" max="8193" width="65" style="990" customWidth="1"/>
    <col min="8194" max="8194" width="17.7109375" style="990" customWidth="1"/>
    <col min="8195" max="8195" width="15" style="990" customWidth="1"/>
    <col min="8196" max="8196" width="72" style="990" customWidth="1"/>
    <col min="8197" max="8197" width="18.5703125" style="990" customWidth="1"/>
    <col min="8198" max="8198" width="3.7109375" style="990" customWidth="1"/>
    <col min="8199" max="8199" width="18.28515625" style="990" customWidth="1"/>
    <col min="8200" max="8200" width="17.28515625" style="990" customWidth="1"/>
    <col min="8201" max="8201" width="9.140625" style="990"/>
    <col min="8202" max="8202" width="12.42578125" style="990" bestFit="1" customWidth="1"/>
    <col min="8203" max="8448" width="9.140625" style="990"/>
    <col min="8449" max="8449" width="65" style="990" customWidth="1"/>
    <col min="8450" max="8450" width="17.7109375" style="990" customWidth="1"/>
    <col min="8451" max="8451" width="15" style="990" customWidth="1"/>
    <col min="8452" max="8452" width="72" style="990" customWidth="1"/>
    <col min="8453" max="8453" width="18.5703125" style="990" customWidth="1"/>
    <col min="8454" max="8454" width="3.7109375" style="990" customWidth="1"/>
    <col min="8455" max="8455" width="18.28515625" style="990" customWidth="1"/>
    <col min="8456" max="8456" width="17.28515625" style="990" customWidth="1"/>
    <col min="8457" max="8457" width="9.140625" style="990"/>
    <col min="8458" max="8458" width="12.42578125" style="990" bestFit="1" customWidth="1"/>
    <col min="8459" max="8704" width="9.140625" style="990"/>
    <col min="8705" max="8705" width="65" style="990" customWidth="1"/>
    <col min="8706" max="8706" width="17.7109375" style="990" customWidth="1"/>
    <col min="8707" max="8707" width="15" style="990" customWidth="1"/>
    <col min="8708" max="8708" width="72" style="990" customWidth="1"/>
    <col min="8709" max="8709" width="18.5703125" style="990" customWidth="1"/>
    <col min="8710" max="8710" width="3.7109375" style="990" customWidth="1"/>
    <col min="8711" max="8711" width="18.28515625" style="990" customWidth="1"/>
    <col min="8712" max="8712" width="17.28515625" style="990" customWidth="1"/>
    <col min="8713" max="8713" width="9.140625" style="990"/>
    <col min="8714" max="8714" width="12.42578125" style="990" bestFit="1" customWidth="1"/>
    <col min="8715" max="8960" width="9.140625" style="990"/>
    <col min="8961" max="8961" width="65" style="990" customWidth="1"/>
    <col min="8962" max="8962" width="17.7109375" style="990" customWidth="1"/>
    <col min="8963" max="8963" width="15" style="990" customWidth="1"/>
    <col min="8964" max="8964" width="72" style="990" customWidth="1"/>
    <col min="8965" max="8965" width="18.5703125" style="990" customWidth="1"/>
    <col min="8966" max="8966" width="3.7109375" style="990" customWidth="1"/>
    <col min="8967" max="8967" width="18.28515625" style="990" customWidth="1"/>
    <col min="8968" max="8968" width="17.28515625" style="990" customWidth="1"/>
    <col min="8969" max="8969" width="9.140625" style="990"/>
    <col min="8970" max="8970" width="12.42578125" style="990" bestFit="1" customWidth="1"/>
    <col min="8971" max="9216" width="9.140625" style="990"/>
    <col min="9217" max="9217" width="65" style="990" customWidth="1"/>
    <col min="9218" max="9218" width="17.7109375" style="990" customWidth="1"/>
    <col min="9219" max="9219" width="15" style="990" customWidth="1"/>
    <col min="9220" max="9220" width="72" style="990" customWidth="1"/>
    <col min="9221" max="9221" width="18.5703125" style="990" customWidth="1"/>
    <col min="9222" max="9222" width="3.7109375" style="990" customWidth="1"/>
    <col min="9223" max="9223" width="18.28515625" style="990" customWidth="1"/>
    <col min="9224" max="9224" width="17.28515625" style="990" customWidth="1"/>
    <col min="9225" max="9225" width="9.140625" style="990"/>
    <col min="9226" max="9226" width="12.42578125" style="990" bestFit="1" customWidth="1"/>
    <col min="9227" max="9472" width="9.140625" style="990"/>
    <col min="9473" max="9473" width="65" style="990" customWidth="1"/>
    <col min="9474" max="9474" width="17.7109375" style="990" customWidth="1"/>
    <col min="9475" max="9475" width="15" style="990" customWidth="1"/>
    <col min="9476" max="9476" width="72" style="990" customWidth="1"/>
    <col min="9477" max="9477" width="18.5703125" style="990" customWidth="1"/>
    <col min="9478" max="9478" width="3.7109375" style="990" customWidth="1"/>
    <col min="9479" max="9479" width="18.28515625" style="990" customWidth="1"/>
    <col min="9480" max="9480" width="17.28515625" style="990" customWidth="1"/>
    <col min="9481" max="9481" width="9.140625" style="990"/>
    <col min="9482" max="9482" width="12.42578125" style="990" bestFit="1" customWidth="1"/>
    <col min="9483" max="9728" width="9.140625" style="990"/>
    <col min="9729" max="9729" width="65" style="990" customWidth="1"/>
    <col min="9730" max="9730" width="17.7109375" style="990" customWidth="1"/>
    <col min="9731" max="9731" width="15" style="990" customWidth="1"/>
    <col min="9732" max="9732" width="72" style="990" customWidth="1"/>
    <col min="9733" max="9733" width="18.5703125" style="990" customWidth="1"/>
    <col min="9734" max="9734" width="3.7109375" style="990" customWidth="1"/>
    <col min="9735" max="9735" width="18.28515625" style="990" customWidth="1"/>
    <col min="9736" max="9736" width="17.28515625" style="990" customWidth="1"/>
    <col min="9737" max="9737" width="9.140625" style="990"/>
    <col min="9738" max="9738" width="12.42578125" style="990" bestFit="1" customWidth="1"/>
    <col min="9739" max="9984" width="9.140625" style="990"/>
    <col min="9985" max="9985" width="65" style="990" customWidth="1"/>
    <col min="9986" max="9986" width="17.7109375" style="990" customWidth="1"/>
    <col min="9987" max="9987" width="15" style="990" customWidth="1"/>
    <col min="9988" max="9988" width="72" style="990" customWidth="1"/>
    <col min="9989" max="9989" width="18.5703125" style="990" customWidth="1"/>
    <col min="9990" max="9990" width="3.7109375" style="990" customWidth="1"/>
    <col min="9991" max="9991" width="18.28515625" style="990" customWidth="1"/>
    <col min="9992" max="9992" width="17.28515625" style="990" customWidth="1"/>
    <col min="9993" max="9993" width="9.140625" style="990"/>
    <col min="9994" max="9994" width="12.42578125" style="990" bestFit="1" customWidth="1"/>
    <col min="9995" max="10240" width="9.140625" style="990"/>
    <col min="10241" max="10241" width="65" style="990" customWidth="1"/>
    <col min="10242" max="10242" width="17.7109375" style="990" customWidth="1"/>
    <col min="10243" max="10243" width="15" style="990" customWidth="1"/>
    <col min="10244" max="10244" width="72" style="990" customWidth="1"/>
    <col min="10245" max="10245" width="18.5703125" style="990" customWidth="1"/>
    <col min="10246" max="10246" width="3.7109375" style="990" customWidth="1"/>
    <col min="10247" max="10247" width="18.28515625" style="990" customWidth="1"/>
    <col min="10248" max="10248" width="17.28515625" style="990" customWidth="1"/>
    <col min="10249" max="10249" width="9.140625" style="990"/>
    <col min="10250" max="10250" width="12.42578125" style="990" bestFit="1" customWidth="1"/>
    <col min="10251" max="10496" width="9.140625" style="990"/>
    <col min="10497" max="10497" width="65" style="990" customWidth="1"/>
    <col min="10498" max="10498" width="17.7109375" style="990" customWidth="1"/>
    <col min="10499" max="10499" width="15" style="990" customWidth="1"/>
    <col min="10500" max="10500" width="72" style="990" customWidth="1"/>
    <col min="10501" max="10501" width="18.5703125" style="990" customWidth="1"/>
    <col min="10502" max="10502" width="3.7109375" style="990" customWidth="1"/>
    <col min="10503" max="10503" width="18.28515625" style="990" customWidth="1"/>
    <col min="10504" max="10504" width="17.28515625" style="990" customWidth="1"/>
    <col min="10505" max="10505" width="9.140625" style="990"/>
    <col min="10506" max="10506" width="12.42578125" style="990" bestFit="1" customWidth="1"/>
    <col min="10507" max="10752" width="9.140625" style="990"/>
    <col min="10753" max="10753" width="65" style="990" customWidth="1"/>
    <col min="10754" max="10754" width="17.7109375" style="990" customWidth="1"/>
    <col min="10755" max="10755" width="15" style="990" customWidth="1"/>
    <col min="10756" max="10756" width="72" style="990" customWidth="1"/>
    <col min="10757" max="10757" width="18.5703125" style="990" customWidth="1"/>
    <col min="10758" max="10758" width="3.7109375" style="990" customWidth="1"/>
    <col min="10759" max="10759" width="18.28515625" style="990" customWidth="1"/>
    <col min="10760" max="10760" width="17.28515625" style="990" customWidth="1"/>
    <col min="10761" max="10761" width="9.140625" style="990"/>
    <col min="10762" max="10762" width="12.42578125" style="990" bestFit="1" customWidth="1"/>
    <col min="10763" max="11008" width="9.140625" style="990"/>
    <col min="11009" max="11009" width="65" style="990" customWidth="1"/>
    <col min="11010" max="11010" width="17.7109375" style="990" customWidth="1"/>
    <col min="11011" max="11011" width="15" style="990" customWidth="1"/>
    <col min="11012" max="11012" width="72" style="990" customWidth="1"/>
    <col min="11013" max="11013" width="18.5703125" style="990" customWidth="1"/>
    <col min="11014" max="11014" width="3.7109375" style="990" customWidth="1"/>
    <col min="11015" max="11015" width="18.28515625" style="990" customWidth="1"/>
    <col min="11016" max="11016" width="17.28515625" style="990" customWidth="1"/>
    <col min="11017" max="11017" width="9.140625" style="990"/>
    <col min="11018" max="11018" width="12.42578125" style="990" bestFit="1" customWidth="1"/>
    <col min="11019" max="11264" width="9.140625" style="990"/>
    <col min="11265" max="11265" width="65" style="990" customWidth="1"/>
    <col min="11266" max="11266" width="17.7109375" style="990" customWidth="1"/>
    <col min="11267" max="11267" width="15" style="990" customWidth="1"/>
    <col min="11268" max="11268" width="72" style="990" customWidth="1"/>
    <col min="11269" max="11269" width="18.5703125" style="990" customWidth="1"/>
    <col min="11270" max="11270" width="3.7109375" style="990" customWidth="1"/>
    <col min="11271" max="11271" width="18.28515625" style="990" customWidth="1"/>
    <col min="11272" max="11272" width="17.28515625" style="990" customWidth="1"/>
    <col min="11273" max="11273" width="9.140625" style="990"/>
    <col min="11274" max="11274" width="12.42578125" style="990" bestFit="1" customWidth="1"/>
    <col min="11275" max="11520" width="9.140625" style="990"/>
    <col min="11521" max="11521" width="65" style="990" customWidth="1"/>
    <col min="11522" max="11522" width="17.7109375" style="990" customWidth="1"/>
    <col min="11523" max="11523" width="15" style="990" customWidth="1"/>
    <col min="11524" max="11524" width="72" style="990" customWidth="1"/>
    <col min="11525" max="11525" width="18.5703125" style="990" customWidth="1"/>
    <col min="11526" max="11526" width="3.7109375" style="990" customWidth="1"/>
    <col min="11527" max="11527" width="18.28515625" style="990" customWidth="1"/>
    <col min="11528" max="11528" width="17.28515625" style="990" customWidth="1"/>
    <col min="11529" max="11529" width="9.140625" style="990"/>
    <col min="11530" max="11530" width="12.42578125" style="990" bestFit="1" customWidth="1"/>
    <col min="11531" max="11776" width="9.140625" style="990"/>
    <col min="11777" max="11777" width="65" style="990" customWidth="1"/>
    <col min="11778" max="11778" width="17.7109375" style="990" customWidth="1"/>
    <col min="11779" max="11779" width="15" style="990" customWidth="1"/>
    <col min="11780" max="11780" width="72" style="990" customWidth="1"/>
    <col min="11781" max="11781" width="18.5703125" style="990" customWidth="1"/>
    <col min="11782" max="11782" width="3.7109375" style="990" customWidth="1"/>
    <col min="11783" max="11783" width="18.28515625" style="990" customWidth="1"/>
    <col min="11784" max="11784" width="17.28515625" style="990" customWidth="1"/>
    <col min="11785" max="11785" width="9.140625" style="990"/>
    <col min="11786" max="11786" width="12.42578125" style="990" bestFit="1" customWidth="1"/>
    <col min="11787" max="12032" width="9.140625" style="990"/>
    <col min="12033" max="12033" width="65" style="990" customWidth="1"/>
    <col min="12034" max="12034" width="17.7109375" style="990" customWidth="1"/>
    <col min="12035" max="12035" width="15" style="990" customWidth="1"/>
    <col min="12036" max="12036" width="72" style="990" customWidth="1"/>
    <col min="12037" max="12037" width="18.5703125" style="990" customWidth="1"/>
    <col min="12038" max="12038" width="3.7109375" style="990" customWidth="1"/>
    <col min="12039" max="12039" width="18.28515625" style="990" customWidth="1"/>
    <col min="12040" max="12040" width="17.28515625" style="990" customWidth="1"/>
    <col min="12041" max="12041" width="9.140625" style="990"/>
    <col min="12042" max="12042" width="12.42578125" style="990" bestFit="1" customWidth="1"/>
    <col min="12043" max="12288" width="9.140625" style="990"/>
    <col min="12289" max="12289" width="65" style="990" customWidth="1"/>
    <col min="12290" max="12290" width="17.7109375" style="990" customWidth="1"/>
    <col min="12291" max="12291" width="15" style="990" customWidth="1"/>
    <col min="12292" max="12292" width="72" style="990" customWidth="1"/>
    <col min="12293" max="12293" width="18.5703125" style="990" customWidth="1"/>
    <col min="12294" max="12294" width="3.7109375" style="990" customWidth="1"/>
    <col min="12295" max="12295" width="18.28515625" style="990" customWidth="1"/>
    <col min="12296" max="12296" width="17.28515625" style="990" customWidth="1"/>
    <col min="12297" max="12297" width="9.140625" style="990"/>
    <col min="12298" max="12298" width="12.42578125" style="990" bestFit="1" customWidth="1"/>
    <col min="12299" max="12544" width="9.140625" style="990"/>
    <col min="12545" max="12545" width="65" style="990" customWidth="1"/>
    <col min="12546" max="12546" width="17.7109375" style="990" customWidth="1"/>
    <col min="12547" max="12547" width="15" style="990" customWidth="1"/>
    <col min="12548" max="12548" width="72" style="990" customWidth="1"/>
    <col min="12549" max="12549" width="18.5703125" style="990" customWidth="1"/>
    <col min="12550" max="12550" width="3.7109375" style="990" customWidth="1"/>
    <col min="12551" max="12551" width="18.28515625" style="990" customWidth="1"/>
    <col min="12552" max="12552" width="17.28515625" style="990" customWidth="1"/>
    <col min="12553" max="12553" width="9.140625" style="990"/>
    <col min="12554" max="12554" width="12.42578125" style="990" bestFit="1" customWidth="1"/>
    <col min="12555" max="12800" width="9.140625" style="990"/>
    <col min="12801" max="12801" width="65" style="990" customWidth="1"/>
    <col min="12802" max="12802" width="17.7109375" style="990" customWidth="1"/>
    <col min="12803" max="12803" width="15" style="990" customWidth="1"/>
    <col min="12804" max="12804" width="72" style="990" customWidth="1"/>
    <col min="12805" max="12805" width="18.5703125" style="990" customWidth="1"/>
    <col min="12806" max="12806" width="3.7109375" style="990" customWidth="1"/>
    <col min="12807" max="12807" width="18.28515625" style="990" customWidth="1"/>
    <col min="12808" max="12808" width="17.28515625" style="990" customWidth="1"/>
    <col min="12809" max="12809" width="9.140625" style="990"/>
    <col min="12810" max="12810" width="12.42578125" style="990" bestFit="1" customWidth="1"/>
    <col min="12811" max="13056" width="9.140625" style="990"/>
    <col min="13057" max="13057" width="65" style="990" customWidth="1"/>
    <col min="13058" max="13058" width="17.7109375" style="990" customWidth="1"/>
    <col min="13059" max="13059" width="15" style="990" customWidth="1"/>
    <col min="13060" max="13060" width="72" style="990" customWidth="1"/>
    <col min="13061" max="13061" width="18.5703125" style="990" customWidth="1"/>
    <col min="13062" max="13062" width="3.7109375" style="990" customWidth="1"/>
    <col min="13063" max="13063" width="18.28515625" style="990" customWidth="1"/>
    <col min="13064" max="13064" width="17.28515625" style="990" customWidth="1"/>
    <col min="13065" max="13065" width="9.140625" style="990"/>
    <col min="13066" max="13066" width="12.42578125" style="990" bestFit="1" customWidth="1"/>
    <col min="13067" max="13312" width="9.140625" style="990"/>
    <col min="13313" max="13313" width="65" style="990" customWidth="1"/>
    <col min="13314" max="13314" width="17.7109375" style="990" customWidth="1"/>
    <col min="13315" max="13315" width="15" style="990" customWidth="1"/>
    <col min="13316" max="13316" width="72" style="990" customWidth="1"/>
    <col min="13317" max="13317" width="18.5703125" style="990" customWidth="1"/>
    <col min="13318" max="13318" width="3.7109375" style="990" customWidth="1"/>
    <col min="13319" max="13319" width="18.28515625" style="990" customWidth="1"/>
    <col min="13320" max="13320" width="17.28515625" style="990" customWidth="1"/>
    <col min="13321" max="13321" width="9.140625" style="990"/>
    <col min="13322" max="13322" width="12.42578125" style="990" bestFit="1" customWidth="1"/>
    <col min="13323" max="13568" width="9.140625" style="990"/>
    <col min="13569" max="13569" width="65" style="990" customWidth="1"/>
    <col min="13570" max="13570" width="17.7109375" style="990" customWidth="1"/>
    <col min="13571" max="13571" width="15" style="990" customWidth="1"/>
    <col min="13572" max="13572" width="72" style="990" customWidth="1"/>
    <col min="13573" max="13573" width="18.5703125" style="990" customWidth="1"/>
    <col min="13574" max="13574" width="3.7109375" style="990" customWidth="1"/>
    <col min="13575" max="13575" width="18.28515625" style="990" customWidth="1"/>
    <col min="13576" max="13576" width="17.28515625" style="990" customWidth="1"/>
    <col min="13577" max="13577" width="9.140625" style="990"/>
    <col min="13578" max="13578" width="12.42578125" style="990" bestFit="1" customWidth="1"/>
    <col min="13579" max="13824" width="9.140625" style="990"/>
    <col min="13825" max="13825" width="65" style="990" customWidth="1"/>
    <col min="13826" max="13826" width="17.7109375" style="990" customWidth="1"/>
    <col min="13827" max="13827" width="15" style="990" customWidth="1"/>
    <col min="13828" max="13828" width="72" style="990" customWidth="1"/>
    <col min="13829" max="13829" width="18.5703125" style="990" customWidth="1"/>
    <col min="13830" max="13830" width="3.7109375" style="990" customWidth="1"/>
    <col min="13831" max="13831" width="18.28515625" style="990" customWidth="1"/>
    <col min="13832" max="13832" width="17.28515625" style="990" customWidth="1"/>
    <col min="13833" max="13833" width="9.140625" style="990"/>
    <col min="13834" max="13834" width="12.42578125" style="990" bestFit="1" customWidth="1"/>
    <col min="13835" max="14080" width="9.140625" style="990"/>
    <col min="14081" max="14081" width="65" style="990" customWidth="1"/>
    <col min="14082" max="14082" width="17.7109375" style="990" customWidth="1"/>
    <col min="14083" max="14083" width="15" style="990" customWidth="1"/>
    <col min="14084" max="14084" width="72" style="990" customWidth="1"/>
    <col min="14085" max="14085" width="18.5703125" style="990" customWidth="1"/>
    <col min="14086" max="14086" width="3.7109375" style="990" customWidth="1"/>
    <col min="14087" max="14087" width="18.28515625" style="990" customWidth="1"/>
    <col min="14088" max="14088" width="17.28515625" style="990" customWidth="1"/>
    <col min="14089" max="14089" width="9.140625" style="990"/>
    <col min="14090" max="14090" width="12.42578125" style="990" bestFit="1" customWidth="1"/>
    <col min="14091" max="14336" width="9.140625" style="990"/>
    <col min="14337" max="14337" width="65" style="990" customWidth="1"/>
    <col min="14338" max="14338" width="17.7109375" style="990" customWidth="1"/>
    <col min="14339" max="14339" width="15" style="990" customWidth="1"/>
    <col min="14340" max="14340" width="72" style="990" customWidth="1"/>
    <col min="14341" max="14341" width="18.5703125" style="990" customWidth="1"/>
    <col min="14342" max="14342" width="3.7109375" style="990" customWidth="1"/>
    <col min="14343" max="14343" width="18.28515625" style="990" customWidth="1"/>
    <col min="14344" max="14344" width="17.28515625" style="990" customWidth="1"/>
    <col min="14345" max="14345" width="9.140625" style="990"/>
    <col min="14346" max="14346" width="12.42578125" style="990" bestFit="1" customWidth="1"/>
    <col min="14347" max="14592" width="9.140625" style="990"/>
    <col min="14593" max="14593" width="65" style="990" customWidth="1"/>
    <col min="14594" max="14594" width="17.7109375" style="990" customWidth="1"/>
    <col min="14595" max="14595" width="15" style="990" customWidth="1"/>
    <col min="14596" max="14596" width="72" style="990" customWidth="1"/>
    <col min="14597" max="14597" width="18.5703125" style="990" customWidth="1"/>
    <col min="14598" max="14598" width="3.7109375" style="990" customWidth="1"/>
    <col min="14599" max="14599" width="18.28515625" style="990" customWidth="1"/>
    <col min="14600" max="14600" width="17.28515625" style="990" customWidth="1"/>
    <col min="14601" max="14601" width="9.140625" style="990"/>
    <col min="14602" max="14602" width="12.42578125" style="990" bestFit="1" customWidth="1"/>
    <col min="14603" max="14848" width="9.140625" style="990"/>
    <col min="14849" max="14849" width="65" style="990" customWidth="1"/>
    <col min="14850" max="14850" width="17.7109375" style="990" customWidth="1"/>
    <col min="14851" max="14851" width="15" style="990" customWidth="1"/>
    <col min="14852" max="14852" width="72" style="990" customWidth="1"/>
    <col min="14853" max="14853" width="18.5703125" style="990" customWidth="1"/>
    <col min="14854" max="14854" width="3.7109375" style="990" customWidth="1"/>
    <col min="14855" max="14855" width="18.28515625" style="990" customWidth="1"/>
    <col min="14856" max="14856" width="17.28515625" style="990" customWidth="1"/>
    <col min="14857" max="14857" width="9.140625" style="990"/>
    <col min="14858" max="14858" width="12.42578125" style="990" bestFit="1" customWidth="1"/>
    <col min="14859" max="15104" width="9.140625" style="990"/>
    <col min="15105" max="15105" width="65" style="990" customWidth="1"/>
    <col min="15106" max="15106" width="17.7109375" style="990" customWidth="1"/>
    <col min="15107" max="15107" width="15" style="990" customWidth="1"/>
    <col min="15108" max="15108" width="72" style="990" customWidth="1"/>
    <col min="15109" max="15109" width="18.5703125" style="990" customWidth="1"/>
    <col min="15110" max="15110" width="3.7109375" style="990" customWidth="1"/>
    <col min="15111" max="15111" width="18.28515625" style="990" customWidth="1"/>
    <col min="15112" max="15112" width="17.28515625" style="990" customWidth="1"/>
    <col min="15113" max="15113" width="9.140625" style="990"/>
    <col min="15114" max="15114" width="12.42578125" style="990" bestFit="1" customWidth="1"/>
    <col min="15115" max="15360" width="9.140625" style="990"/>
    <col min="15361" max="15361" width="65" style="990" customWidth="1"/>
    <col min="15362" max="15362" width="17.7109375" style="990" customWidth="1"/>
    <col min="15363" max="15363" width="15" style="990" customWidth="1"/>
    <col min="15364" max="15364" width="72" style="990" customWidth="1"/>
    <col min="15365" max="15365" width="18.5703125" style="990" customWidth="1"/>
    <col min="15366" max="15366" width="3.7109375" style="990" customWidth="1"/>
    <col min="15367" max="15367" width="18.28515625" style="990" customWidth="1"/>
    <col min="15368" max="15368" width="17.28515625" style="990" customWidth="1"/>
    <col min="15369" max="15369" width="9.140625" style="990"/>
    <col min="15370" max="15370" width="12.42578125" style="990" bestFit="1" customWidth="1"/>
    <col min="15371" max="15616" width="9.140625" style="990"/>
    <col min="15617" max="15617" width="65" style="990" customWidth="1"/>
    <col min="15618" max="15618" width="17.7109375" style="990" customWidth="1"/>
    <col min="15619" max="15619" width="15" style="990" customWidth="1"/>
    <col min="15620" max="15620" width="72" style="990" customWidth="1"/>
    <col min="15621" max="15621" width="18.5703125" style="990" customWidth="1"/>
    <col min="15622" max="15622" width="3.7109375" style="990" customWidth="1"/>
    <col min="15623" max="15623" width="18.28515625" style="990" customWidth="1"/>
    <col min="15624" max="15624" width="17.28515625" style="990" customWidth="1"/>
    <col min="15625" max="15625" width="9.140625" style="990"/>
    <col min="15626" max="15626" width="12.42578125" style="990" bestFit="1" customWidth="1"/>
    <col min="15627" max="15872" width="9.140625" style="990"/>
    <col min="15873" max="15873" width="65" style="990" customWidth="1"/>
    <col min="15874" max="15874" width="17.7109375" style="990" customWidth="1"/>
    <col min="15875" max="15875" width="15" style="990" customWidth="1"/>
    <col min="15876" max="15876" width="72" style="990" customWidth="1"/>
    <col min="15877" max="15877" width="18.5703125" style="990" customWidth="1"/>
    <col min="15878" max="15878" width="3.7109375" style="990" customWidth="1"/>
    <col min="15879" max="15879" width="18.28515625" style="990" customWidth="1"/>
    <col min="15880" max="15880" width="17.28515625" style="990" customWidth="1"/>
    <col min="15881" max="15881" width="9.140625" style="990"/>
    <col min="15882" max="15882" width="12.42578125" style="990" bestFit="1" customWidth="1"/>
    <col min="15883" max="16128" width="9.140625" style="990"/>
    <col min="16129" max="16129" width="65" style="990" customWidth="1"/>
    <col min="16130" max="16130" width="17.7109375" style="990" customWidth="1"/>
    <col min="16131" max="16131" width="15" style="990" customWidth="1"/>
    <col min="16132" max="16132" width="72" style="990" customWidth="1"/>
    <col min="16133" max="16133" width="18.5703125" style="990" customWidth="1"/>
    <col min="16134" max="16134" width="3.7109375" style="990" customWidth="1"/>
    <col min="16135" max="16135" width="18.28515625" style="990" customWidth="1"/>
    <col min="16136" max="16136" width="17.28515625" style="990" customWidth="1"/>
    <col min="16137" max="16137" width="9.140625" style="990"/>
    <col min="16138" max="16138" width="12.42578125" style="990" bestFit="1" customWidth="1"/>
    <col min="16139" max="16384" width="9.140625" style="990"/>
  </cols>
  <sheetData>
    <row r="1" spans="1:7" s="984" customFormat="1" ht="3.75" customHeight="1">
      <c r="A1" s="1023"/>
      <c r="B1" s="1023"/>
      <c r="C1" s="1023"/>
      <c r="D1" s="1023"/>
      <c r="E1" s="1023"/>
      <c r="F1" s="983"/>
    </row>
    <row r="2" spans="1:7" s="986" customFormat="1" ht="33.75" customHeight="1">
      <c r="A2" s="1024" t="s">
        <v>1261</v>
      </c>
      <c r="B2" s="1024"/>
      <c r="C2" s="1024"/>
      <c r="D2" s="1024"/>
      <c r="E2" s="1024"/>
      <c r="F2" s="985"/>
    </row>
    <row r="3" spans="1:7" s="986" customFormat="1" ht="29.25" customHeight="1">
      <c r="A3" s="1024" t="s">
        <v>998</v>
      </c>
      <c r="B3" s="1024"/>
      <c r="C3" s="1024"/>
      <c r="D3" s="1024"/>
      <c r="E3" s="1024"/>
      <c r="F3" s="985"/>
    </row>
    <row r="4" spans="1:7" s="986" customFormat="1" ht="27.75" customHeight="1">
      <c r="A4" s="1024" t="s">
        <v>2</v>
      </c>
      <c r="B4" s="1024"/>
      <c r="C4" s="1024"/>
      <c r="D4" s="1024"/>
      <c r="E4" s="1024"/>
      <c r="F4" s="985"/>
    </row>
    <row r="5" spans="1:7" s="988" customFormat="1" ht="41.25" customHeight="1">
      <c r="A5" s="1023" t="s">
        <v>3</v>
      </c>
      <c r="B5" s="1023"/>
      <c r="C5" s="1023"/>
      <c r="D5" s="1023"/>
      <c r="E5" s="1023"/>
      <c r="F5" s="987"/>
    </row>
    <row r="6" spans="1:7" ht="6" customHeight="1"/>
    <row r="7" spans="1:7" ht="42.75" customHeight="1">
      <c r="A7" s="1025" t="s">
        <v>1428</v>
      </c>
      <c r="B7" s="1025"/>
      <c r="C7" s="1025"/>
      <c r="D7" s="1025"/>
      <c r="E7" s="1025"/>
      <c r="F7" s="992"/>
    </row>
    <row r="8" spans="1:7" ht="9" customHeight="1">
      <c r="A8" s="993"/>
      <c r="B8" s="993"/>
      <c r="C8" s="993"/>
      <c r="D8" s="993"/>
      <c r="E8" s="993"/>
    </row>
    <row r="9" spans="1:7" ht="24.75" customHeight="1">
      <c r="A9" s="994" t="s">
        <v>1429</v>
      </c>
      <c r="B9" s="994">
        <v>100971516</v>
      </c>
      <c r="C9" s="995"/>
      <c r="D9" s="994" t="s">
        <v>1430</v>
      </c>
      <c r="E9" s="994">
        <v>4070190</v>
      </c>
      <c r="F9" s="1091"/>
      <c r="G9" s="996"/>
    </row>
    <row r="10" spans="1:7" ht="9.75" customHeight="1">
      <c r="A10" s="995"/>
      <c r="B10" s="995"/>
      <c r="C10" s="995"/>
      <c r="D10" s="995"/>
      <c r="E10" s="995"/>
      <c r="F10" s="1091"/>
      <c r="G10" s="996"/>
    </row>
    <row r="11" spans="1:7" ht="19.5" customHeight="1">
      <c r="A11" s="995" t="s">
        <v>1431</v>
      </c>
      <c r="B11" s="995">
        <v>95671879</v>
      </c>
      <c r="C11" s="995"/>
      <c r="D11" s="995" t="s">
        <v>1432</v>
      </c>
      <c r="E11" s="995">
        <v>0</v>
      </c>
      <c r="F11" s="1091"/>
      <c r="G11" s="996"/>
    </row>
    <row r="12" spans="1:7" ht="19.5" customHeight="1">
      <c r="A12" s="995" t="s">
        <v>1433</v>
      </c>
      <c r="B12" s="995">
        <v>16365146</v>
      </c>
      <c r="C12" s="995"/>
      <c r="D12" s="995" t="s">
        <v>1434</v>
      </c>
      <c r="E12" s="995">
        <v>0</v>
      </c>
      <c r="F12" s="1091"/>
      <c r="G12" s="996"/>
    </row>
    <row r="13" spans="1:7" ht="19.5" customHeight="1">
      <c r="A13" s="995" t="s">
        <v>1435</v>
      </c>
      <c r="B13" s="995">
        <v>21675658</v>
      </c>
      <c r="C13" s="995"/>
      <c r="D13" s="995" t="s">
        <v>1436</v>
      </c>
      <c r="E13" s="995">
        <v>0</v>
      </c>
      <c r="F13" s="1091"/>
      <c r="G13" s="996"/>
    </row>
    <row r="14" spans="1:7" ht="19.5" customHeight="1">
      <c r="A14" s="995" t="s">
        <v>1437</v>
      </c>
      <c r="B14" s="995">
        <v>1834799</v>
      </c>
      <c r="C14" s="995"/>
      <c r="D14" s="995"/>
      <c r="E14" s="995"/>
      <c r="F14" s="1091"/>
      <c r="G14" s="996"/>
    </row>
    <row r="15" spans="1:7" ht="19.5" customHeight="1">
      <c r="A15" s="995" t="s">
        <v>1438</v>
      </c>
      <c r="B15" s="995">
        <v>55793545</v>
      </c>
      <c r="C15" s="995"/>
      <c r="D15" s="995" t="s">
        <v>1439</v>
      </c>
      <c r="E15" s="995">
        <v>57986</v>
      </c>
      <c r="F15" s="1091"/>
      <c r="G15" s="996"/>
    </row>
    <row r="16" spans="1:7" ht="19.5" customHeight="1">
      <c r="A16" s="995" t="s">
        <v>1440</v>
      </c>
      <c r="B16" s="995">
        <v>2731</v>
      </c>
      <c r="C16" s="995"/>
      <c r="D16" s="995" t="s">
        <v>1441</v>
      </c>
      <c r="E16" s="995">
        <v>57986</v>
      </c>
      <c r="F16" s="1091"/>
      <c r="G16" s="996"/>
    </row>
    <row r="17" spans="1:7" ht="17.25" customHeight="1">
      <c r="A17" s="995"/>
      <c r="B17" s="995"/>
      <c r="C17" s="995"/>
      <c r="D17" s="995"/>
      <c r="E17" s="995"/>
      <c r="F17" s="1091"/>
      <c r="G17" s="996"/>
    </row>
    <row r="18" spans="1:7" ht="11.25" hidden="1" customHeight="1">
      <c r="A18" s="995"/>
      <c r="B18" s="995"/>
      <c r="C18" s="995"/>
      <c r="D18" s="995"/>
      <c r="E18" s="995"/>
      <c r="F18" s="1091"/>
      <c r="G18" s="996"/>
    </row>
    <row r="19" spans="1:7" ht="20.25" customHeight="1">
      <c r="A19" s="995" t="s">
        <v>1442</v>
      </c>
      <c r="B19" s="995">
        <v>5299637</v>
      </c>
      <c r="C19" s="995"/>
      <c r="D19" s="995" t="s">
        <v>1443</v>
      </c>
      <c r="E19" s="995">
        <v>4012204</v>
      </c>
      <c r="F19" s="1091"/>
      <c r="G19" s="996"/>
    </row>
    <row r="20" spans="1:7" ht="20.25" customHeight="1">
      <c r="A20" s="995" t="s">
        <v>1444</v>
      </c>
      <c r="B20" s="995">
        <v>4184967</v>
      </c>
      <c r="C20" s="995"/>
      <c r="D20" s="995" t="s">
        <v>1445</v>
      </c>
      <c r="E20" s="995">
        <v>4012204</v>
      </c>
      <c r="F20" s="1091"/>
      <c r="G20" s="996"/>
    </row>
    <row r="21" spans="1:7" ht="20.25" customHeight="1">
      <c r="A21" s="995" t="s">
        <v>1446</v>
      </c>
      <c r="B21" s="995">
        <v>1114670</v>
      </c>
      <c r="C21" s="995"/>
      <c r="D21" s="995"/>
      <c r="E21" s="995"/>
      <c r="F21" s="1091"/>
      <c r="G21" s="996"/>
    </row>
    <row r="22" spans="1:7" ht="12" customHeight="1">
      <c r="A22" s="995"/>
      <c r="B22" s="995"/>
      <c r="C22" s="995"/>
      <c r="D22" s="995"/>
      <c r="E22" s="995"/>
      <c r="F22" s="1091"/>
      <c r="G22" s="996"/>
    </row>
    <row r="23" spans="1:7" ht="17.25" customHeight="1">
      <c r="A23" s="995"/>
      <c r="B23" s="995"/>
      <c r="C23" s="995"/>
      <c r="D23" s="995"/>
      <c r="E23" s="995"/>
      <c r="F23" s="1091"/>
      <c r="G23" s="996"/>
    </row>
    <row r="24" spans="1:7" ht="21" customHeight="1">
      <c r="A24" s="994" t="s">
        <v>1447</v>
      </c>
      <c r="B24" s="994">
        <v>18282925</v>
      </c>
      <c r="C24" s="995"/>
      <c r="D24" s="994" t="s">
        <v>1448</v>
      </c>
      <c r="E24" s="994">
        <v>103972985</v>
      </c>
      <c r="F24" s="1091"/>
      <c r="G24" s="996"/>
    </row>
    <row r="25" spans="1:7" ht="17.25" customHeight="1">
      <c r="A25" s="995"/>
      <c r="B25" s="995"/>
      <c r="C25" s="995"/>
      <c r="D25" s="995"/>
      <c r="E25" s="995"/>
      <c r="F25" s="1091"/>
      <c r="G25" s="996"/>
    </row>
    <row r="26" spans="1:7" ht="17.25" customHeight="1">
      <c r="A26" s="995"/>
      <c r="B26" s="995"/>
      <c r="C26" s="995"/>
      <c r="D26" s="995" t="s">
        <v>1449</v>
      </c>
      <c r="E26" s="995">
        <v>30131992</v>
      </c>
      <c r="F26" s="1091"/>
      <c r="G26" s="996"/>
    </row>
    <row r="27" spans="1:7" ht="17.25" customHeight="1">
      <c r="A27" s="995"/>
      <c r="B27" s="995"/>
      <c r="C27" s="995"/>
      <c r="D27" s="995" t="s">
        <v>1450</v>
      </c>
      <c r="E27" s="995">
        <v>30131992</v>
      </c>
      <c r="F27" s="1091"/>
      <c r="G27" s="996"/>
    </row>
    <row r="28" spans="1:7" ht="17.25" customHeight="1">
      <c r="A28" s="995"/>
      <c r="B28" s="995"/>
      <c r="C28" s="995"/>
      <c r="D28" s="995"/>
      <c r="E28" s="995"/>
      <c r="F28" s="1091"/>
      <c r="G28" s="996"/>
    </row>
    <row r="29" spans="1:7" ht="19.5" customHeight="1">
      <c r="A29" s="995" t="s">
        <v>1451</v>
      </c>
      <c r="B29" s="995">
        <v>9788974</v>
      </c>
      <c r="C29" s="995"/>
      <c r="D29" s="995" t="s">
        <v>1452</v>
      </c>
      <c r="E29" s="995">
        <v>63585254</v>
      </c>
      <c r="F29" s="1091"/>
      <c r="G29" s="996"/>
    </row>
    <row r="30" spans="1:7" ht="19.5" customHeight="1">
      <c r="A30" s="995" t="s">
        <v>1453</v>
      </c>
      <c r="B30" s="995">
        <v>9788969</v>
      </c>
      <c r="C30" s="995"/>
      <c r="D30" s="995" t="s">
        <v>1453</v>
      </c>
      <c r="E30" s="995">
        <v>63584736</v>
      </c>
      <c r="F30" s="1091"/>
      <c r="G30" s="996"/>
    </row>
    <row r="31" spans="1:7" ht="19.5" customHeight="1">
      <c r="A31" s="995" t="s">
        <v>1454</v>
      </c>
      <c r="B31" s="995">
        <v>5</v>
      </c>
      <c r="C31" s="995"/>
      <c r="D31" s="995" t="s">
        <v>1454</v>
      </c>
      <c r="E31" s="995">
        <v>518</v>
      </c>
      <c r="F31" s="1091"/>
      <c r="G31" s="996"/>
    </row>
    <row r="32" spans="1:7" ht="17.25" customHeight="1">
      <c r="A32" s="995"/>
      <c r="B32" s="995"/>
      <c r="C32" s="995"/>
      <c r="D32" s="995"/>
      <c r="E32" s="995"/>
      <c r="F32" s="1091"/>
      <c r="G32" s="996"/>
    </row>
    <row r="33" spans="1:7" ht="18" customHeight="1">
      <c r="A33" s="995" t="s">
        <v>1455</v>
      </c>
      <c r="B33" s="995">
        <v>800343</v>
      </c>
      <c r="C33" s="995"/>
      <c r="D33" s="995" t="s">
        <v>1456</v>
      </c>
      <c r="E33" s="995">
        <v>9806710</v>
      </c>
      <c r="F33" s="1091"/>
      <c r="G33" s="996"/>
    </row>
    <row r="34" spans="1:7" ht="18" customHeight="1">
      <c r="A34" s="995" t="s">
        <v>1457</v>
      </c>
      <c r="B34" s="995">
        <v>800343</v>
      </c>
      <c r="C34" s="995"/>
      <c r="D34" s="995" t="s">
        <v>1458</v>
      </c>
      <c r="E34" s="995">
        <v>9806710</v>
      </c>
      <c r="F34" s="1091"/>
      <c r="G34" s="996"/>
    </row>
    <row r="35" spans="1:7" ht="18" customHeight="1">
      <c r="A35" s="995"/>
      <c r="B35" s="995"/>
      <c r="C35" s="995"/>
      <c r="D35" s="995"/>
      <c r="E35" s="995"/>
      <c r="F35" s="1091"/>
      <c r="G35" s="996"/>
    </row>
    <row r="36" spans="1:7" ht="19.5" customHeight="1">
      <c r="A36" s="995" t="s">
        <v>1459</v>
      </c>
      <c r="B36" s="995">
        <v>7693608</v>
      </c>
      <c r="C36" s="995"/>
      <c r="D36" s="995" t="s">
        <v>1460</v>
      </c>
      <c r="E36" s="995">
        <v>449029</v>
      </c>
      <c r="F36" s="1091"/>
      <c r="G36" s="996"/>
    </row>
    <row r="37" spans="1:7" ht="19.5" customHeight="1">
      <c r="A37" s="995" t="s">
        <v>1461</v>
      </c>
      <c r="B37" s="995">
        <v>7578228</v>
      </c>
      <c r="C37" s="995"/>
      <c r="D37" s="995" t="s">
        <v>1462</v>
      </c>
      <c r="E37" s="995">
        <v>27444</v>
      </c>
      <c r="F37" s="1091"/>
      <c r="G37" s="996"/>
    </row>
    <row r="38" spans="1:7" ht="19.5" customHeight="1">
      <c r="A38" s="995" t="s">
        <v>1463</v>
      </c>
      <c r="B38" s="995">
        <v>100684</v>
      </c>
      <c r="C38" s="995"/>
      <c r="D38" s="995" t="s">
        <v>1464</v>
      </c>
      <c r="E38" s="995">
        <v>6651</v>
      </c>
      <c r="F38" s="1091"/>
      <c r="G38" s="996"/>
    </row>
    <row r="39" spans="1:7" ht="19.5" customHeight="1">
      <c r="A39" s="995" t="s">
        <v>1465</v>
      </c>
      <c r="B39" s="995">
        <v>1473</v>
      </c>
      <c r="C39" s="995"/>
      <c r="D39" s="995" t="s">
        <v>1466</v>
      </c>
      <c r="E39" s="995">
        <v>388178</v>
      </c>
      <c r="F39" s="1091"/>
      <c r="G39" s="996"/>
    </row>
    <row r="40" spans="1:7" ht="19.5" customHeight="1">
      <c r="A40" s="995" t="s">
        <v>1466</v>
      </c>
      <c r="B40" s="995">
        <v>9999</v>
      </c>
      <c r="C40" s="995"/>
      <c r="D40" s="995" t="s">
        <v>1467</v>
      </c>
      <c r="E40" s="995">
        <v>26756</v>
      </c>
      <c r="F40" s="1091"/>
      <c r="G40" s="996"/>
    </row>
    <row r="41" spans="1:7" ht="19.5" customHeight="1">
      <c r="A41" s="995" t="s">
        <v>1468</v>
      </c>
      <c r="B41" s="995">
        <v>3224</v>
      </c>
      <c r="C41" s="995"/>
      <c r="D41" s="995"/>
      <c r="E41" s="995"/>
      <c r="F41" s="1091"/>
      <c r="G41" s="996"/>
    </row>
    <row r="42" spans="1:7" ht="18" customHeight="1">
      <c r="A42" s="995"/>
      <c r="B42" s="995"/>
      <c r="C42" s="995"/>
      <c r="D42" s="994" t="s">
        <v>1469</v>
      </c>
      <c r="E42" s="994">
        <v>108043175</v>
      </c>
      <c r="F42" s="1091"/>
      <c r="G42" s="996"/>
    </row>
    <row r="43" spans="1:7" ht="18" customHeight="1">
      <c r="A43" s="995"/>
      <c r="B43" s="995"/>
      <c r="C43" s="995"/>
      <c r="D43" s="995"/>
      <c r="E43" s="997"/>
      <c r="F43" s="1091"/>
      <c r="G43" s="996"/>
    </row>
    <row r="44" spans="1:7" ht="9" customHeight="1">
      <c r="A44" s="995"/>
      <c r="B44" s="995"/>
      <c r="C44" s="995"/>
      <c r="D44" s="995"/>
      <c r="E44" s="995"/>
      <c r="F44" s="1091"/>
      <c r="G44" s="996"/>
    </row>
    <row r="45" spans="1:7" ht="19.5" customHeight="1">
      <c r="A45" s="995"/>
      <c r="B45" s="995"/>
      <c r="C45" s="995"/>
      <c r="D45" s="994" t="s">
        <v>1470</v>
      </c>
      <c r="E45" s="994">
        <v>11211266</v>
      </c>
      <c r="F45" s="1091"/>
      <c r="G45" s="996"/>
    </row>
    <row r="46" spans="1:7" ht="19.5" customHeight="1">
      <c r="A46" s="995"/>
      <c r="B46" s="995"/>
      <c r="C46" s="995"/>
      <c r="D46" s="995" t="s">
        <v>1471</v>
      </c>
      <c r="E46" s="995">
        <v>515756</v>
      </c>
      <c r="F46" s="1091"/>
      <c r="G46" s="996"/>
    </row>
    <row r="47" spans="1:7" ht="19.5" customHeight="1">
      <c r="A47" s="995"/>
      <c r="B47" s="995"/>
      <c r="C47" s="995"/>
      <c r="D47" s="995" t="s">
        <v>163</v>
      </c>
      <c r="E47" s="995">
        <v>10193901</v>
      </c>
      <c r="F47" s="1091"/>
      <c r="G47" s="996"/>
    </row>
    <row r="48" spans="1:7" ht="24.75" hidden="1" customHeight="1">
      <c r="A48" s="995"/>
      <c r="B48" s="995"/>
      <c r="C48" s="995"/>
      <c r="D48" s="995" t="s">
        <v>1472</v>
      </c>
      <c r="E48" s="995"/>
      <c r="F48" s="1091"/>
      <c r="G48" s="996"/>
    </row>
    <row r="49" spans="1:8" ht="19.5" customHeight="1">
      <c r="A49" s="995"/>
      <c r="B49" s="995"/>
      <c r="C49" s="995"/>
      <c r="D49" s="995" t="s">
        <v>1473</v>
      </c>
      <c r="E49" s="995">
        <v>501609</v>
      </c>
      <c r="F49" s="1091"/>
      <c r="G49" s="998"/>
      <c r="H49" s="999"/>
    </row>
    <row r="50" spans="1:8" ht="15">
      <c r="A50" s="995"/>
      <c r="B50" s="995"/>
      <c r="C50" s="995"/>
      <c r="D50" s="995"/>
      <c r="E50" s="995"/>
      <c r="F50" s="1091"/>
      <c r="G50" s="998"/>
    </row>
    <row r="51" spans="1:8" ht="15">
      <c r="A51" s="995"/>
      <c r="B51" s="995"/>
      <c r="C51" s="995"/>
      <c r="D51" s="995"/>
      <c r="E51" s="995"/>
      <c r="F51" s="1091"/>
      <c r="G51" s="998"/>
    </row>
    <row r="52" spans="1:8" ht="17.25" customHeight="1">
      <c r="A52" s="994" t="s">
        <v>445</v>
      </c>
      <c r="B52" s="994">
        <v>119254441</v>
      </c>
      <c r="C52" s="995"/>
      <c r="D52" s="994" t="s">
        <v>1474</v>
      </c>
      <c r="E52" s="994">
        <v>119254441</v>
      </c>
      <c r="F52" s="1091"/>
      <c r="G52" s="998"/>
      <c r="H52" s="1000"/>
    </row>
    <row r="53" spans="1:8" ht="17.25" customHeight="1">
      <c r="A53" s="995"/>
      <c r="B53" s="995"/>
      <c r="C53" s="995"/>
      <c r="D53" s="995"/>
      <c r="E53" s="995"/>
      <c r="F53" s="1091"/>
      <c r="G53" s="998"/>
    </row>
    <row r="54" spans="1:8" ht="17.25" customHeight="1">
      <c r="A54" s="995" t="s">
        <v>1475</v>
      </c>
      <c r="B54" s="995">
        <v>187045831</v>
      </c>
      <c r="C54" s="995"/>
      <c r="D54" s="995" t="s">
        <v>1476</v>
      </c>
      <c r="E54" s="995">
        <v>187045831</v>
      </c>
      <c r="F54" s="1091"/>
      <c r="G54" s="998"/>
    </row>
    <row r="55" spans="1:8" ht="15">
      <c r="A55" s="995"/>
      <c r="B55" s="995"/>
      <c r="C55" s="995"/>
      <c r="D55" s="995"/>
      <c r="E55" s="995"/>
      <c r="F55" s="1091"/>
      <c r="G55" s="1001"/>
    </row>
    <row r="56" spans="1:8" s="1003" customFormat="1" ht="35.25" customHeight="1">
      <c r="A56" s="1022" t="s">
        <v>1477</v>
      </c>
      <c r="B56" s="1022"/>
      <c r="C56" s="1022"/>
      <c r="D56" s="1022"/>
      <c r="E56" s="1022"/>
      <c r="F56" s="1092"/>
      <c r="G56" s="1002"/>
    </row>
    <row r="57" spans="1:8" s="1006" customFormat="1" ht="15">
      <c r="A57" s="1004"/>
      <c r="B57" s="1004"/>
      <c r="C57" s="1004"/>
      <c r="D57" s="1004"/>
      <c r="E57" s="1004"/>
      <c r="F57" s="1092"/>
      <c r="G57" s="1005"/>
    </row>
    <row r="58" spans="1:8" s="1007" customFormat="1" ht="32.25" customHeight="1">
      <c r="A58" s="994" t="s">
        <v>1478</v>
      </c>
      <c r="B58" s="994"/>
      <c r="C58" s="994"/>
      <c r="D58" s="994" t="s">
        <v>1479</v>
      </c>
      <c r="E58" s="995"/>
      <c r="F58" s="1091"/>
      <c r="G58" s="1002"/>
    </row>
    <row r="59" spans="1:8" ht="15">
      <c r="A59" s="995"/>
      <c r="B59" s="995"/>
      <c r="C59" s="995"/>
      <c r="D59" s="995"/>
      <c r="E59" s="995"/>
      <c r="F59" s="1091"/>
      <c r="G59" s="1001"/>
    </row>
    <row r="60" spans="1:8" ht="21.75" customHeight="1">
      <c r="A60" s="995" t="s">
        <v>1480</v>
      </c>
      <c r="B60" s="995">
        <v>1154928</v>
      </c>
      <c r="C60" s="995"/>
      <c r="D60" s="995" t="s">
        <v>1481</v>
      </c>
      <c r="E60" s="995">
        <v>10921</v>
      </c>
      <c r="F60" s="1091"/>
      <c r="G60" s="993"/>
      <c r="H60" s="993"/>
    </row>
    <row r="61" spans="1:8" ht="21.75" customHeight="1">
      <c r="A61" s="995" t="s">
        <v>1482</v>
      </c>
      <c r="B61" s="995">
        <v>9080</v>
      </c>
      <c r="C61" s="995"/>
      <c r="D61" s="995" t="s">
        <v>1483</v>
      </c>
      <c r="E61" s="995">
        <v>279593</v>
      </c>
      <c r="F61" s="1091"/>
      <c r="G61" s="993"/>
      <c r="H61" s="993"/>
    </row>
    <row r="62" spans="1:8" ht="21.75" customHeight="1">
      <c r="A62" s="995"/>
      <c r="B62" s="995"/>
      <c r="C62" s="995"/>
      <c r="D62" s="995" t="s">
        <v>1484</v>
      </c>
      <c r="E62" s="995">
        <v>229224</v>
      </c>
      <c r="F62" s="1091"/>
      <c r="G62" s="993"/>
      <c r="H62" s="993"/>
    </row>
    <row r="63" spans="1:8" ht="21.75" customHeight="1">
      <c r="A63" s="995"/>
      <c r="B63" s="995"/>
      <c r="C63" s="995"/>
      <c r="D63" s="995"/>
      <c r="E63" s="995"/>
      <c r="F63" s="1091"/>
      <c r="G63" s="993"/>
      <c r="H63" s="993"/>
    </row>
    <row r="64" spans="1:8" ht="21.75" customHeight="1">
      <c r="A64" s="994" t="s">
        <v>1485</v>
      </c>
      <c r="B64" s="994">
        <v>1164008</v>
      </c>
      <c r="C64" s="995"/>
      <c r="D64" s="994" t="s">
        <v>1486</v>
      </c>
      <c r="E64" s="994">
        <v>519738</v>
      </c>
      <c r="F64" s="1091"/>
      <c r="G64" s="993"/>
      <c r="H64" s="993"/>
    </row>
    <row r="65" spans="1:7" ht="21.75" customHeight="1">
      <c r="A65" s="995"/>
      <c r="B65" s="995"/>
      <c r="C65" s="995"/>
      <c r="D65" s="995"/>
      <c r="E65" s="995"/>
      <c r="F65" s="1091"/>
      <c r="G65" s="1001"/>
    </row>
    <row r="66" spans="1:7" ht="35.1" customHeight="1">
      <c r="A66" s="1008"/>
      <c r="B66" s="1004"/>
      <c r="C66" s="1004"/>
      <c r="D66" s="1009" t="s">
        <v>1487</v>
      </c>
      <c r="E66" s="995">
        <v>644270</v>
      </c>
      <c r="F66" s="1091"/>
      <c r="G66" s="1001"/>
    </row>
    <row r="67" spans="1:7" ht="3" customHeight="1">
      <c r="A67" s="1004"/>
      <c r="B67" s="1004"/>
      <c r="C67" s="1004"/>
      <c r="D67" s="995"/>
      <c r="E67" s="995"/>
      <c r="F67" s="1091"/>
      <c r="G67" s="1001"/>
    </row>
    <row r="68" spans="1:7" ht="21.75" customHeight="1">
      <c r="A68" s="1004"/>
      <c r="B68" s="1004"/>
      <c r="C68" s="1004"/>
      <c r="D68" s="995" t="s">
        <v>1488</v>
      </c>
      <c r="E68" s="995">
        <v>34</v>
      </c>
      <c r="F68" s="1091"/>
      <c r="G68" s="1001"/>
    </row>
    <row r="69" spans="1:7" ht="21.75" customHeight="1">
      <c r="A69" s="1004"/>
      <c r="B69" s="1004"/>
      <c r="C69" s="1004"/>
      <c r="D69" s="995" t="s">
        <v>1489</v>
      </c>
      <c r="E69" s="995">
        <v>0</v>
      </c>
      <c r="F69" s="1091"/>
      <c r="G69" s="1001"/>
    </row>
    <row r="70" spans="1:7" ht="6" customHeight="1">
      <c r="A70" s="1004"/>
      <c r="B70" s="1004"/>
      <c r="C70" s="1004"/>
      <c r="D70" s="995"/>
      <c r="E70" s="1010"/>
      <c r="F70" s="1091"/>
      <c r="G70" s="1001"/>
    </row>
    <row r="71" spans="1:7" ht="31.5" customHeight="1">
      <c r="A71" s="1008"/>
      <c r="B71" s="1004"/>
      <c r="C71" s="1004"/>
      <c r="D71" s="1009" t="s">
        <v>1490</v>
      </c>
      <c r="E71" s="995">
        <v>644304</v>
      </c>
      <c r="F71" s="1091"/>
      <c r="G71" s="1001"/>
    </row>
    <row r="72" spans="1:7" ht="5.25" customHeight="1">
      <c r="A72" s="1011"/>
      <c r="B72" s="1004"/>
      <c r="C72" s="1004"/>
      <c r="D72" s="1012"/>
      <c r="E72" s="995"/>
      <c r="F72" s="1091"/>
      <c r="G72" s="1001"/>
    </row>
    <row r="73" spans="1:7" ht="18" customHeight="1">
      <c r="A73" s="1004"/>
      <c r="B73" s="1004"/>
      <c r="C73" s="1004"/>
      <c r="D73" s="995" t="s">
        <v>1491</v>
      </c>
      <c r="E73" s="995">
        <v>-142695</v>
      </c>
      <c r="F73" s="1091"/>
      <c r="G73" s="1001"/>
    </row>
    <row r="74" spans="1:7" ht="6" customHeight="1">
      <c r="A74" s="1004"/>
      <c r="B74" s="1004"/>
      <c r="C74" s="1004"/>
      <c r="D74" s="995"/>
      <c r="E74" s="1010"/>
      <c r="F74" s="1091"/>
      <c r="G74" s="1001"/>
    </row>
    <row r="75" spans="1:7" ht="24.75" customHeight="1">
      <c r="A75" s="1004"/>
      <c r="B75" s="1004"/>
      <c r="C75" s="1004"/>
      <c r="D75" s="994" t="s">
        <v>1492</v>
      </c>
      <c r="E75" s="994">
        <v>501609</v>
      </c>
      <c r="F75" s="1091"/>
      <c r="G75" s="998"/>
    </row>
    <row r="76" spans="1:7" ht="13.5" customHeight="1">
      <c r="A76" s="1013"/>
      <c r="B76" s="1014"/>
      <c r="C76" s="1013"/>
      <c r="D76" s="1015"/>
      <c r="E76" s="1016"/>
      <c r="F76" s="1093"/>
      <c r="G76" s="1017"/>
    </row>
    <row r="77" spans="1:7" ht="11.25" customHeight="1" thickBot="1">
      <c r="A77" s="1094"/>
      <c r="B77" s="1095"/>
      <c r="C77" s="1096"/>
      <c r="D77" s="1097"/>
      <c r="E77" s="1097"/>
      <c r="F77" s="1093"/>
      <c r="G77" s="1017"/>
    </row>
    <row r="78" spans="1:7" ht="15" hidden="1">
      <c r="A78" s="1098"/>
      <c r="B78" s="997"/>
      <c r="C78" s="997"/>
      <c r="D78" s="997"/>
      <c r="E78" s="997"/>
      <c r="F78" s="1093"/>
      <c r="G78" s="1017"/>
    </row>
    <row r="79" spans="1:7" ht="15" hidden="1">
      <c r="D79" s="1018"/>
      <c r="G79" s="1017"/>
    </row>
    <row r="80" spans="1:7" ht="15" hidden="1">
      <c r="G80" s="1017"/>
    </row>
    <row r="81" spans="7:7" ht="15" hidden="1">
      <c r="G81" s="1017"/>
    </row>
    <row r="82" spans="7:7" ht="15" hidden="1">
      <c r="G82" s="1017"/>
    </row>
    <row r="83" spans="7:7" ht="15" hidden="1">
      <c r="G83" s="1017"/>
    </row>
  </sheetData>
  <mergeCells count="7">
    <mergeCell ref="A56:E56"/>
    <mergeCell ref="A1:E1"/>
    <mergeCell ref="A2:E2"/>
    <mergeCell ref="A3:E3"/>
    <mergeCell ref="A4:E4"/>
    <mergeCell ref="A5:E5"/>
    <mergeCell ref="A7:E7"/>
  </mergeCells>
  <pageMargins left="0.96" right="0.46" top="0.78" bottom="0.78" header="0.5" footer="0.5"/>
  <pageSetup scale="49"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WVN354"/>
  <sheetViews>
    <sheetView zoomScale="75" workbookViewId="0">
      <selection activeCell="A21" sqref="A21"/>
    </sheetView>
  </sheetViews>
  <sheetFormatPr defaultColWidth="0" defaultRowHeight="12.75" customHeight="1" zeroHeight="1"/>
  <cols>
    <col min="1" max="1" width="83" style="2" customWidth="1"/>
    <col min="2" max="6" width="13" style="2" customWidth="1"/>
    <col min="7" max="7" width="10.42578125" style="2" hidden="1" customWidth="1"/>
    <col min="8" max="13" width="10.28515625" style="2" hidden="1" customWidth="1"/>
    <col min="14" max="256" width="0" style="2" hidden="1"/>
    <col min="257" max="257" width="83" style="2" hidden="1" customWidth="1"/>
    <col min="258" max="262" width="13" style="2" hidden="1" customWidth="1"/>
    <col min="263" max="512" width="9.140625" style="2" hidden="1" customWidth="1"/>
    <col min="513" max="513" width="83" style="2" hidden="1" customWidth="1"/>
    <col min="514" max="518" width="13" style="2" hidden="1" customWidth="1"/>
    <col min="519" max="768" width="9.140625" style="2" hidden="1" customWidth="1"/>
    <col min="769" max="769" width="83" style="2" hidden="1" customWidth="1"/>
    <col min="770" max="774" width="13" style="2" hidden="1" customWidth="1"/>
    <col min="775" max="1024" width="9.140625" style="2" hidden="1" customWidth="1"/>
    <col min="1025" max="1025" width="83" style="2" hidden="1" customWidth="1"/>
    <col min="1026" max="1030" width="13" style="2" hidden="1" customWidth="1"/>
    <col min="1031" max="1280" width="9.140625" style="2" hidden="1" customWidth="1"/>
    <col min="1281" max="1281" width="83" style="2" hidden="1" customWidth="1"/>
    <col min="1282" max="1286" width="13" style="2" hidden="1" customWidth="1"/>
    <col min="1287" max="1536" width="9.140625" style="2" hidden="1" customWidth="1"/>
    <col min="1537" max="1537" width="83" style="2" hidden="1" customWidth="1"/>
    <col min="1538" max="1542" width="13" style="2" hidden="1" customWidth="1"/>
    <col min="1543" max="1792" width="9.140625" style="2" hidden="1" customWidth="1"/>
    <col min="1793" max="1793" width="83" style="2" hidden="1" customWidth="1"/>
    <col min="1794" max="1798" width="13" style="2" hidden="1" customWidth="1"/>
    <col min="1799" max="2048" width="9.140625" style="2" hidden="1" customWidth="1"/>
    <col min="2049" max="2049" width="83" style="2" hidden="1" customWidth="1"/>
    <col min="2050" max="2054" width="13" style="2" hidden="1" customWidth="1"/>
    <col min="2055" max="2304" width="9.140625" style="2" hidden="1" customWidth="1"/>
    <col min="2305" max="2305" width="83" style="2" hidden="1" customWidth="1"/>
    <col min="2306" max="2310" width="13" style="2" hidden="1" customWidth="1"/>
    <col min="2311" max="2560" width="9.140625" style="2" hidden="1" customWidth="1"/>
    <col min="2561" max="2561" width="83" style="2" hidden="1" customWidth="1"/>
    <col min="2562" max="2566" width="13" style="2" hidden="1" customWidth="1"/>
    <col min="2567" max="2816" width="9.140625" style="2" hidden="1" customWidth="1"/>
    <col min="2817" max="2817" width="83" style="2" hidden="1" customWidth="1"/>
    <col min="2818" max="2822" width="13" style="2" hidden="1" customWidth="1"/>
    <col min="2823" max="3072" width="9.140625" style="2" hidden="1" customWidth="1"/>
    <col min="3073" max="3073" width="83" style="2" hidden="1" customWidth="1"/>
    <col min="3074" max="3078" width="13" style="2" hidden="1" customWidth="1"/>
    <col min="3079" max="3328" width="9.140625" style="2" hidden="1" customWidth="1"/>
    <col min="3329" max="3329" width="83" style="2" hidden="1" customWidth="1"/>
    <col min="3330" max="3334" width="13" style="2" hidden="1" customWidth="1"/>
    <col min="3335" max="3584" width="9.140625" style="2" hidden="1" customWidth="1"/>
    <col min="3585" max="3585" width="83" style="2" hidden="1" customWidth="1"/>
    <col min="3586" max="3590" width="13" style="2" hidden="1" customWidth="1"/>
    <col min="3591" max="3840" width="9.140625" style="2" hidden="1" customWidth="1"/>
    <col min="3841" max="3841" width="83" style="2" hidden="1" customWidth="1"/>
    <col min="3842" max="3846" width="13" style="2" hidden="1" customWidth="1"/>
    <col min="3847" max="4096" width="9.140625" style="2" hidden="1" customWidth="1"/>
    <col min="4097" max="4097" width="83" style="2" hidden="1" customWidth="1"/>
    <col min="4098" max="4102" width="13" style="2" hidden="1" customWidth="1"/>
    <col min="4103" max="4352" width="9.140625" style="2" hidden="1" customWidth="1"/>
    <col min="4353" max="4353" width="83" style="2" hidden="1" customWidth="1"/>
    <col min="4354" max="4358" width="13" style="2" hidden="1" customWidth="1"/>
    <col min="4359" max="4608" width="9.140625" style="2" hidden="1" customWidth="1"/>
    <col min="4609" max="4609" width="83" style="2" hidden="1" customWidth="1"/>
    <col min="4610" max="4614" width="13" style="2" hidden="1" customWidth="1"/>
    <col min="4615" max="4864" width="9.140625" style="2" hidden="1" customWidth="1"/>
    <col min="4865" max="4865" width="83" style="2" hidden="1" customWidth="1"/>
    <col min="4866" max="4870" width="13" style="2" hidden="1" customWidth="1"/>
    <col min="4871" max="5120" width="9.140625" style="2" hidden="1" customWidth="1"/>
    <col min="5121" max="5121" width="83" style="2" hidden="1" customWidth="1"/>
    <col min="5122" max="5126" width="13" style="2" hidden="1" customWidth="1"/>
    <col min="5127" max="5376" width="9.140625" style="2" hidden="1" customWidth="1"/>
    <col min="5377" max="5377" width="83" style="2" hidden="1" customWidth="1"/>
    <col min="5378" max="5382" width="13" style="2" hidden="1" customWidth="1"/>
    <col min="5383" max="5632" width="9.140625" style="2" hidden="1" customWidth="1"/>
    <col min="5633" max="5633" width="83" style="2" hidden="1" customWidth="1"/>
    <col min="5634" max="5638" width="13" style="2" hidden="1" customWidth="1"/>
    <col min="5639" max="5888" width="9.140625" style="2" hidden="1" customWidth="1"/>
    <col min="5889" max="5889" width="83" style="2" hidden="1" customWidth="1"/>
    <col min="5890" max="5894" width="13" style="2" hidden="1" customWidth="1"/>
    <col min="5895" max="6144" width="9.140625" style="2" hidden="1" customWidth="1"/>
    <col min="6145" max="6145" width="83" style="2" hidden="1" customWidth="1"/>
    <col min="6146" max="6150" width="13" style="2" hidden="1" customWidth="1"/>
    <col min="6151" max="6400" width="9.140625" style="2" hidden="1" customWidth="1"/>
    <col min="6401" max="6401" width="83" style="2" hidden="1" customWidth="1"/>
    <col min="6402" max="6406" width="13" style="2" hidden="1" customWidth="1"/>
    <col min="6407" max="6656" width="9.140625" style="2" hidden="1" customWidth="1"/>
    <col min="6657" max="6657" width="83" style="2" hidden="1" customWidth="1"/>
    <col min="6658" max="6662" width="13" style="2" hidden="1" customWidth="1"/>
    <col min="6663" max="6912" width="9.140625" style="2" hidden="1" customWidth="1"/>
    <col min="6913" max="6913" width="83" style="2" hidden="1" customWidth="1"/>
    <col min="6914" max="6918" width="13" style="2" hidden="1" customWidth="1"/>
    <col min="6919" max="7168" width="9.140625" style="2" hidden="1" customWidth="1"/>
    <col min="7169" max="7169" width="83" style="2" hidden="1" customWidth="1"/>
    <col min="7170" max="7174" width="13" style="2" hidden="1" customWidth="1"/>
    <col min="7175" max="7424" width="9.140625" style="2" hidden="1" customWidth="1"/>
    <col min="7425" max="7425" width="83" style="2" hidden="1" customWidth="1"/>
    <col min="7426" max="7430" width="13" style="2" hidden="1" customWidth="1"/>
    <col min="7431" max="7680" width="9.140625" style="2" hidden="1" customWidth="1"/>
    <col min="7681" max="7681" width="83" style="2" hidden="1" customWidth="1"/>
    <col min="7682" max="7686" width="13" style="2" hidden="1" customWidth="1"/>
    <col min="7687" max="7936" width="9.140625" style="2" hidden="1" customWidth="1"/>
    <col min="7937" max="7937" width="83" style="2" hidden="1" customWidth="1"/>
    <col min="7938" max="7942" width="13" style="2" hidden="1" customWidth="1"/>
    <col min="7943" max="8192" width="9.140625" style="2" hidden="1" customWidth="1"/>
    <col min="8193" max="8193" width="83" style="2" hidden="1" customWidth="1"/>
    <col min="8194" max="8198" width="13" style="2" hidden="1" customWidth="1"/>
    <col min="8199" max="8448" width="9.140625" style="2" hidden="1" customWidth="1"/>
    <col min="8449" max="8449" width="83" style="2" hidden="1" customWidth="1"/>
    <col min="8450" max="8454" width="13" style="2" hidden="1" customWidth="1"/>
    <col min="8455" max="8704" width="9.140625" style="2" hidden="1" customWidth="1"/>
    <col min="8705" max="8705" width="83" style="2" hidden="1" customWidth="1"/>
    <col min="8706" max="8710" width="13" style="2" hidden="1" customWidth="1"/>
    <col min="8711" max="8960" width="9.140625" style="2" hidden="1" customWidth="1"/>
    <col min="8961" max="8961" width="83" style="2" hidden="1" customWidth="1"/>
    <col min="8962" max="8966" width="13" style="2" hidden="1" customWidth="1"/>
    <col min="8967" max="9216" width="9.140625" style="2" hidden="1" customWidth="1"/>
    <col min="9217" max="9217" width="83" style="2" hidden="1" customWidth="1"/>
    <col min="9218" max="9222" width="13" style="2" hidden="1" customWidth="1"/>
    <col min="9223" max="9472" width="9.140625" style="2" hidden="1" customWidth="1"/>
    <col min="9473" max="9473" width="83" style="2" hidden="1" customWidth="1"/>
    <col min="9474" max="9478" width="13" style="2" hidden="1" customWidth="1"/>
    <col min="9479" max="9728" width="9.140625" style="2" hidden="1" customWidth="1"/>
    <col min="9729" max="9729" width="83" style="2" hidden="1" customWidth="1"/>
    <col min="9730" max="9734" width="13" style="2" hidden="1" customWidth="1"/>
    <col min="9735" max="9984" width="9.140625" style="2" hidden="1" customWidth="1"/>
    <col min="9985" max="9985" width="83" style="2" hidden="1" customWidth="1"/>
    <col min="9986" max="9990" width="13" style="2" hidden="1" customWidth="1"/>
    <col min="9991" max="10240" width="9.140625" style="2" hidden="1" customWidth="1"/>
    <col min="10241" max="10241" width="83" style="2" hidden="1" customWidth="1"/>
    <col min="10242" max="10246" width="13" style="2" hidden="1" customWidth="1"/>
    <col min="10247" max="10496" width="9.140625" style="2" hidden="1" customWidth="1"/>
    <col min="10497" max="10497" width="83" style="2" hidden="1" customWidth="1"/>
    <col min="10498" max="10502" width="13" style="2" hidden="1" customWidth="1"/>
    <col min="10503" max="10752" width="9.140625" style="2" hidden="1" customWidth="1"/>
    <col min="10753" max="10753" width="83" style="2" hidden="1" customWidth="1"/>
    <col min="10754" max="10758" width="13" style="2" hidden="1" customWidth="1"/>
    <col min="10759" max="11008" width="9.140625" style="2" hidden="1" customWidth="1"/>
    <col min="11009" max="11009" width="83" style="2" hidden="1" customWidth="1"/>
    <col min="11010" max="11014" width="13" style="2" hidden="1" customWidth="1"/>
    <col min="11015" max="11264" width="9.140625" style="2" hidden="1" customWidth="1"/>
    <col min="11265" max="11265" width="83" style="2" hidden="1" customWidth="1"/>
    <col min="11266" max="11270" width="13" style="2" hidden="1" customWidth="1"/>
    <col min="11271" max="11520" width="9.140625" style="2" hidden="1" customWidth="1"/>
    <col min="11521" max="11521" width="83" style="2" hidden="1" customWidth="1"/>
    <col min="11522" max="11526" width="13" style="2" hidden="1" customWidth="1"/>
    <col min="11527" max="11776" width="9.140625" style="2" hidden="1" customWidth="1"/>
    <col min="11777" max="11777" width="83" style="2" hidden="1" customWidth="1"/>
    <col min="11778" max="11782" width="13" style="2" hidden="1" customWidth="1"/>
    <col min="11783" max="12032" width="9.140625" style="2" hidden="1" customWidth="1"/>
    <col min="12033" max="12033" width="83" style="2" hidden="1" customWidth="1"/>
    <col min="12034" max="12038" width="13" style="2" hidden="1" customWidth="1"/>
    <col min="12039" max="12288" width="9.140625" style="2" hidden="1" customWidth="1"/>
    <col min="12289" max="12289" width="83" style="2" hidden="1" customWidth="1"/>
    <col min="12290" max="12294" width="13" style="2" hidden="1" customWidth="1"/>
    <col min="12295" max="12544" width="9.140625" style="2" hidden="1" customWidth="1"/>
    <col min="12545" max="12545" width="83" style="2" hidden="1" customWidth="1"/>
    <col min="12546" max="12550" width="13" style="2" hidden="1" customWidth="1"/>
    <col min="12551" max="12800" width="9.140625" style="2" hidden="1" customWidth="1"/>
    <col min="12801" max="12801" width="83" style="2" hidden="1" customWidth="1"/>
    <col min="12802" max="12806" width="13" style="2" hidden="1" customWidth="1"/>
    <col min="12807" max="13056" width="9.140625" style="2" hidden="1" customWidth="1"/>
    <col min="13057" max="13057" width="83" style="2" hidden="1" customWidth="1"/>
    <col min="13058" max="13062" width="13" style="2" hidden="1" customWidth="1"/>
    <col min="13063" max="13312" width="9.140625" style="2" hidden="1" customWidth="1"/>
    <col min="13313" max="13313" width="83" style="2" hidden="1" customWidth="1"/>
    <col min="13314" max="13318" width="13" style="2" hidden="1" customWidth="1"/>
    <col min="13319" max="13568" width="9.140625" style="2" hidden="1" customWidth="1"/>
    <col min="13569" max="13569" width="83" style="2" hidden="1" customWidth="1"/>
    <col min="13570" max="13574" width="13" style="2" hidden="1" customWidth="1"/>
    <col min="13575" max="13824" width="9.140625" style="2" hidden="1" customWidth="1"/>
    <col min="13825" max="13825" width="83" style="2" hidden="1" customWidth="1"/>
    <col min="13826" max="13830" width="13" style="2" hidden="1" customWidth="1"/>
    <col min="13831" max="14080" width="9.140625" style="2" hidden="1" customWidth="1"/>
    <col min="14081" max="14081" width="83" style="2" hidden="1" customWidth="1"/>
    <col min="14082" max="14086" width="13" style="2" hidden="1" customWidth="1"/>
    <col min="14087" max="14336" width="9.140625" style="2" hidden="1" customWidth="1"/>
    <col min="14337" max="14337" width="83" style="2" hidden="1" customWidth="1"/>
    <col min="14338" max="14342" width="13" style="2" hidden="1" customWidth="1"/>
    <col min="14343" max="14592" width="9.140625" style="2" hidden="1" customWidth="1"/>
    <col min="14593" max="14593" width="83" style="2" hidden="1" customWidth="1"/>
    <col min="14594" max="14598" width="13" style="2" hidden="1" customWidth="1"/>
    <col min="14599" max="14848" width="9.140625" style="2" hidden="1" customWidth="1"/>
    <col min="14849" max="14849" width="83" style="2" hidden="1" customWidth="1"/>
    <col min="14850" max="14854" width="13" style="2" hidden="1" customWidth="1"/>
    <col min="14855" max="15104" width="9.140625" style="2" hidden="1" customWidth="1"/>
    <col min="15105" max="15105" width="83" style="2" hidden="1" customWidth="1"/>
    <col min="15106" max="15110" width="13" style="2" hidden="1" customWidth="1"/>
    <col min="15111" max="15360" width="9.140625" style="2" hidden="1" customWidth="1"/>
    <col min="15361" max="15361" width="83" style="2" hidden="1" customWidth="1"/>
    <col min="15362" max="15366" width="13" style="2" hidden="1" customWidth="1"/>
    <col min="15367" max="15616" width="9.140625" style="2" hidden="1" customWidth="1"/>
    <col min="15617" max="15617" width="83" style="2" hidden="1" customWidth="1"/>
    <col min="15618" max="15622" width="13" style="2" hidden="1" customWidth="1"/>
    <col min="15623" max="15872" width="9.140625" style="2" hidden="1" customWidth="1"/>
    <col min="15873" max="15873" width="83" style="2" hidden="1" customWidth="1"/>
    <col min="15874" max="15878" width="13" style="2" hidden="1" customWidth="1"/>
    <col min="15879" max="16128" width="9.140625" style="2" hidden="1" customWidth="1"/>
    <col min="16129" max="16129" width="83" style="2" hidden="1" customWidth="1"/>
    <col min="16130" max="16134" width="13" style="2" hidden="1" customWidth="1"/>
    <col min="16135" max="16141" width="0" style="2" hidden="1" customWidth="1"/>
    <col min="16142" max="16384" width="0" style="2" hidden="1"/>
  </cols>
  <sheetData>
    <row r="1" spans="1:81" ht="38.25" customHeight="1">
      <c r="A1" s="1026" t="s">
        <v>0</v>
      </c>
      <c r="B1" s="1026"/>
      <c r="C1" s="1026"/>
      <c r="D1" s="1026"/>
      <c r="E1" s="1026"/>
      <c r="F1" s="1026"/>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9.25" customHeight="1">
      <c r="A2" s="1026" t="s">
        <v>1</v>
      </c>
      <c r="B2" s="1026"/>
      <c r="C2" s="1026"/>
      <c r="D2" s="1026"/>
      <c r="E2" s="1026"/>
      <c r="F2" s="1026"/>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9.25" customHeight="1">
      <c r="A3" s="1026" t="s">
        <v>2</v>
      </c>
      <c r="B3" s="1026"/>
      <c r="C3" s="1026"/>
      <c r="D3" s="1026"/>
      <c r="E3" s="1026"/>
      <c r="F3" s="1026"/>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8.5" customHeight="1" thickBot="1">
      <c r="A4" s="1027" t="s">
        <v>3</v>
      </c>
      <c r="B4" s="1027"/>
      <c r="C4" s="1027"/>
      <c r="D4" s="1027"/>
      <c r="E4" s="1027"/>
      <c r="F4" s="1027"/>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6.5" customHeight="1" thickTop="1">
      <c r="A6" s="6" t="s">
        <v>9</v>
      </c>
      <c r="B6" s="7">
        <v>63798390.537069999</v>
      </c>
      <c r="C6" s="7">
        <v>22636591.019159999</v>
      </c>
      <c r="D6" s="7">
        <v>141666.63918999999</v>
      </c>
      <c r="E6" s="7">
        <v>90884.159879999992</v>
      </c>
      <c r="F6" s="7">
        <v>86667532.355309993</v>
      </c>
    </row>
    <row r="7" spans="1:81">
      <c r="A7" s="2" t="s">
        <v>10</v>
      </c>
      <c r="B7" s="2">
        <v>7787297.3860299997</v>
      </c>
      <c r="C7" s="2">
        <v>6517420.5318599995</v>
      </c>
      <c r="D7" s="2">
        <v>2168.0657700000002</v>
      </c>
      <c r="E7" s="2">
        <v>29020.533889999999</v>
      </c>
      <c r="F7" s="2">
        <v>14335906.517549999</v>
      </c>
    </row>
    <row r="8" spans="1:81">
      <c r="A8" s="2" t="s">
        <v>11</v>
      </c>
      <c r="B8" s="2">
        <v>3171138.19111</v>
      </c>
      <c r="C8" s="2">
        <v>1595643.6634800001</v>
      </c>
      <c r="D8" s="2">
        <v>0</v>
      </c>
      <c r="E8" s="2">
        <v>-2.0000000000000002E-5</v>
      </c>
      <c r="F8" s="2">
        <v>4766781.8545699995</v>
      </c>
    </row>
    <row r="9" spans="1:81">
      <c r="A9" s="2" t="s">
        <v>12</v>
      </c>
      <c r="B9" s="2">
        <v>4468405.0468999995</v>
      </c>
      <c r="C9" s="2">
        <v>3748510.86038</v>
      </c>
      <c r="D9" s="2">
        <v>2168.06583</v>
      </c>
      <c r="E9" s="2">
        <v>29020.533869999999</v>
      </c>
      <c r="F9" s="2">
        <v>8248104.5069799991</v>
      </c>
    </row>
    <row r="10" spans="1:81">
      <c r="A10" s="2" t="s">
        <v>13</v>
      </c>
      <c r="B10" s="2">
        <v>62430.252189999999</v>
      </c>
      <c r="C10" s="2">
        <v>25870.204559999998</v>
      </c>
      <c r="D10" s="2">
        <v>0</v>
      </c>
      <c r="E10" s="2">
        <v>0</v>
      </c>
      <c r="F10" s="2">
        <v>88300.456749999998</v>
      </c>
    </row>
    <row r="11" spans="1:81">
      <c r="A11" s="2" t="s">
        <v>14</v>
      </c>
      <c r="B11" s="2">
        <v>0</v>
      </c>
      <c r="C11" s="2">
        <v>8283.0404400000007</v>
      </c>
      <c r="D11" s="2">
        <v>0</v>
      </c>
      <c r="E11" s="2">
        <v>0</v>
      </c>
      <c r="F11" s="2">
        <v>8283.0404400000007</v>
      </c>
    </row>
    <row r="12" spans="1:81">
      <c r="A12" s="2" t="s">
        <v>15</v>
      </c>
      <c r="B12" s="2">
        <v>0</v>
      </c>
      <c r="C12" s="2">
        <v>1122554.3544000001</v>
      </c>
      <c r="D12" s="2">
        <v>0</v>
      </c>
      <c r="E12" s="2">
        <v>0</v>
      </c>
      <c r="F12" s="2">
        <v>1122554.3544000001</v>
      </c>
    </row>
    <row r="13" spans="1:81">
      <c r="A13" s="2" t="s">
        <v>16</v>
      </c>
      <c r="B13" s="2">
        <v>85621.223910000001</v>
      </c>
      <c r="C13" s="2">
        <v>16558.203890000001</v>
      </c>
      <c r="D13" s="2">
        <v>-5.9999999999999995E-5</v>
      </c>
      <c r="E13" s="2">
        <v>4.0000000000000003E-5</v>
      </c>
      <c r="F13" s="2">
        <v>102179.42778</v>
      </c>
    </row>
    <row r="14" spans="1:81">
      <c r="A14" s="2" t="s">
        <v>17</v>
      </c>
      <c r="B14" s="2">
        <v>0</v>
      </c>
      <c r="C14" s="2">
        <v>0.20469999999999999</v>
      </c>
      <c r="D14" s="2">
        <v>0</v>
      </c>
      <c r="E14" s="2">
        <v>0</v>
      </c>
      <c r="F14" s="2">
        <v>0.20469999999999999</v>
      </c>
    </row>
    <row r="15" spans="1:81">
      <c r="A15" s="2" t="s">
        <v>18</v>
      </c>
      <c r="B15" s="2">
        <v>-297.32808</v>
      </c>
      <c r="C15" s="2">
        <v>0</v>
      </c>
      <c r="D15" s="2">
        <v>0</v>
      </c>
      <c r="E15" s="2">
        <v>0</v>
      </c>
      <c r="F15" s="2">
        <v>-297.32808</v>
      </c>
    </row>
    <row r="16" spans="1:81">
      <c r="A16" s="2" t="s">
        <v>19</v>
      </c>
      <c r="B16" s="2">
        <v>10806083.2073</v>
      </c>
      <c r="C16" s="2">
        <v>5154702.2506800005</v>
      </c>
      <c r="D16" s="2">
        <v>133310.9062</v>
      </c>
      <c r="E16" s="2">
        <v>59161.574500000002</v>
      </c>
      <c r="F16" s="2">
        <v>16153257.938690001</v>
      </c>
    </row>
    <row r="17" spans="1:6">
      <c r="A17" s="2" t="s">
        <v>20</v>
      </c>
      <c r="B17" s="2">
        <v>6571414.3743999992</v>
      </c>
      <c r="C17" s="2">
        <v>0</v>
      </c>
      <c r="D17" s="2">
        <v>0</v>
      </c>
      <c r="E17" s="2">
        <v>545.48307999999997</v>
      </c>
      <c r="F17" s="2">
        <v>6571959.8574799998</v>
      </c>
    </row>
    <row r="18" spans="1:6">
      <c r="A18" s="2" t="s">
        <v>21</v>
      </c>
      <c r="B18" s="2">
        <v>748448.47304999991</v>
      </c>
      <c r="C18" s="2">
        <v>260456.75803</v>
      </c>
      <c r="D18" s="2">
        <v>0</v>
      </c>
      <c r="E18" s="2">
        <v>-1.0000000000000001E-5</v>
      </c>
      <c r="F18" s="2">
        <v>1008905.2310700001</v>
      </c>
    </row>
    <row r="19" spans="1:6">
      <c r="A19" s="2" t="s">
        <v>22</v>
      </c>
      <c r="B19" s="2">
        <v>0</v>
      </c>
      <c r="C19" s="2">
        <v>719305.56219000008</v>
      </c>
      <c r="D19" s="2">
        <v>0</v>
      </c>
      <c r="E19" s="2">
        <v>0</v>
      </c>
      <c r="F19" s="2">
        <v>719305.56219000008</v>
      </c>
    </row>
    <row r="20" spans="1:6">
      <c r="A20" s="2" t="s">
        <v>23</v>
      </c>
      <c r="B20" s="2">
        <v>188773.16919999997</v>
      </c>
      <c r="C20" s="2">
        <v>220183.73806</v>
      </c>
      <c r="D20" s="2">
        <v>133513.28056000001</v>
      </c>
      <c r="E20" s="2">
        <v>48781.967149999997</v>
      </c>
      <c r="F20" s="2">
        <v>591252.15497000003</v>
      </c>
    </row>
    <row r="21" spans="1:6">
      <c r="A21" s="2" t="s">
        <v>24</v>
      </c>
      <c r="B21" s="2">
        <v>327847.44935000001</v>
      </c>
      <c r="C21" s="2">
        <v>472626.34233999997</v>
      </c>
      <c r="D21" s="2">
        <v>0</v>
      </c>
      <c r="E21" s="2">
        <v>8260.4872400000004</v>
      </c>
      <c r="F21" s="2">
        <v>808734.27892999991</v>
      </c>
    </row>
    <row r="22" spans="1:6">
      <c r="A22" s="2" t="s">
        <v>25</v>
      </c>
      <c r="B22" s="2">
        <v>2895282.09008</v>
      </c>
      <c r="C22" s="2">
        <v>3465143.4351500003</v>
      </c>
      <c r="D22" s="2">
        <v>22.766249999999999</v>
      </c>
      <c r="E22" s="2">
        <v>1792.8762099999999</v>
      </c>
      <c r="F22" s="2">
        <v>6362241.1677000001</v>
      </c>
    </row>
    <row r="23" spans="1:6">
      <c r="A23" s="2" t="s">
        <v>26</v>
      </c>
      <c r="B23" s="2">
        <v>76333.170430000013</v>
      </c>
      <c r="C23" s="2">
        <v>25025.648399999998</v>
      </c>
      <c r="D23" s="2">
        <v>301.37468000000001</v>
      </c>
      <c r="E23" s="2">
        <v>15.12542</v>
      </c>
      <c r="F23" s="2">
        <v>101675.31892000001</v>
      </c>
    </row>
    <row r="24" spans="1:6">
      <c r="A24" s="2" t="s">
        <v>27</v>
      </c>
      <c r="B24" s="2">
        <v>-2015.5192099999999</v>
      </c>
      <c r="C24" s="2">
        <v>-8039.2334900000005</v>
      </c>
      <c r="D24" s="2">
        <v>-526.51529000000005</v>
      </c>
      <c r="E24" s="2">
        <v>-234.36457999999999</v>
      </c>
      <c r="F24" s="2">
        <v>-10815.63257</v>
      </c>
    </row>
    <row r="25" spans="1:6">
      <c r="A25" s="2" t="s">
        <v>28</v>
      </c>
      <c r="B25" s="2">
        <v>42435077.301399998</v>
      </c>
      <c r="C25" s="2">
        <v>10320148.845700001</v>
      </c>
      <c r="D25" s="2">
        <v>6147.9272300000002</v>
      </c>
      <c r="E25" s="2">
        <v>2640.77862</v>
      </c>
      <c r="F25" s="2">
        <v>52764014.852949999</v>
      </c>
    </row>
    <row r="26" spans="1:6">
      <c r="A26" s="2" t="s">
        <v>29</v>
      </c>
      <c r="B26" s="2">
        <v>42407936.872559994</v>
      </c>
      <c r="C26" s="2">
        <v>10559062.560379999</v>
      </c>
      <c r="D26" s="2">
        <v>168.98214000000002</v>
      </c>
      <c r="E26" s="2">
        <v>2691.7084100000002</v>
      </c>
      <c r="F26" s="2">
        <v>52969860.123489998</v>
      </c>
    </row>
    <row r="27" spans="1:6">
      <c r="A27" s="2" t="s">
        <v>30</v>
      </c>
      <c r="B27" s="2">
        <v>42109105.034730002</v>
      </c>
      <c r="C27" s="2">
        <v>10230447.634270001</v>
      </c>
      <c r="D27" s="2">
        <v>168.98213000000001</v>
      </c>
      <c r="E27" s="2">
        <v>2525.67976</v>
      </c>
      <c r="F27" s="2">
        <v>52342247.33089</v>
      </c>
    </row>
    <row r="28" spans="1:6">
      <c r="A28" s="2" t="s">
        <v>31</v>
      </c>
      <c r="B28" s="2">
        <v>298768.77860000002</v>
      </c>
      <c r="C28" s="2">
        <v>328535.44764999999</v>
      </c>
      <c r="D28" s="2">
        <v>2.0000000000000002E-5</v>
      </c>
      <c r="E28" s="2">
        <v>166.02865</v>
      </c>
      <c r="F28" s="2">
        <v>627470.25491999998</v>
      </c>
    </row>
    <row r="29" spans="1:6">
      <c r="A29" s="2" t="s">
        <v>32</v>
      </c>
      <c r="B29" s="2">
        <v>63.059230000000007</v>
      </c>
      <c r="C29" s="2">
        <v>79.478460000000013</v>
      </c>
      <c r="D29" s="2">
        <v>-1.0000000000000001E-5</v>
      </c>
      <c r="E29" s="2">
        <v>0</v>
      </c>
      <c r="F29" s="2">
        <v>142.53767999999999</v>
      </c>
    </row>
    <row r="30" spans="1:6">
      <c r="A30" s="2" t="s">
        <v>33</v>
      </c>
      <c r="B30" s="2">
        <v>139390.22438999999</v>
      </c>
      <c r="C30" s="2">
        <v>85114.679839999997</v>
      </c>
      <c r="D30" s="2">
        <v>73.470679999999987</v>
      </c>
      <c r="E30" s="2">
        <v>-1.1999999999999999E-4</v>
      </c>
      <c r="F30" s="2">
        <v>224578.37479</v>
      </c>
    </row>
    <row r="31" spans="1:6">
      <c r="A31" s="2" t="s">
        <v>34</v>
      </c>
      <c r="B31" s="2">
        <v>130559.18923</v>
      </c>
      <c r="C31" s="2">
        <v>53940.014049999998</v>
      </c>
      <c r="D31" s="2">
        <v>73.470669999999998</v>
      </c>
      <c r="E31" s="2">
        <v>-1.3000000000000002E-4</v>
      </c>
      <c r="F31" s="2">
        <v>184572.67382</v>
      </c>
    </row>
    <row r="32" spans="1:6">
      <c r="A32" s="2" t="s">
        <v>35</v>
      </c>
      <c r="B32" s="2">
        <v>8831.0351599999995</v>
      </c>
      <c r="C32" s="2">
        <v>31174.665789999999</v>
      </c>
      <c r="D32" s="2">
        <v>0</v>
      </c>
      <c r="E32" s="2">
        <v>1.0000000000000001E-5</v>
      </c>
      <c r="F32" s="2">
        <v>40005.700960000002</v>
      </c>
    </row>
    <row r="33" spans="1:6">
      <c r="A33" s="2" t="s">
        <v>36</v>
      </c>
      <c r="B33" s="2">
        <v>0</v>
      </c>
      <c r="C33" s="2">
        <v>0</v>
      </c>
      <c r="D33" s="2">
        <v>1.0000000000000001E-5</v>
      </c>
      <c r="E33" s="2">
        <v>0</v>
      </c>
      <c r="F33" s="2">
        <v>1.0000000000000001E-5</v>
      </c>
    </row>
    <row r="34" spans="1:6">
      <c r="A34" s="2" t="s">
        <v>37</v>
      </c>
      <c r="B34" s="2">
        <v>162306.57355</v>
      </c>
      <c r="C34" s="2">
        <v>477591.95927999995</v>
      </c>
      <c r="D34" s="2">
        <v>13934.885560000001</v>
      </c>
      <c r="E34" s="2">
        <v>1300.68379</v>
      </c>
      <c r="F34" s="2">
        <v>655134.10217999993</v>
      </c>
    </row>
    <row r="35" spans="1:6">
      <c r="A35" s="2" t="s">
        <v>38</v>
      </c>
      <c r="B35" s="2">
        <v>154957.30778999999</v>
      </c>
      <c r="C35" s="2">
        <v>232002.8365</v>
      </c>
      <c r="D35" s="2">
        <v>7606.8962499999998</v>
      </c>
      <c r="E35" s="2">
        <v>1166.03432</v>
      </c>
      <c r="F35" s="2">
        <v>395733.07485999999</v>
      </c>
    </row>
    <row r="36" spans="1:6">
      <c r="A36" s="2" t="s">
        <v>39</v>
      </c>
      <c r="B36" s="2">
        <v>7349.2657600000002</v>
      </c>
      <c r="C36" s="2">
        <v>217031.90311000001</v>
      </c>
      <c r="D36" s="2">
        <v>802.31425000000002</v>
      </c>
      <c r="E36" s="2">
        <v>134.64947000000001</v>
      </c>
      <c r="F36" s="2">
        <v>225318.13258999999</v>
      </c>
    </row>
    <row r="37" spans="1:6">
      <c r="A37" s="2" t="s">
        <v>40</v>
      </c>
      <c r="B37" s="2">
        <v>0</v>
      </c>
      <c r="C37" s="2">
        <v>28557.219670000002</v>
      </c>
      <c r="D37" s="2">
        <v>5525.6750599999996</v>
      </c>
      <c r="E37" s="2">
        <v>0</v>
      </c>
      <c r="F37" s="2">
        <v>34082.89473</v>
      </c>
    </row>
    <row r="38" spans="1:6">
      <c r="A38" s="2" t="s">
        <v>41</v>
      </c>
      <c r="B38" s="2">
        <v>378510.87966000004</v>
      </c>
      <c r="C38" s="2">
        <v>85945.834370000011</v>
      </c>
      <c r="D38" s="2">
        <v>1.31395</v>
      </c>
      <c r="E38" s="2">
        <v>7.2273199999999997</v>
      </c>
      <c r="F38" s="2">
        <v>464465.25530000002</v>
      </c>
    </row>
    <row r="39" spans="1:6">
      <c r="A39" s="2" t="s">
        <v>42</v>
      </c>
      <c r="B39" s="2">
        <v>376612.02224000002</v>
      </c>
      <c r="C39" s="2">
        <v>83428.533219999998</v>
      </c>
      <c r="D39" s="2">
        <v>1.07209</v>
      </c>
      <c r="E39" s="2">
        <v>6.5908299999999995</v>
      </c>
      <c r="F39" s="2">
        <v>460048.21837999998</v>
      </c>
    </row>
    <row r="40" spans="1:6">
      <c r="A40" s="2" t="s">
        <v>43</v>
      </c>
      <c r="B40" s="2">
        <v>1572.6826100000001</v>
      </c>
      <c r="C40" s="2">
        <v>2242.2444399999999</v>
      </c>
      <c r="D40" s="2">
        <v>-8.0000000000000007E-5</v>
      </c>
      <c r="E40" s="2">
        <v>0.63646000000000003</v>
      </c>
      <c r="F40" s="2">
        <v>3815.5634300000002</v>
      </c>
    </row>
    <row r="41" spans="1:6">
      <c r="A41" s="2" t="s">
        <v>44</v>
      </c>
      <c r="B41" s="2">
        <v>322.85172999999998</v>
      </c>
      <c r="C41" s="2">
        <v>262.72280999999998</v>
      </c>
      <c r="D41" s="2">
        <v>0.24195</v>
      </c>
      <c r="E41" s="2">
        <v>4.0000000000000003E-5</v>
      </c>
      <c r="F41" s="2">
        <v>585.81653000000006</v>
      </c>
    </row>
    <row r="42" spans="1:6">
      <c r="A42" s="2" t="s">
        <v>45</v>
      </c>
      <c r="B42" s="2">
        <v>3.32308</v>
      </c>
      <c r="C42" s="2">
        <v>12.333909999999999</v>
      </c>
      <c r="D42" s="2">
        <v>-1.0000000000000001E-5</v>
      </c>
      <c r="E42" s="2">
        <v>-1.0000000000000001E-5</v>
      </c>
      <c r="F42" s="2">
        <v>15.656969999999999</v>
      </c>
    </row>
    <row r="43" spans="1:6">
      <c r="A43" s="2" t="s">
        <v>46</v>
      </c>
      <c r="B43" s="2">
        <v>0</v>
      </c>
      <c r="C43" s="2">
        <v>2.0000000000000002E-5</v>
      </c>
      <c r="D43" s="2">
        <v>0</v>
      </c>
      <c r="E43" s="2">
        <v>0</v>
      </c>
      <c r="F43" s="2">
        <v>2.0000000000000002E-5</v>
      </c>
    </row>
    <row r="44" spans="1:6">
      <c r="A44" s="2" t="s">
        <v>47</v>
      </c>
      <c r="B44" s="2">
        <v>0</v>
      </c>
      <c r="C44" s="2">
        <v>-2.9999999999999997E-5</v>
      </c>
      <c r="D44" s="2">
        <v>0</v>
      </c>
      <c r="E44" s="2">
        <v>0</v>
      </c>
      <c r="F44" s="2">
        <v>-2.9999999999999997E-5</v>
      </c>
    </row>
    <row r="45" spans="1:6">
      <c r="A45" s="2" t="s">
        <v>48</v>
      </c>
      <c r="B45" s="2">
        <v>-653067.24875999999</v>
      </c>
      <c r="C45" s="2">
        <v>-887566.18816000002</v>
      </c>
      <c r="D45" s="2">
        <v>-8030.7250999999997</v>
      </c>
      <c r="E45" s="2">
        <v>-1358.84078</v>
      </c>
      <c r="F45" s="2">
        <v>-1550023.0027999999</v>
      </c>
    </row>
    <row r="46" spans="1:6">
      <c r="A46" s="2" t="s">
        <v>49</v>
      </c>
      <c r="B46" s="2">
        <v>-234406.45384</v>
      </c>
      <c r="C46" s="2">
        <v>-214675.65844999999</v>
      </c>
      <c r="D46" s="2">
        <v>-2.11192</v>
      </c>
      <c r="E46" s="2">
        <v>-30.951799999999999</v>
      </c>
      <c r="F46" s="2">
        <v>-449115.17601</v>
      </c>
    </row>
    <row r="47" spans="1:6">
      <c r="A47" s="2" t="s">
        <v>50</v>
      </c>
      <c r="B47" s="2">
        <v>-18937.622360000001</v>
      </c>
      <c r="C47" s="2">
        <v>-41362.531040000002</v>
      </c>
      <c r="D47" s="2">
        <v>2.0000000000000002E-5</v>
      </c>
      <c r="E47" s="2">
        <v>-0.21869</v>
      </c>
      <c r="F47" s="2">
        <v>-60300.372069999998</v>
      </c>
    </row>
    <row r="48" spans="1:6">
      <c r="A48" s="2" t="s">
        <v>51</v>
      </c>
      <c r="B48" s="2">
        <v>-66742.00563</v>
      </c>
      <c r="C48" s="2">
        <v>-16355.064119999999</v>
      </c>
      <c r="D48" s="2">
        <v>-54.575830000000003</v>
      </c>
      <c r="E48" s="2">
        <v>-4.0000000000000003E-5</v>
      </c>
      <c r="F48" s="2">
        <v>-83151.64562000001</v>
      </c>
    </row>
    <row r="49" spans="1:6">
      <c r="A49" s="2" t="s">
        <v>52</v>
      </c>
      <c r="B49" s="2">
        <v>-3169.0545999999999</v>
      </c>
      <c r="C49" s="2">
        <v>-19463.064569999999</v>
      </c>
      <c r="D49" s="2">
        <v>0</v>
      </c>
      <c r="E49" s="2">
        <v>-1.0000000000000001E-5</v>
      </c>
      <c r="F49" s="2">
        <v>-22632.119180000002</v>
      </c>
    </row>
    <row r="50" spans="1:6">
      <c r="A50" s="2" t="s">
        <v>53</v>
      </c>
      <c r="B50" s="2">
        <v>-122751.26552</v>
      </c>
      <c r="C50" s="2">
        <v>-150524.91902</v>
      </c>
      <c r="D50" s="2">
        <v>-4802.9436399999995</v>
      </c>
      <c r="E50" s="2">
        <v>-1166.03441</v>
      </c>
      <c r="F50" s="2">
        <v>-279245.16258999996</v>
      </c>
    </row>
    <row r="51" spans="1:6">
      <c r="A51" s="2" t="s">
        <v>54</v>
      </c>
      <c r="B51" s="2">
        <v>-4069.3334799999998</v>
      </c>
      <c r="C51" s="2">
        <v>-159001.58336000002</v>
      </c>
      <c r="D51" s="2">
        <v>-3171.0935199999999</v>
      </c>
      <c r="E51" s="2">
        <v>-134.64947000000001</v>
      </c>
      <c r="F51" s="2">
        <v>-166376.65983000002</v>
      </c>
    </row>
    <row r="52" spans="1:6">
      <c r="A52" s="2" t="s">
        <v>55</v>
      </c>
      <c r="B52" s="2">
        <v>-88444.334430000003</v>
      </c>
      <c r="C52" s="2">
        <v>-219867.53074000002</v>
      </c>
      <c r="D52" s="2">
        <v>-1.0000000000000001E-5</v>
      </c>
      <c r="E52" s="2">
        <v>-1.0000000000000001E-5</v>
      </c>
      <c r="F52" s="2">
        <v>-308311.86518999998</v>
      </c>
    </row>
    <row r="53" spans="1:6">
      <c r="A53" s="2" t="s">
        <v>56</v>
      </c>
      <c r="B53" s="2">
        <v>-113487.19492000001</v>
      </c>
      <c r="C53" s="2">
        <v>-62379.452649999999</v>
      </c>
      <c r="D53" s="2">
        <v>-2.0000000000000001E-4</v>
      </c>
      <c r="E53" s="2">
        <v>-26.986349999999998</v>
      </c>
      <c r="F53" s="2">
        <v>-175893.63412</v>
      </c>
    </row>
    <row r="54" spans="1:6">
      <c r="A54" s="2" t="s">
        <v>57</v>
      </c>
      <c r="B54" s="2">
        <v>-1059.98398</v>
      </c>
      <c r="C54" s="2">
        <v>-3936.3842100000002</v>
      </c>
      <c r="D54" s="2">
        <v>0</v>
      </c>
      <c r="E54" s="2">
        <v>0</v>
      </c>
      <c r="F54" s="2">
        <v>-4996.3681900000001</v>
      </c>
    </row>
    <row r="55" spans="1:6">
      <c r="A55" s="2" t="s">
        <v>58</v>
      </c>
      <c r="B55" s="2">
        <v>0</v>
      </c>
      <c r="C55" s="2">
        <v>0</v>
      </c>
      <c r="D55" s="2">
        <v>0</v>
      </c>
      <c r="E55" s="2">
        <v>0</v>
      </c>
      <c r="F55" s="2">
        <v>0</v>
      </c>
    </row>
    <row r="56" spans="1:6">
      <c r="A56" s="2" t="s">
        <v>59</v>
      </c>
      <c r="B56" s="2">
        <v>245348.66053999998</v>
      </c>
      <c r="C56" s="2">
        <v>104137.62656999999</v>
      </c>
      <c r="D56" s="2">
        <v>39.74</v>
      </c>
      <c r="E56" s="2">
        <v>16.413700000000002</v>
      </c>
      <c r="F56" s="2">
        <v>349542.44081</v>
      </c>
    </row>
    <row r="57" spans="1:6">
      <c r="A57" s="2" t="s">
        <v>60</v>
      </c>
      <c r="B57" s="2">
        <v>0</v>
      </c>
      <c r="C57" s="2">
        <v>90.970820000000003</v>
      </c>
      <c r="D57" s="2">
        <v>39.473669999999998</v>
      </c>
      <c r="E57" s="2">
        <v>0</v>
      </c>
      <c r="F57" s="2">
        <v>130.44449</v>
      </c>
    </row>
    <row r="58" spans="1:6">
      <c r="A58" s="2" t="s">
        <v>61</v>
      </c>
      <c r="B58" s="2">
        <v>196539.53065999999</v>
      </c>
      <c r="C58" s="2">
        <v>63015.182639999999</v>
      </c>
      <c r="D58" s="2">
        <v>0</v>
      </c>
      <c r="E58" s="2">
        <v>2.5494400000000002</v>
      </c>
      <c r="F58" s="2">
        <v>259557.26274000001</v>
      </c>
    </row>
    <row r="59" spans="1:6">
      <c r="A59" s="2" t="s">
        <v>62</v>
      </c>
      <c r="B59" s="2">
        <v>73614.482810000001</v>
      </c>
      <c r="C59" s="2">
        <v>99598.515540000008</v>
      </c>
      <c r="D59" s="2">
        <v>0.88764999999999994</v>
      </c>
      <c r="E59" s="2">
        <v>46.430959999999999</v>
      </c>
      <c r="F59" s="2">
        <v>173260.31696</v>
      </c>
    </row>
    <row r="60" spans="1:6">
      <c r="A60" s="2" t="s">
        <v>63</v>
      </c>
      <c r="B60" s="2">
        <v>0</v>
      </c>
      <c r="C60" s="2">
        <v>2.8855300000000002</v>
      </c>
      <c r="D60" s="2">
        <v>0</v>
      </c>
      <c r="E60" s="2">
        <v>0</v>
      </c>
      <c r="F60" s="2">
        <v>2.8855300000000002</v>
      </c>
    </row>
    <row r="61" spans="1:6">
      <c r="A61" s="2" t="s">
        <v>64</v>
      </c>
      <c r="B61" s="2">
        <v>-24805.352930000001</v>
      </c>
      <c r="C61" s="2">
        <v>-58569.927960000001</v>
      </c>
      <c r="D61" s="2">
        <v>-0.62132000000000009</v>
      </c>
      <c r="E61" s="2">
        <v>-32.566699999999997</v>
      </c>
      <c r="F61" s="2">
        <v>-83408.468909999996</v>
      </c>
    </row>
    <row r="62" spans="1:6">
      <c r="A62" s="2" t="s">
        <v>65</v>
      </c>
      <c r="B62" s="2">
        <v>9896.63537</v>
      </c>
      <c r="C62" s="2">
        <v>0</v>
      </c>
      <c r="D62" s="2">
        <v>0</v>
      </c>
      <c r="E62" s="2">
        <v>0</v>
      </c>
      <c r="F62" s="2">
        <v>9896.63537</v>
      </c>
    </row>
    <row r="63" spans="1:6">
      <c r="A63" s="2" t="s">
        <v>66</v>
      </c>
      <c r="B63" s="2">
        <v>367.33247999999998</v>
      </c>
      <c r="C63" s="2">
        <v>0</v>
      </c>
      <c r="D63" s="2">
        <v>0</v>
      </c>
      <c r="E63" s="2">
        <v>0</v>
      </c>
      <c r="F63" s="2">
        <v>367.33247999999998</v>
      </c>
    </row>
    <row r="64" spans="1:6">
      <c r="A64" s="2" t="s">
        <v>67</v>
      </c>
      <c r="B64" s="2">
        <v>396068.73764999997</v>
      </c>
      <c r="C64" s="2">
        <v>0</v>
      </c>
      <c r="D64" s="2">
        <v>0</v>
      </c>
      <c r="E64" s="2">
        <v>0</v>
      </c>
      <c r="F64" s="2">
        <v>396068.73764999997</v>
      </c>
    </row>
    <row r="65" spans="1:6">
      <c r="A65" s="2" t="s">
        <v>68</v>
      </c>
      <c r="B65" s="2">
        <v>3618.5387299999998</v>
      </c>
      <c r="C65" s="2">
        <v>0</v>
      </c>
      <c r="D65" s="2">
        <v>0</v>
      </c>
      <c r="E65" s="2">
        <v>0</v>
      </c>
      <c r="F65" s="2">
        <v>3618.5387299999998</v>
      </c>
    </row>
    <row r="66" spans="1:6">
      <c r="A66" s="2" t="s">
        <v>69</v>
      </c>
      <c r="B66" s="2">
        <v>3.5695000000000001</v>
      </c>
      <c r="C66" s="2">
        <v>0</v>
      </c>
      <c r="D66" s="2">
        <v>0</v>
      </c>
      <c r="E66" s="2">
        <v>0</v>
      </c>
      <c r="F66" s="2">
        <v>3.5695000000000001</v>
      </c>
    </row>
    <row r="67" spans="1:6">
      <c r="A67" s="2" t="s">
        <v>70</v>
      </c>
      <c r="B67" s="2">
        <v>-390161.54298999999</v>
      </c>
      <c r="C67" s="2">
        <v>0</v>
      </c>
      <c r="D67" s="2">
        <v>0</v>
      </c>
      <c r="E67" s="2">
        <v>0</v>
      </c>
      <c r="F67" s="2">
        <v>-390161.54298999999</v>
      </c>
    </row>
    <row r="68" spans="1:6">
      <c r="A68" s="2" t="s">
        <v>71</v>
      </c>
      <c r="B68" s="2">
        <v>751597.28571000008</v>
      </c>
      <c r="C68" s="2">
        <v>506133.21054</v>
      </c>
      <c r="D68" s="2">
        <v>0</v>
      </c>
      <c r="E68" s="2">
        <v>44.859190000000005</v>
      </c>
      <c r="F68" s="2">
        <v>1257775.3554500001</v>
      </c>
    </row>
    <row r="69" spans="1:6">
      <c r="A69" s="2" t="s">
        <v>20</v>
      </c>
      <c r="B69" s="2">
        <v>39488.550539999997</v>
      </c>
      <c r="C69" s="2">
        <v>5726.86121</v>
      </c>
      <c r="D69" s="2">
        <v>0</v>
      </c>
      <c r="E69" s="2">
        <v>44.858800000000002</v>
      </c>
      <c r="F69" s="2">
        <v>45260.270549999994</v>
      </c>
    </row>
    <row r="70" spans="1:6">
      <c r="A70" s="2" t="s">
        <v>21</v>
      </c>
      <c r="B70" s="2">
        <v>25033.81335</v>
      </c>
      <c r="C70" s="2">
        <v>42404.456720000002</v>
      </c>
      <c r="D70" s="2">
        <v>1.0000000000000001E-5</v>
      </c>
      <c r="E70" s="2">
        <v>0</v>
      </c>
      <c r="F70" s="2">
        <v>67438.270080000002</v>
      </c>
    </row>
    <row r="71" spans="1:6">
      <c r="A71" s="2" t="s">
        <v>22</v>
      </c>
      <c r="B71" s="2">
        <v>0</v>
      </c>
      <c r="C71" s="2">
        <v>366189.58681999997</v>
      </c>
      <c r="D71" s="2">
        <v>0</v>
      </c>
      <c r="E71" s="2">
        <v>0</v>
      </c>
      <c r="F71" s="2">
        <v>366189.58681999997</v>
      </c>
    </row>
    <row r="72" spans="1:6">
      <c r="A72" s="2" t="s">
        <v>23</v>
      </c>
      <c r="B72" s="2">
        <v>0</v>
      </c>
      <c r="C72" s="2">
        <v>7331.5813099999996</v>
      </c>
      <c r="D72" s="2">
        <v>0</v>
      </c>
      <c r="E72" s="2">
        <v>0</v>
      </c>
      <c r="F72" s="2">
        <v>7331.5813099999996</v>
      </c>
    </row>
    <row r="73" spans="1:6">
      <c r="A73" s="2" t="s">
        <v>72</v>
      </c>
      <c r="B73" s="2">
        <v>662759.99049</v>
      </c>
      <c r="C73" s="2">
        <v>4654.2191700000003</v>
      </c>
      <c r="D73" s="2">
        <v>0</v>
      </c>
      <c r="E73" s="2">
        <v>0</v>
      </c>
      <c r="F73" s="2">
        <v>667414.20965999993</v>
      </c>
    </row>
    <row r="74" spans="1:6">
      <c r="A74" s="2" t="s">
        <v>73</v>
      </c>
      <c r="B74" s="2">
        <v>25429.937289999998</v>
      </c>
      <c r="C74" s="2">
        <v>83374.571450000003</v>
      </c>
      <c r="D74" s="2">
        <v>0</v>
      </c>
      <c r="E74" s="2">
        <v>0</v>
      </c>
      <c r="F74" s="2">
        <v>108804.50873999999</v>
      </c>
    </row>
    <row r="75" spans="1:6">
      <c r="A75" s="2" t="s">
        <v>25</v>
      </c>
      <c r="B75" s="2">
        <v>0</v>
      </c>
      <c r="C75" s="2">
        <v>0</v>
      </c>
      <c r="D75" s="2">
        <v>0</v>
      </c>
      <c r="E75" s="2">
        <v>0</v>
      </c>
      <c r="F75" s="2">
        <v>0</v>
      </c>
    </row>
    <row r="76" spans="1:6">
      <c r="A76" s="2" t="s">
        <v>74</v>
      </c>
      <c r="B76" s="2">
        <v>339.89384999999999</v>
      </c>
      <c r="C76" s="2">
        <v>5413.3028400000003</v>
      </c>
      <c r="D76" s="2">
        <v>-1.0000000000000001E-5</v>
      </c>
      <c r="E76" s="2">
        <v>3.8999999999999999E-4</v>
      </c>
      <c r="F76" s="2">
        <v>5753.1970700000002</v>
      </c>
    </row>
    <row r="77" spans="1:6">
      <c r="A77" s="2" t="s">
        <v>75</v>
      </c>
      <c r="B77" s="2">
        <v>-1454.8998100000001</v>
      </c>
      <c r="C77" s="2">
        <v>-8961.3689800000011</v>
      </c>
      <c r="D77" s="2">
        <v>0</v>
      </c>
      <c r="E77" s="2">
        <v>0</v>
      </c>
      <c r="F77" s="2">
        <v>-10416.268789999998</v>
      </c>
    </row>
    <row r="78" spans="1:6">
      <c r="A78" s="2" t="s">
        <v>76</v>
      </c>
      <c r="B78" s="2">
        <v>1530751.0412300001</v>
      </c>
      <c r="C78" s="2">
        <v>0</v>
      </c>
      <c r="D78" s="2">
        <v>0</v>
      </c>
      <c r="E78" s="2">
        <v>0</v>
      </c>
      <c r="F78" s="2">
        <v>1530751.0412300001</v>
      </c>
    </row>
    <row r="79" spans="1:6">
      <c r="A79" s="2" t="s">
        <v>77</v>
      </c>
      <c r="B79" s="2">
        <v>354250.79994</v>
      </c>
      <c r="C79" s="2">
        <v>0</v>
      </c>
      <c r="D79" s="2">
        <v>0</v>
      </c>
      <c r="E79" s="2">
        <v>0</v>
      </c>
      <c r="F79" s="2">
        <v>354250.79994</v>
      </c>
    </row>
    <row r="80" spans="1:6">
      <c r="A80" s="2" t="s">
        <v>78</v>
      </c>
      <c r="B80" s="2">
        <v>574287.55888000003</v>
      </c>
      <c r="C80" s="2">
        <v>0</v>
      </c>
      <c r="D80" s="2">
        <v>0</v>
      </c>
      <c r="E80" s="2">
        <v>0</v>
      </c>
      <c r="F80" s="2">
        <v>574287.55888000003</v>
      </c>
    </row>
    <row r="81" spans="1:6">
      <c r="A81" s="2" t="s">
        <v>79</v>
      </c>
      <c r="B81" s="2">
        <v>107067.39514000001</v>
      </c>
      <c r="C81" s="2">
        <v>0</v>
      </c>
      <c r="D81" s="2">
        <v>0</v>
      </c>
      <c r="E81" s="2">
        <v>0</v>
      </c>
      <c r="F81" s="2">
        <v>107067.39514000001</v>
      </c>
    </row>
    <row r="82" spans="1:6">
      <c r="A82" s="2" t="s">
        <v>80</v>
      </c>
      <c r="B82" s="2">
        <v>168577.18905000002</v>
      </c>
      <c r="C82" s="2">
        <v>0</v>
      </c>
      <c r="D82" s="2">
        <v>0</v>
      </c>
      <c r="E82" s="2">
        <v>0</v>
      </c>
      <c r="F82" s="2">
        <v>168577.18905000002</v>
      </c>
    </row>
    <row r="83" spans="1:6">
      <c r="A83" s="2" t="s">
        <v>81</v>
      </c>
      <c r="B83" s="2">
        <v>236274.95734999998</v>
      </c>
      <c r="C83" s="2">
        <v>0</v>
      </c>
      <c r="D83" s="2">
        <v>0</v>
      </c>
      <c r="E83" s="2">
        <v>0</v>
      </c>
      <c r="F83" s="2">
        <v>236274.95734999998</v>
      </c>
    </row>
    <row r="84" spans="1:6">
      <c r="A84" s="2" t="s">
        <v>82</v>
      </c>
      <c r="B84" s="2">
        <v>39551.653810000003</v>
      </c>
      <c r="C84" s="2">
        <v>0</v>
      </c>
      <c r="D84" s="2">
        <v>0</v>
      </c>
      <c r="E84" s="2">
        <v>0</v>
      </c>
      <c r="F84" s="2">
        <v>39551.653810000003</v>
      </c>
    </row>
    <row r="85" spans="1:6">
      <c r="A85" s="2" t="s">
        <v>83</v>
      </c>
      <c r="B85" s="2">
        <v>9441.4530999999988</v>
      </c>
      <c r="C85" s="2">
        <v>0</v>
      </c>
      <c r="D85" s="2">
        <v>0</v>
      </c>
      <c r="E85" s="2">
        <v>0</v>
      </c>
      <c r="F85" s="2">
        <v>9441.4530999999988</v>
      </c>
    </row>
    <row r="86" spans="1:6">
      <c r="A86" s="2" t="s">
        <v>84</v>
      </c>
      <c r="B86" s="2">
        <v>2.0820000000000002E-2</v>
      </c>
      <c r="C86" s="2">
        <v>0</v>
      </c>
      <c r="D86" s="2">
        <v>0</v>
      </c>
      <c r="E86" s="2">
        <v>0</v>
      </c>
      <c r="F86" s="2">
        <v>2.0820000000000002E-2</v>
      </c>
    </row>
    <row r="87" spans="1:6">
      <c r="A87" s="2" t="s">
        <v>85</v>
      </c>
      <c r="B87" s="2">
        <v>41300.013140000003</v>
      </c>
      <c r="C87" s="2">
        <v>0</v>
      </c>
      <c r="D87" s="2">
        <v>0</v>
      </c>
      <c r="E87" s="2">
        <v>0</v>
      </c>
      <c r="F87" s="2">
        <v>41300.013140000003</v>
      </c>
    </row>
    <row r="88" spans="1:6">
      <c r="A88" s="2" t="s">
        <v>86</v>
      </c>
      <c r="B88" s="2">
        <v>232339.01949000001</v>
      </c>
      <c r="C88" s="2">
        <v>34048.553810000005</v>
      </c>
      <c r="D88" s="2">
        <v>-1.0000000000000001E-5</v>
      </c>
      <c r="E88" s="2">
        <v>-2.0000000000000002E-5</v>
      </c>
      <c r="F88" s="2">
        <v>266387.57326999999</v>
      </c>
    </row>
    <row r="89" spans="1:6">
      <c r="A89" s="2" t="s">
        <v>87</v>
      </c>
      <c r="B89" s="2">
        <v>37068.316359999997</v>
      </c>
      <c r="C89" s="2">
        <v>0</v>
      </c>
      <c r="D89" s="2">
        <v>0</v>
      </c>
      <c r="E89" s="2">
        <v>0</v>
      </c>
      <c r="F89" s="2">
        <v>37068.316359999997</v>
      </c>
    </row>
    <row r="90" spans="1:6">
      <c r="A90" s="2" t="s">
        <v>88</v>
      </c>
      <c r="B90" s="2">
        <v>40419.303469999999</v>
      </c>
      <c r="C90" s="2">
        <v>0</v>
      </c>
      <c r="D90" s="2">
        <v>0</v>
      </c>
      <c r="E90" s="2">
        <v>0</v>
      </c>
      <c r="F90" s="2">
        <v>40419.303469999999</v>
      </c>
    </row>
    <row r="91" spans="1:6">
      <c r="A91" s="2" t="s">
        <v>89</v>
      </c>
      <c r="B91" s="2">
        <v>73393.150379999992</v>
      </c>
      <c r="C91" s="2">
        <v>31338.25978</v>
      </c>
      <c r="D91" s="2">
        <v>-1.0000000000000001E-5</v>
      </c>
      <c r="E91" s="2">
        <v>-2.0000000000000002E-5</v>
      </c>
      <c r="F91" s="2">
        <v>104731.41012999999</v>
      </c>
    </row>
    <row r="92" spans="1:6">
      <c r="A92" s="2" t="s">
        <v>90</v>
      </c>
      <c r="B92" s="2">
        <v>81650.810900000011</v>
      </c>
      <c r="C92" s="2">
        <v>2830.36537</v>
      </c>
      <c r="D92" s="2">
        <v>0</v>
      </c>
      <c r="E92" s="2">
        <v>0</v>
      </c>
      <c r="F92" s="2">
        <v>84481.176269999996</v>
      </c>
    </row>
    <row r="93" spans="1:6" ht="16.5" customHeight="1" thickBot="1">
      <c r="A93" s="2" t="s">
        <v>91</v>
      </c>
      <c r="B93" s="2">
        <v>-192.56162</v>
      </c>
      <c r="C93" s="2">
        <v>-120.07133999999999</v>
      </c>
      <c r="D93" s="2">
        <v>0</v>
      </c>
      <c r="E93" s="2">
        <v>0</v>
      </c>
      <c r="F93" s="2">
        <v>-312.63296000000003</v>
      </c>
    </row>
    <row r="94" spans="1:6" ht="13.5" thickTop="1">
      <c r="A94" s="6" t="s">
        <v>92</v>
      </c>
      <c r="B94" s="7">
        <v>56006022.66172</v>
      </c>
      <c r="C94" s="7">
        <v>23340394.261919998</v>
      </c>
      <c r="D94" s="7">
        <v>6667.5513000000001</v>
      </c>
      <c r="E94" s="7">
        <v>33966.404579999995</v>
      </c>
      <c r="F94" s="7">
        <v>79387050.879519999</v>
      </c>
    </row>
    <row r="95" spans="1:6">
      <c r="A95" s="2" t="s">
        <v>93</v>
      </c>
      <c r="B95" s="2">
        <v>47755294.154639997</v>
      </c>
      <c r="C95" s="2">
        <v>20582594.265919998</v>
      </c>
      <c r="D95" s="2">
        <v>299.63099999999997</v>
      </c>
      <c r="E95" s="2">
        <v>30511.80528</v>
      </c>
      <c r="F95" s="2">
        <v>68368699.85684</v>
      </c>
    </row>
    <row r="96" spans="1:6">
      <c r="A96" s="2" t="s">
        <v>94</v>
      </c>
      <c r="B96" s="2">
        <v>11581505.319020001</v>
      </c>
      <c r="C96" s="2">
        <v>6589971.1246000007</v>
      </c>
      <c r="D96" s="2">
        <v>178.38639000000001</v>
      </c>
      <c r="E96" s="2">
        <v>312.37715000000003</v>
      </c>
      <c r="F96" s="2">
        <v>18171967.20716</v>
      </c>
    </row>
    <row r="97" spans="1:6">
      <c r="A97" s="2" t="s">
        <v>95</v>
      </c>
      <c r="B97" s="2">
        <v>11246380.92712</v>
      </c>
      <c r="C97" s="2">
        <v>6500844.7752600005</v>
      </c>
      <c r="D97" s="2">
        <v>178.38641000000001</v>
      </c>
      <c r="E97" s="2">
        <v>252.07135</v>
      </c>
      <c r="F97" s="2">
        <v>17747656.16014</v>
      </c>
    </row>
    <row r="98" spans="1:6">
      <c r="A98" s="2" t="s">
        <v>96</v>
      </c>
      <c r="B98" s="2">
        <v>335124.39189999999</v>
      </c>
      <c r="C98" s="2">
        <v>89126.349340000001</v>
      </c>
      <c r="D98" s="2">
        <v>-2.0000000000000002E-5</v>
      </c>
      <c r="E98" s="2">
        <v>60.305800000000005</v>
      </c>
      <c r="F98" s="2">
        <v>424311.04702</v>
      </c>
    </row>
    <row r="99" spans="1:6">
      <c r="A99" s="2" t="s">
        <v>97</v>
      </c>
      <c r="B99" s="2">
        <v>14198478.15333</v>
      </c>
      <c r="C99" s="2">
        <v>7489580.6195100006</v>
      </c>
      <c r="D99" s="2">
        <v>2.0765500000000001</v>
      </c>
      <c r="E99" s="2">
        <v>8537.671339999999</v>
      </c>
      <c r="F99" s="2">
        <v>21696598.52073</v>
      </c>
    </row>
    <row r="100" spans="1:6">
      <c r="A100" s="2" t="s">
        <v>98</v>
      </c>
      <c r="B100" s="2">
        <v>4721268.0707200002</v>
      </c>
      <c r="C100" s="2">
        <v>2965853.27196</v>
      </c>
      <c r="D100" s="2">
        <v>10.739930000000001</v>
      </c>
      <c r="E100" s="2">
        <v>7006.99863</v>
      </c>
      <c r="F100" s="2">
        <v>7694139.0812400002</v>
      </c>
    </row>
    <row r="101" spans="1:6">
      <c r="A101" s="2" t="s">
        <v>99</v>
      </c>
      <c r="B101" s="2">
        <v>161749.29291999998</v>
      </c>
      <c r="C101" s="2">
        <v>387967.24368999997</v>
      </c>
      <c r="D101" s="2">
        <v>10.73991</v>
      </c>
      <c r="E101" s="2">
        <v>6297.0534000000007</v>
      </c>
      <c r="F101" s="2">
        <v>556024.32991999993</v>
      </c>
    </row>
    <row r="102" spans="1:6">
      <c r="A102" s="2" t="s">
        <v>100</v>
      </c>
      <c r="B102" s="2">
        <v>52384.321090000005</v>
      </c>
      <c r="C102" s="2">
        <v>125281.87123</v>
      </c>
      <c r="D102" s="2">
        <v>0</v>
      </c>
      <c r="E102" s="2">
        <v>459.71033</v>
      </c>
      <c r="F102" s="2">
        <v>178125.90265</v>
      </c>
    </row>
    <row r="103" spans="1:6">
      <c r="A103" s="2" t="s">
        <v>101</v>
      </c>
      <c r="B103" s="2">
        <v>246769.08981999999</v>
      </c>
      <c r="C103" s="2">
        <v>37455.948600000003</v>
      </c>
      <c r="D103" s="2">
        <v>0</v>
      </c>
      <c r="E103" s="2">
        <v>-5.0000000000000002E-5</v>
      </c>
      <c r="F103" s="2">
        <v>284225.03837000002</v>
      </c>
    </row>
    <row r="104" spans="1:6">
      <c r="A104" s="2" t="s">
        <v>102</v>
      </c>
      <c r="B104" s="2">
        <v>111924.00556999999</v>
      </c>
      <c r="C104" s="2">
        <v>116141.06571</v>
      </c>
      <c r="D104" s="2">
        <v>0</v>
      </c>
      <c r="E104" s="2">
        <v>50.566919999999996</v>
      </c>
      <c r="F104" s="2">
        <v>228115.63819999999</v>
      </c>
    </row>
    <row r="105" spans="1:6">
      <c r="A105" s="2" t="s">
        <v>103</v>
      </c>
      <c r="B105" s="2">
        <v>487034.25005999999</v>
      </c>
      <c r="C105" s="2">
        <v>688244.12626000005</v>
      </c>
      <c r="D105" s="2">
        <v>0</v>
      </c>
      <c r="E105" s="2">
        <v>138.77079999999998</v>
      </c>
      <c r="F105" s="2">
        <v>1175417.1471199999</v>
      </c>
    </row>
    <row r="106" spans="1:6">
      <c r="A106" s="2" t="s">
        <v>104</v>
      </c>
      <c r="B106" s="2">
        <v>989715.81604999991</v>
      </c>
      <c r="C106" s="2">
        <v>531804.63777999999</v>
      </c>
      <c r="D106" s="2">
        <v>0</v>
      </c>
      <c r="E106" s="2">
        <v>38.746900000000004</v>
      </c>
      <c r="F106" s="2">
        <v>1521559.2007299999</v>
      </c>
    </row>
    <row r="107" spans="1:6">
      <c r="A107" s="2" t="s">
        <v>105</v>
      </c>
      <c r="B107" s="2">
        <v>648683.11383000005</v>
      </c>
      <c r="C107" s="2">
        <v>447382.75205000001</v>
      </c>
      <c r="D107" s="2">
        <v>0</v>
      </c>
      <c r="E107" s="2">
        <v>-1.0000000000000001E-5</v>
      </c>
      <c r="F107" s="2">
        <v>1096065.8658699999</v>
      </c>
    </row>
    <row r="108" spans="1:6">
      <c r="A108" s="2" t="s">
        <v>106</v>
      </c>
      <c r="B108" s="2">
        <v>2023008.1813800002</v>
      </c>
      <c r="C108" s="2">
        <v>631575.62664000003</v>
      </c>
      <c r="D108" s="2">
        <v>2.0000000000000002E-5</v>
      </c>
      <c r="E108" s="2">
        <v>22.15034</v>
      </c>
      <c r="F108" s="2">
        <v>2654605.9583800002</v>
      </c>
    </row>
    <row r="109" spans="1:6">
      <c r="A109" s="2" t="s">
        <v>107</v>
      </c>
      <c r="B109" s="2">
        <v>1384688.79262</v>
      </c>
      <c r="C109" s="2">
        <v>770585.42576000001</v>
      </c>
      <c r="D109" s="2">
        <v>108.42814</v>
      </c>
      <c r="E109" s="2">
        <v>14652.754779999999</v>
      </c>
      <c r="F109" s="2">
        <v>2170035.4013</v>
      </c>
    </row>
    <row r="110" spans="1:6">
      <c r="A110" s="2" t="s">
        <v>108</v>
      </c>
      <c r="B110" s="2">
        <v>15173137.864319999</v>
      </c>
      <c r="C110" s="2">
        <v>2276947.68322</v>
      </c>
      <c r="D110" s="2">
        <v>0</v>
      </c>
      <c r="E110" s="2">
        <v>2.0000000000000002E-5</v>
      </c>
      <c r="F110" s="2">
        <v>17450085.547560003</v>
      </c>
    </row>
    <row r="111" spans="1:6">
      <c r="A111" s="2" t="s">
        <v>109</v>
      </c>
      <c r="B111" s="2">
        <v>696215.95463000005</v>
      </c>
      <c r="C111" s="2">
        <v>489656.14086000004</v>
      </c>
      <c r="D111" s="2">
        <v>-1.0000000000000001E-5</v>
      </c>
      <c r="E111" s="2">
        <v>2.0033599999999998</v>
      </c>
      <c r="F111" s="2">
        <v>1185874.0988399999</v>
      </c>
    </row>
    <row r="112" spans="1:6">
      <c r="A112" s="2" t="s">
        <v>110</v>
      </c>
      <c r="B112" s="2">
        <v>149287.09105000002</v>
      </c>
      <c r="C112" s="2">
        <v>894.11046999999996</v>
      </c>
      <c r="D112" s="2">
        <v>0</v>
      </c>
      <c r="E112" s="2">
        <v>0</v>
      </c>
      <c r="F112" s="2">
        <v>150181.20152</v>
      </c>
    </row>
    <row r="113" spans="1:6">
      <c r="A113" s="2" t="s">
        <v>111</v>
      </c>
      <c r="B113" s="2">
        <v>2944321.8407100001</v>
      </c>
      <c r="C113" s="2">
        <v>120013.45817</v>
      </c>
      <c r="D113" s="2">
        <v>28.953859999999999</v>
      </c>
      <c r="E113" s="2">
        <v>0</v>
      </c>
      <c r="F113" s="2">
        <v>3064364.2527399999</v>
      </c>
    </row>
    <row r="114" spans="1:6">
      <c r="A114" s="2" t="s">
        <v>112</v>
      </c>
      <c r="B114" s="2">
        <v>1249680.20545</v>
      </c>
      <c r="C114" s="2">
        <v>60426.013340000005</v>
      </c>
      <c r="D114" s="2">
        <v>28.953859999999999</v>
      </c>
      <c r="E114" s="2">
        <v>0</v>
      </c>
      <c r="F114" s="2">
        <v>1310135.1726500001</v>
      </c>
    </row>
    <row r="115" spans="1:6">
      <c r="A115" s="2" t="s">
        <v>113</v>
      </c>
      <c r="B115" s="2">
        <v>1439318.3274400001</v>
      </c>
      <c r="C115" s="2">
        <v>16451.122660000001</v>
      </c>
      <c r="D115" s="2">
        <v>0</v>
      </c>
      <c r="E115" s="2">
        <v>0</v>
      </c>
      <c r="F115" s="2">
        <v>1455769.4501</v>
      </c>
    </row>
    <row r="116" spans="1:6">
      <c r="A116" s="2" t="s">
        <v>114</v>
      </c>
      <c r="B116" s="2">
        <v>110376.16146999999</v>
      </c>
      <c r="C116" s="2">
        <v>43095.820460000003</v>
      </c>
      <c r="D116" s="2">
        <v>0</v>
      </c>
      <c r="E116" s="2">
        <v>0</v>
      </c>
      <c r="F116" s="2">
        <v>153471.98193000001</v>
      </c>
    </row>
    <row r="117" spans="1:6">
      <c r="A117" s="2" t="s">
        <v>115</v>
      </c>
      <c r="B117" s="2">
        <v>144390.97740999999</v>
      </c>
      <c r="C117" s="2">
        <v>0.56252000000000002</v>
      </c>
      <c r="D117" s="2">
        <v>0</v>
      </c>
      <c r="E117" s="2">
        <v>0</v>
      </c>
      <c r="F117" s="2">
        <v>144391.53993</v>
      </c>
    </row>
    <row r="118" spans="1:6">
      <c r="A118" s="2" t="s">
        <v>116</v>
      </c>
      <c r="B118" s="2">
        <v>0</v>
      </c>
      <c r="C118" s="2">
        <v>0</v>
      </c>
      <c r="D118" s="2">
        <v>0</v>
      </c>
      <c r="E118" s="2">
        <v>0</v>
      </c>
      <c r="F118" s="2">
        <v>0</v>
      </c>
    </row>
    <row r="119" spans="1:6">
      <c r="A119" s="2" t="s">
        <v>117</v>
      </c>
      <c r="B119" s="2">
        <v>556.16893999999991</v>
      </c>
      <c r="C119" s="2">
        <v>39.939190000000004</v>
      </c>
      <c r="D119" s="2">
        <v>0</v>
      </c>
      <c r="E119" s="2">
        <v>0</v>
      </c>
      <c r="F119" s="2">
        <v>596.10812999999996</v>
      </c>
    </row>
    <row r="120" spans="1:6">
      <c r="A120" s="2" t="s">
        <v>118</v>
      </c>
      <c r="B120" s="2">
        <v>1883510.3532799999</v>
      </c>
      <c r="C120" s="2">
        <v>1258484.2876500001</v>
      </c>
      <c r="D120" s="2">
        <v>6338.1006200000002</v>
      </c>
      <c r="E120" s="2">
        <v>1076.5811699999999</v>
      </c>
      <c r="F120" s="2">
        <v>3149409.3227199996</v>
      </c>
    </row>
    <row r="121" spans="1:6">
      <c r="A121" s="2" t="s">
        <v>119</v>
      </c>
      <c r="B121" s="2">
        <v>417663.75891000003</v>
      </c>
      <c r="C121" s="2">
        <v>241983.58121999999</v>
      </c>
      <c r="D121" s="2">
        <v>0</v>
      </c>
      <c r="E121" s="2">
        <v>-2.0000000000000002E-5</v>
      </c>
      <c r="F121" s="2">
        <v>659647.34010999999</v>
      </c>
    </row>
    <row r="122" spans="1:6">
      <c r="A122" s="2" t="s">
        <v>120</v>
      </c>
      <c r="B122" s="2">
        <v>0</v>
      </c>
      <c r="C122" s="2">
        <v>10731.12602</v>
      </c>
      <c r="D122" s="2">
        <v>2.0000000000000002E-5</v>
      </c>
      <c r="E122" s="2">
        <v>0</v>
      </c>
      <c r="F122" s="2">
        <v>10731.126039999999</v>
      </c>
    </row>
    <row r="123" spans="1:6">
      <c r="A123" s="2" t="s">
        <v>121</v>
      </c>
      <c r="B123" s="2">
        <v>0</v>
      </c>
      <c r="C123" s="2">
        <v>906.65436999999997</v>
      </c>
      <c r="D123" s="2">
        <v>0</v>
      </c>
      <c r="E123" s="2">
        <v>1076.5811200000001</v>
      </c>
      <c r="F123" s="2">
        <v>1983.23549</v>
      </c>
    </row>
    <row r="124" spans="1:6">
      <c r="A124" s="2" t="s">
        <v>122</v>
      </c>
      <c r="B124" s="2">
        <v>650389.50038999994</v>
      </c>
      <c r="C124" s="2">
        <v>84846.84126999999</v>
      </c>
      <c r="D124" s="2">
        <v>0</v>
      </c>
      <c r="E124" s="2">
        <v>0</v>
      </c>
      <c r="F124" s="2">
        <v>735236.34165999992</v>
      </c>
    </row>
    <row r="125" spans="1:6">
      <c r="A125" s="2" t="s">
        <v>123</v>
      </c>
      <c r="B125" s="2">
        <v>773515.06209999998</v>
      </c>
      <c r="C125" s="2">
        <v>234556.22509999998</v>
      </c>
      <c r="D125" s="2">
        <v>0</v>
      </c>
      <c r="E125" s="2">
        <v>5.9999999999999995E-5</v>
      </c>
      <c r="F125" s="2">
        <v>1008071.2872500001</v>
      </c>
    </row>
    <row r="126" spans="1:6">
      <c r="A126" s="2" t="s">
        <v>124</v>
      </c>
      <c r="B126" s="2">
        <v>0</v>
      </c>
      <c r="C126" s="2">
        <v>0</v>
      </c>
      <c r="D126" s="2">
        <v>-1.0000000000000001E-5</v>
      </c>
      <c r="E126" s="2">
        <v>0</v>
      </c>
      <c r="F126" s="2">
        <v>-1.0000000000000001E-5</v>
      </c>
    </row>
    <row r="127" spans="1:6">
      <c r="A127" s="2" t="s">
        <v>125</v>
      </c>
      <c r="B127" s="2">
        <v>27440</v>
      </c>
      <c r="C127" s="2">
        <v>661175.88867999997</v>
      </c>
      <c r="D127" s="2">
        <v>6283.9884400000001</v>
      </c>
      <c r="E127" s="2">
        <v>0</v>
      </c>
      <c r="F127" s="2">
        <v>694899.87711999996</v>
      </c>
    </row>
    <row r="128" spans="1:6">
      <c r="A128" s="2" t="s">
        <v>126</v>
      </c>
      <c r="B128" s="2">
        <v>14502.03188</v>
      </c>
      <c r="C128" s="2">
        <v>24283.971000000001</v>
      </c>
      <c r="D128" s="2">
        <v>54.112169999999999</v>
      </c>
      <c r="E128" s="2">
        <v>1.0000000000000001E-5</v>
      </c>
      <c r="F128" s="2">
        <v>38840.115060000004</v>
      </c>
    </row>
    <row r="129" spans="1:6">
      <c r="A129" s="2" t="s">
        <v>127</v>
      </c>
      <c r="B129" s="2">
        <v>1432727.3415099999</v>
      </c>
      <c r="C129" s="2">
        <v>294805.75750999997</v>
      </c>
      <c r="D129" s="2">
        <v>-5.0000000000000002E-5</v>
      </c>
      <c r="E129" s="2">
        <v>194.59970999999999</v>
      </c>
      <c r="F129" s="2">
        <v>1727727.6986700001</v>
      </c>
    </row>
    <row r="130" spans="1:6">
      <c r="A130" s="2" t="s">
        <v>60</v>
      </c>
      <c r="B130" s="2">
        <v>33646.824950000002</v>
      </c>
      <c r="C130" s="2">
        <v>11672.622150000001</v>
      </c>
      <c r="D130" s="2">
        <v>0</v>
      </c>
      <c r="E130" s="2">
        <v>5.289E-2</v>
      </c>
      <c r="F130" s="2">
        <v>45319.499990000004</v>
      </c>
    </row>
    <row r="131" spans="1:6">
      <c r="A131" s="2" t="s">
        <v>62</v>
      </c>
      <c r="B131" s="2">
        <v>418582.95564</v>
      </c>
      <c r="C131" s="2">
        <v>160858.38859000002</v>
      </c>
      <c r="D131" s="2">
        <v>-2.0000000000000002E-5</v>
      </c>
      <c r="E131" s="2">
        <v>194.26589000000001</v>
      </c>
      <c r="F131" s="2">
        <v>579635.61010000005</v>
      </c>
    </row>
    <row r="132" spans="1:6">
      <c r="A132" s="2" t="s">
        <v>128</v>
      </c>
      <c r="B132" s="2">
        <v>923283.06540999992</v>
      </c>
      <c r="C132" s="2">
        <v>107047.02601999999</v>
      </c>
      <c r="D132" s="2">
        <v>-2.9999999999999997E-5</v>
      </c>
      <c r="E132" s="2">
        <v>0</v>
      </c>
      <c r="F132" s="2">
        <v>1030330.0914</v>
      </c>
    </row>
    <row r="133" spans="1:6">
      <c r="A133" s="2" t="s">
        <v>89</v>
      </c>
      <c r="B133" s="2">
        <v>57214.495510000001</v>
      </c>
      <c r="C133" s="2">
        <v>15227.72075</v>
      </c>
      <c r="D133" s="2">
        <v>0</v>
      </c>
      <c r="E133" s="2">
        <v>0.28092</v>
      </c>
      <c r="F133" s="2">
        <v>72442.497189999995</v>
      </c>
    </row>
    <row r="134" spans="1:6">
      <c r="A134" s="2" t="s">
        <v>129</v>
      </c>
      <c r="B134" s="2">
        <v>0</v>
      </c>
      <c r="C134" s="2">
        <v>0</v>
      </c>
      <c r="D134" s="2">
        <v>0</v>
      </c>
      <c r="E134" s="2">
        <v>0</v>
      </c>
      <c r="F134" s="2">
        <v>0</v>
      </c>
    </row>
    <row r="135" spans="1:6">
      <c r="A135" s="2" t="s">
        <v>130</v>
      </c>
      <c r="B135" s="2">
        <v>826971.7737100001</v>
      </c>
      <c r="C135" s="2">
        <v>615643.2048200001</v>
      </c>
      <c r="D135" s="2">
        <v>0.86587000000000003</v>
      </c>
      <c r="E135" s="2">
        <v>2183.4184300000002</v>
      </c>
      <c r="F135" s="2">
        <v>1444799.2628299999</v>
      </c>
    </row>
    <row r="136" spans="1:6">
      <c r="A136" s="2" t="s">
        <v>131</v>
      </c>
      <c r="B136" s="2">
        <v>29117.946190000002</v>
      </c>
      <c r="C136" s="2">
        <v>30573.43072</v>
      </c>
      <c r="D136" s="2">
        <v>0</v>
      </c>
      <c r="E136" s="2">
        <v>505.71152000000001</v>
      </c>
      <c r="F136" s="2">
        <v>60197.08844</v>
      </c>
    </row>
    <row r="137" spans="1:6">
      <c r="A137" s="2" t="s">
        <v>132</v>
      </c>
      <c r="B137" s="2">
        <v>0</v>
      </c>
      <c r="C137" s="2">
        <v>0</v>
      </c>
      <c r="D137" s="2">
        <v>0</v>
      </c>
      <c r="E137" s="2">
        <v>0</v>
      </c>
      <c r="F137" s="2">
        <v>0</v>
      </c>
    </row>
    <row r="138" spans="1:6">
      <c r="A138" s="2" t="s">
        <v>133</v>
      </c>
      <c r="B138" s="2">
        <v>399600.00247000001</v>
      </c>
      <c r="C138" s="2">
        <v>275375.02179000003</v>
      </c>
      <c r="D138" s="2">
        <v>0</v>
      </c>
      <c r="E138" s="2">
        <v>101.72964999999999</v>
      </c>
      <c r="F138" s="2">
        <v>675076.75390999997</v>
      </c>
    </row>
    <row r="139" spans="1:6">
      <c r="A139" s="2" t="s">
        <v>134</v>
      </c>
      <c r="B139" s="2">
        <v>324217.84969</v>
      </c>
      <c r="C139" s="2">
        <v>248828.29506999999</v>
      </c>
      <c r="D139" s="2">
        <v>0.86587000000000003</v>
      </c>
      <c r="E139" s="2">
        <v>1575.9772600000001</v>
      </c>
      <c r="F139" s="2">
        <v>574622.98788000003</v>
      </c>
    </row>
    <row r="140" spans="1:6">
      <c r="A140" s="2" t="s">
        <v>135</v>
      </c>
      <c r="B140" s="2">
        <v>74035.975359999997</v>
      </c>
      <c r="C140" s="2">
        <v>60866.457249999999</v>
      </c>
      <c r="D140" s="2">
        <v>0</v>
      </c>
      <c r="E140" s="2">
        <v>0</v>
      </c>
      <c r="F140" s="2">
        <v>134902.43261000002</v>
      </c>
    </row>
    <row r="141" spans="1:6">
      <c r="A141" s="2" t="s">
        <v>136</v>
      </c>
      <c r="B141" s="2">
        <v>816611.80555999989</v>
      </c>
      <c r="C141" s="2">
        <v>240970.07663999998</v>
      </c>
      <c r="D141" s="2">
        <v>0</v>
      </c>
      <c r="E141" s="2">
        <v>0</v>
      </c>
      <c r="F141" s="2">
        <v>1057581.8822000001</v>
      </c>
    </row>
    <row r="142" spans="1:6">
      <c r="A142" s="2" t="s">
        <v>137</v>
      </c>
      <c r="B142" s="2">
        <v>810000</v>
      </c>
      <c r="C142" s="2">
        <v>240100</v>
      </c>
      <c r="D142" s="2">
        <v>0</v>
      </c>
      <c r="E142" s="2">
        <v>0</v>
      </c>
      <c r="F142" s="2">
        <v>1050100</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6611.8055599999998</v>
      </c>
      <c r="C145" s="2">
        <v>870.07664</v>
      </c>
      <c r="D145" s="2">
        <v>0</v>
      </c>
      <c r="E145" s="2">
        <v>0</v>
      </c>
      <c r="F145" s="2">
        <v>7481.8822</v>
      </c>
    </row>
    <row r="146" spans="1:6" ht="14.25" customHeight="1">
      <c r="A146" s="2" t="s">
        <v>141</v>
      </c>
      <c r="B146" s="2">
        <v>197298.30125999998</v>
      </c>
      <c r="C146" s="2">
        <v>226989.10075000001</v>
      </c>
      <c r="D146" s="2">
        <v>0</v>
      </c>
      <c r="E146" s="2">
        <v>0</v>
      </c>
      <c r="F146" s="2">
        <v>424287.40200999996</v>
      </c>
    </row>
    <row r="147" spans="1:6">
      <c r="A147" s="2" t="s">
        <v>142</v>
      </c>
      <c r="B147" s="2">
        <v>0</v>
      </c>
      <c r="C147" s="2">
        <v>109074</v>
      </c>
      <c r="D147" s="2">
        <v>0</v>
      </c>
      <c r="E147" s="2">
        <v>0</v>
      </c>
      <c r="F147" s="2">
        <v>109074</v>
      </c>
    </row>
    <row r="148" spans="1:6">
      <c r="A148" s="2" t="s">
        <v>143</v>
      </c>
      <c r="B148" s="2">
        <v>0</v>
      </c>
      <c r="C148" s="2">
        <v>4116</v>
      </c>
      <c r="D148" s="2">
        <v>0</v>
      </c>
      <c r="E148" s="2">
        <v>0</v>
      </c>
      <c r="F148" s="2">
        <v>4116</v>
      </c>
    </row>
    <row r="149" spans="1:6">
      <c r="A149" s="2" t="s">
        <v>144</v>
      </c>
      <c r="B149" s="2">
        <v>0</v>
      </c>
      <c r="C149" s="2">
        <v>0</v>
      </c>
      <c r="D149" s="2">
        <v>0</v>
      </c>
      <c r="E149" s="2">
        <v>0</v>
      </c>
      <c r="F149" s="2">
        <v>0</v>
      </c>
    </row>
    <row r="150" spans="1:6">
      <c r="A150" s="2" t="s">
        <v>145</v>
      </c>
      <c r="B150" s="2">
        <v>0</v>
      </c>
      <c r="C150" s="2">
        <v>104958</v>
      </c>
      <c r="D150" s="2">
        <v>0</v>
      </c>
      <c r="E150" s="2">
        <v>0</v>
      </c>
      <c r="F150" s="2">
        <v>104958</v>
      </c>
    </row>
    <row r="151" spans="1:6">
      <c r="A151" s="2" t="s">
        <v>146</v>
      </c>
      <c r="B151" s="2">
        <v>0</v>
      </c>
      <c r="C151" s="2">
        <v>0</v>
      </c>
      <c r="D151" s="2">
        <v>0</v>
      </c>
      <c r="E151" s="2">
        <v>0</v>
      </c>
      <c r="F151" s="2">
        <v>0</v>
      </c>
    </row>
    <row r="152" spans="1:6">
      <c r="A152" s="2" t="s">
        <v>147</v>
      </c>
      <c r="B152" s="2">
        <v>0</v>
      </c>
      <c r="C152" s="2">
        <v>0</v>
      </c>
      <c r="D152" s="2">
        <v>0</v>
      </c>
      <c r="E152" s="2">
        <v>0</v>
      </c>
      <c r="F152" s="2">
        <v>0</v>
      </c>
    </row>
    <row r="153" spans="1:6">
      <c r="A153" s="2" t="s">
        <v>148</v>
      </c>
      <c r="B153" s="2">
        <v>195999.99100000001</v>
      </c>
      <c r="C153" s="2">
        <v>112046.3008</v>
      </c>
      <c r="D153" s="2">
        <v>0</v>
      </c>
      <c r="E153" s="2">
        <v>0</v>
      </c>
      <c r="F153" s="2">
        <v>308046.29180000001</v>
      </c>
    </row>
    <row r="154" spans="1:6" ht="15" customHeight="1" thickBot="1">
      <c r="A154" s="2" t="s">
        <v>149</v>
      </c>
      <c r="B154" s="2">
        <v>1298.31026</v>
      </c>
      <c r="C154" s="2">
        <v>5868.7999500000005</v>
      </c>
      <c r="D154" s="2">
        <v>0</v>
      </c>
      <c r="E154" s="2">
        <v>0</v>
      </c>
      <c r="F154" s="2">
        <v>7167.1102099999998</v>
      </c>
    </row>
    <row r="155" spans="1:6" ht="23.25" customHeight="1" thickTop="1">
      <c r="A155" s="6" t="s">
        <v>150</v>
      </c>
      <c r="B155" s="7">
        <v>7280481.4749600003</v>
      </c>
      <c r="C155" s="7">
        <v>0</v>
      </c>
      <c r="D155" s="7">
        <v>0</v>
      </c>
      <c r="E155" s="7">
        <v>0</v>
      </c>
      <c r="F155" s="7">
        <v>7280481.4749600003</v>
      </c>
    </row>
    <row r="156" spans="1:6">
      <c r="A156" s="2" t="s">
        <v>151</v>
      </c>
      <c r="B156" s="2">
        <v>4466973.9267199999</v>
      </c>
      <c r="C156" s="2">
        <v>0</v>
      </c>
      <c r="D156" s="2">
        <v>0</v>
      </c>
      <c r="E156" s="2">
        <v>0</v>
      </c>
      <c r="F156" s="2">
        <v>4466973.9267199999</v>
      </c>
    </row>
    <row r="157" spans="1:6">
      <c r="A157" s="2" t="s">
        <v>152</v>
      </c>
      <c r="B157" s="2">
        <v>4466973.9267199999</v>
      </c>
      <c r="C157" s="2">
        <v>0</v>
      </c>
      <c r="D157" s="2">
        <v>0</v>
      </c>
      <c r="E157" s="2">
        <v>0</v>
      </c>
      <c r="F157" s="2">
        <v>4466973.9267199999</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456521.12935</v>
      </c>
      <c r="C160" s="2">
        <v>0</v>
      </c>
      <c r="D160" s="2">
        <v>0</v>
      </c>
      <c r="E160" s="2">
        <v>0</v>
      </c>
      <c r="F160" s="2">
        <v>456521.12935</v>
      </c>
    </row>
    <row r="161" spans="1:6">
      <c r="A161" s="2" t="s">
        <v>156</v>
      </c>
      <c r="B161" s="2">
        <v>35998.442670000004</v>
      </c>
      <c r="C161" s="2">
        <v>0</v>
      </c>
      <c r="D161" s="2">
        <v>0</v>
      </c>
      <c r="E161" s="2">
        <v>0</v>
      </c>
      <c r="F161" s="2">
        <v>35998.442670000004</v>
      </c>
    </row>
    <row r="162" spans="1:6">
      <c r="A162" s="2" t="s">
        <v>157</v>
      </c>
      <c r="B162" s="2">
        <v>416107.49287999998</v>
      </c>
      <c r="C162" s="2">
        <v>0</v>
      </c>
      <c r="D162" s="2">
        <v>0</v>
      </c>
      <c r="E162" s="2">
        <v>0</v>
      </c>
      <c r="F162" s="2">
        <v>416107.49287999998</v>
      </c>
    </row>
    <row r="163" spans="1:6">
      <c r="A163" s="2" t="s">
        <v>158</v>
      </c>
      <c r="B163" s="2">
        <v>4415.1938</v>
      </c>
      <c r="C163" s="2">
        <v>0</v>
      </c>
      <c r="D163" s="2">
        <v>0</v>
      </c>
      <c r="E163" s="2">
        <v>0</v>
      </c>
      <c r="F163" s="2">
        <v>4415.1938</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1329401.66763</v>
      </c>
      <c r="C168" s="2">
        <v>0</v>
      </c>
      <c r="D168" s="2">
        <v>0</v>
      </c>
      <c r="E168" s="2">
        <v>0</v>
      </c>
      <c r="F168" s="2">
        <v>1329401.66763</v>
      </c>
    </row>
    <row r="169" spans="1:6">
      <c r="A169" s="2" t="s">
        <v>164</v>
      </c>
      <c r="B169" s="2">
        <v>726832.32475000003</v>
      </c>
      <c r="C169" s="2">
        <v>0</v>
      </c>
      <c r="D169" s="2">
        <v>0</v>
      </c>
      <c r="E169" s="2">
        <v>0</v>
      </c>
      <c r="F169" s="2">
        <v>726832.32475000003</v>
      </c>
    </row>
    <row r="170" spans="1:6">
      <c r="A170" s="2" t="s">
        <v>165</v>
      </c>
      <c r="B170" s="2">
        <v>192352.07264</v>
      </c>
      <c r="C170" s="2">
        <v>0</v>
      </c>
      <c r="D170" s="2">
        <v>0</v>
      </c>
      <c r="E170" s="2">
        <v>0</v>
      </c>
      <c r="F170" s="2">
        <v>192352.07264</v>
      </c>
    </row>
    <row r="171" spans="1:6">
      <c r="A171" s="2" t="s">
        <v>166</v>
      </c>
      <c r="B171" s="2">
        <v>410217.27023999998</v>
      </c>
      <c r="C171" s="2">
        <v>0</v>
      </c>
      <c r="D171" s="2">
        <v>0</v>
      </c>
      <c r="E171" s="2">
        <v>0</v>
      </c>
      <c r="F171" s="2">
        <v>410217.27023999998</v>
      </c>
    </row>
    <row r="172" spans="1:6">
      <c r="A172" s="2" t="s">
        <v>167</v>
      </c>
      <c r="B172" s="2">
        <v>1027584.75126</v>
      </c>
      <c r="C172" s="2">
        <v>0</v>
      </c>
      <c r="D172" s="2">
        <v>0</v>
      </c>
      <c r="E172" s="2">
        <v>0</v>
      </c>
      <c r="F172" s="2">
        <v>1027584.75126</v>
      </c>
    </row>
    <row r="173" spans="1:6">
      <c r="A173" s="2" t="s">
        <v>168</v>
      </c>
      <c r="B173" s="2">
        <v>-4835.1010800000004</v>
      </c>
      <c r="C173" s="2">
        <v>0</v>
      </c>
      <c r="D173" s="2">
        <v>0</v>
      </c>
      <c r="E173" s="2">
        <v>0</v>
      </c>
      <c r="F173" s="2">
        <v>-4835.1010800000004</v>
      </c>
    </row>
    <row r="174" spans="1:6">
      <c r="A174" s="2" t="s">
        <v>169</v>
      </c>
      <c r="B174" s="2">
        <v>1032419.85234</v>
      </c>
      <c r="C174" s="2">
        <v>0</v>
      </c>
      <c r="D174" s="2">
        <v>0</v>
      </c>
      <c r="E174" s="2">
        <v>0</v>
      </c>
      <c r="F174" s="2">
        <v>1032419.85234</v>
      </c>
    </row>
    <row r="175" spans="1:6">
      <c r="A175" s="2" t="s">
        <v>170</v>
      </c>
      <c r="B175" s="2">
        <v>63286504.13668</v>
      </c>
      <c r="C175" s="2">
        <v>23340394.261919998</v>
      </c>
      <c r="D175" s="2">
        <v>6667.5513000000001</v>
      </c>
      <c r="E175" s="2">
        <v>33966.404579999995</v>
      </c>
      <c r="F175" s="2">
        <v>86667532.354479998</v>
      </c>
    </row>
    <row r="176" spans="1:6">
      <c r="A176" s="2" t="s">
        <v>171</v>
      </c>
      <c r="B176" s="2">
        <v>3786189.7369200001</v>
      </c>
      <c r="C176" s="2">
        <v>4933628.6066199997</v>
      </c>
      <c r="D176" s="2">
        <v>0</v>
      </c>
      <c r="E176" s="2">
        <v>438920.79748000001</v>
      </c>
      <c r="F176" s="2">
        <v>9158739.14102</v>
      </c>
    </row>
    <row r="177" spans="1:6">
      <c r="A177" s="2" t="s">
        <v>172</v>
      </c>
      <c r="B177" s="2">
        <v>1099.527</v>
      </c>
      <c r="C177" s="2">
        <v>773924.10438000003</v>
      </c>
      <c r="D177" s="2">
        <v>0</v>
      </c>
      <c r="E177" s="2">
        <v>0</v>
      </c>
      <c r="F177" s="2">
        <v>775023.63138000004</v>
      </c>
    </row>
    <row r="178" spans="1:6">
      <c r="A178" s="2" t="s">
        <v>173</v>
      </c>
      <c r="B178" s="2">
        <v>0</v>
      </c>
      <c r="C178" s="2">
        <v>328020.88399</v>
      </c>
      <c r="D178" s="2">
        <v>0</v>
      </c>
      <c r="E178" s="2">
        <v>0</v>
      </c>
      <c r="F178" s="2">
        <v>328020.88399</v>
      </c>
    </row>
    <row r="179" spans="1:6">
      <c r="A179" s="2" t="s">
        <v>174</v>
      </c>
      <c r="B179" s="2">
        <v>0</v>
      </c>
      <c r="C179" s="2">
        <v>67613.948420000001</v>
      </c>
      <c r="D179" s="2">
        <v>0</v>
      </c>
      <c r="E179" s="2">
        <v>0</v>
      </c>
      <c r="F179" s="2">
        <v>67613.948420000001</v>
      </c>
    </row>
    <row r="180" spans="1:6">
      <c r="A180" s="2" t="s">
        <v>175</v>
      </c>
      <c r="B180" s="2">
        <v>1099.527</v>
      </c>
      <c r="C180" s="2">
        <v>126683.7029</v>
      </c>
      <c r="D180" s="2">
        <v>0</v>
      </c>
      <c r="E180" s="2">
        <v>0</v>
      </c>
      <c r="F180" s="2">
        <v>127783.22990000001</v>
      </c>
    </row>
    <row r="181" spans="1:6">
      <c r="A181" s="2" t="s">
        <v>176</v>
      </c>
      <c r="B181" s="2">
        <v>0</v>
      </c>
      <c r="C181" s="2">
        <v>20118.485079999999</v>
      </c>
      <c r="D181" s="2">
        <v>0</v>
      </c>
      <c r="E181" s="2">
        <v>0</v>
      </c>
      <c r="F181" s="2">
        <v>20118.485079999999</v>
      </c>
    </row>
    <row r="182" spans="1:6">
      <c r="A182" s="2" t="s">
        <v>177</v>
      </c>
      <c r="B182" s="2">
        <v>0</v>
      </c>
      <c r="C182" s="2">
        <v>231487.08399000001</v>
      </c>
      <c r="D182" s="2">
        <v>0</v>
      </c>
      <c r="E182" s="2">
        <v>0</v>
      </c>
      <c r="F182" s="2">
        <v>231487.08399000001</v>
      </c>
    </row>
    <row r="183" spans="1:6">
      <c r="A183" s="2" t="s">
        <v>178</v>
      </c>
      <c r="B183" s="2">
        <v>2987306.9776500002</v>
      </c>
      <c r="C183" s="2">
        <v>4075580.4667099998</v>
      </c>
      <c r="D183" s="2">
        <v>0</v>
      </c>
      <c r="E183" s="2">
        <v>438920.79748000001</v>
      </c>
      <c r="F183" s="2">
        <v>7501808.2418400003</v>
      </c>
    </row>
    <row r="184" spans="1:6">
      <c r="A184" s="2" t="s">
        <v>179</v>
      </c>
      <c r="B184" s="2">
        <v>838.5</v>
      </c>
      <c r="C184" s="2">
        <v>2375.8000099999999</v>
      </c>
      <c r="D184" s="2">
        <v>0</v>
      </c>
      <c r="E184" s="2">
        <v>0</v>
      </c>
      <c r="F184" s="2">
        <v>3214.3000099999999</v>
      </c>
    </row>
    <row r="185" spans="1:6">
      <c r="A185" s="2" t="s">
        <v>180</v>
      </c>
      <c r="B185" s="2">
        <v>292590.51708999998</v>
      </c>
      <c r="C185" s="2">
        <v>2649501.6546499999</v>
      </c>
      <c r="D185" s="2">
        <v>0</v>
      </c>
      <c r="E185" s="2">
        <v>57485.654439999998</v>
      </c>
      <c r="F185" s="2">
        <v>2999577.8261799999</v>
      </c>
    </row>
    <row r="186" spans="1:6">
      <c r="A186" s="2" t="s">
        <v>181</v>
      </c>
      <c r="B186" s="2">
        <v>2205300.7807100001</v>
      </c>
      <c r="C186" s="2">
        <v>1299533.4378499999</v>
      </c>
      <c r="D186" s="2">
        <v>0</v>
      </c>
      <c r="E186" s="2">
        <v>310420.13913999998</v>
      </c>
      <c r="F186" s="2">
        <v>3815254.3576999996</v>
      </c>
    </row>
    <row r="187" spans="1:6">
      <c r="A187" s="2" t="s">
        <v>182</v>
      </c>
      <c r="B187" s="2">
        <v>0</v>
      </c>
      <c r="C187" s="2">
        <v>0</v>
      </c>
      <c r="D187" s="2">
        <v>0</v>
      </c>
      <c r="E187" s="2">
        <v>0</v>
      </c>
      <c r="F187" s="2">
        <v>0</v>
      </c>
    </row>
    <row r="188" spans="1:6">
      <c r="A188" s="2" t="s">
        <v>183</v>
      </c>
      <c r="B188" s="2">
        <v>488577.17985000001</v>
      </c>
      <c r="C188" s="2">
        <v>124169.5742</v>
      </c>
      <c r="D188" s="2">
        <v>0</v>
      </c>
      <c r="E188" s="2">
        <v>71015.003909999999</v>
      </c>
      <c r="F188" s="2">
        <v>683761.75796000008</v>
      </c>
    </row>
    <row r="189" spans="1:6">
      <c r="A189" s="2" t="s">
        <v>184</v>
      </c>
      <c r="B189" s="2">
        <v>0</v>
      </c>
      <c r="C189" s="2">
        <v>0</v>
      </c>
      <c r="D189" s="2">
        <v>0</v>
      </c>
      <c r="E189" s="2">
        <v>0</v>
      </c>
      <c r="F189" s="2">
        <v>0</v>
      </c>
    </row>
    <row r="190" spans="1:6">
      <c r="A190" s="2" t="s">
        <v>185</v>
      </c>
      <c r="B190" s="2">
        <v>789704.42490999994</v>
      </c>
      <c r="C190" s="2">
        <v>56960.706729999998</v>
      </c>
      <c r="D190" s="2">
        <v>0</v>
      </c>
      <c r="E190" s="2">
        <v>0</v>
      </c>
      <c r="F190" s="2">
        <v>846665.13164000004</v>
      </c>
    </row>
    <row r="191" spans="1:6">
      <c r="A191" s="2" t="s">
        <v>186</v>
      </c>
      <c r="B191" s="2">
        <v>59121.007939999996</v>
      </c>
      <c r="C191" s="2">
        <v>9220.5167799999999</v>
      </c>
      <c r="D191" s="2">
        <v>0</v>
      </c>
      <c r="E191" s="2">
        <v>0</v>
      </c>
      <c r="F191" s="2">
        <v>68341.524720000001</v>
      </c>
    </row>
    <row r="192" spans="1:6">
      <c r="A192" s="2" t="s">
        <v>187</v>
      </c>
      <c r="B192" s="2">
        <v>730583.41697000002</v>
      </c>
      <c r="C192" s="2">
        <v>47740.18995</v>
      </c>
      <c r="D192" s="2">
        <v>0</v>
      </c>
      <c r="E192" s="2">
        <v>0</v>
      </c>
      <c r="F192" s="2">
        <v>778323.60691999993</v>
      </c>
    </row>
    <row r="193" spans="1:6">
      <c r="A193" s="2" t="s">
        <v>188</v>
      </c>
      <c r="B193" s="2">
        <v>0</v>
      </c>
      <c r="C193" s="2">
        <v>0</v>
      </c>
      <c r="D193" s="2">
        <v>0</v>
      </c>
      <c r="E193" s="2">
        <v>0</v>
      </c>
      <c r="F193" s="2">
        <v>0</v>
      </c>
    </row>
    <row r="194" spans="1:6">
      <c r="A194" s="2" t="s">
        <v>189</v>
      </c>
      <c r="B194" s="2">
        <v>0</v>
      </c>
      <c r="C194" s="2">
        <v>0</v>
      </c>
      <c r="D194" s="2">
        <v>0</v>
      </c>
      <c r="E194" s="2">
        <v>0</v>
      </c>
      <c r="F194" s="2">
        <v>0</v>
      </c>
    </row>
    <row r="195" spans="1:6">
      <c r="A195" s="2" t="s">
        <v>190</v>
      </c>
      <c r="B195" s="2">
        <v>8078.8073600000007</v>
      </c>
      <c r="C195" s="2">
        <v>27163.328799999999</v>
      </c>
      <c r="D195" s="2">
        <v>0</v>
      </c>
      <c r="E195" s="2">
        <v>0</v>
      </c>
      <c r="F195" s="2">
        <v>35242.136159999995</v>
      </c>
    </row>
    <row r="196" spans="1:6">
      <c r="A196" s="2" t="s">
        <v>191</v>
      </c>
      <c r="B196" s="2">
        <v>49143165.812639996</v>
      </c>
      <c r="C196" s="2">
        <v>112530804.47237</v>
      </c>
      <c r="D196" s="2">
        <v>89122.624060000002</v>
      </c>
      <c r="E196" s="2">
        <v>91936.834620000009</v>
      </c>
      <c r="F196" s="2">
        <v>161855029.7437</v>
      </c>
    </row>
    <row r="197" spans="1:6">
      <c r="A197" s="2" t="s">
        <v>192</v>
      </c>
      <c r="B197" s="2">
        <v>2455136.3942100001</v>
      </c>
      <c r="C197" s="2">
        <v>1311729.37142</v>
      </c>
      <c r="D197" s="2">
        <v>186.49385000000001</v>
      </c>
      <c r="E197" s="2">
        <v>1921.46308</v>
      </c>
      <c r="F197" s="2">
        <v>3768973.7225600001</v>
      </c>
    </row>
    <row r="198" spans="1:6">
      <c r="A198" s="2" t="s">
        <v>193</v>
      </c>
      <c r="B198" s="2">
        <v>429585.28289999999</v>
      </c>
      <c r="C198" s="2">
        <v>310761.95491999999</v>
      </c>
      <c r="D198" s="2">
        <v>0</v>
      </c>
      <c r="E198" s="2">
        <v>0</v>
      </c>
      <c r="F198" s="2">
        <v>740347.23782000004</v>
      </c>
    </row>
    <row r="199" spans="1:6">
      <c r="A199" s="2" t="s">
        <v>194</v>
      </c>
      <c r="B199" s="2">
        <v>904700</v>
      </c>
      <c r="C199" s="2">
        <v>0</v>
      </c>
      <c r="D199" s="2">
        <v>0</v>
      </c>
      <c r="E199" s="2">
        <v>0</v>
      </c>
      <c r="F199" s="2">
        <v>904700</v>
      </c>
    </row>
    <row r="200" spans="1:6">
      <c r="A200" s="2" t="s">
        <v>195</v>
      </c>
      <c r="B200" s="2">
        <v>1120851.1113099998</v>
      </c>
      <c r="C200" s="2">
        <v>1000967.4165000001</v>
      </c>
      <c r="D200" s="2">
        <v>186.49385000000001</v>
      </c>
      <c r="E200" s="2">
        <v>1921.46308</v>
      </c>
      <c r="F200" s="2">
        <v>2123926.4847400002</v>
      </c>
    </row>
    <row r="201" spans="1:6">
      <c r="A201" s="2" t="s">
        <v>196</v>
      </c>
      <c r="B201" s="2">
        <v>26384313.50011</v>
      </c>
      <c r="C201" s="2">
        <v>150614.88552000001</v>
      </c>
      <c r="D201" s="2">
        <v>5.9999999999999995E-5</v>
      </c>
      <c r="E201" s="2">
        <v>0</v>
      </c>
      <c r="F201" s="2">
        <v>26534928.38569</v>
      </c>
    </row>
    <row r="202" spans="1:6">
      <c r="A202" s="2" t="s">
        <v>197</v>
      </c>
      <c r="B202" s="2">
        <v>0</v>
      </c>
      <c r="C202" s="2">
        <v>0</v>
      </c>
      <c r="D202" s="2">
        <v>0</v>
      </c>
      <c r="E202" s="2">
        <v>0</v>
      </c>
      <c r="F202" s="2">
        <v>0</v>
      </c>
    </row>
    <row r="203" spans="1:6">
      <c r="A203" s="2" t="s">
        <v>198</v>
      </c>
      <c r="B203" s="2">
        <v>310964.35843999998</v>
      </c>
      <c r="C203" s="2">
        <v>37712.676119999996</v>
      </c>
      <c r="D203" s="2">
        <v>5.9999999999999995E-5</v>
      </c>
      <c r="E203" s="2">
        <v>0</v>
      </c>
      <c r="F203" s="2">
        <v>348677.03461999999</v>
      </c>
    </row>
    <row r="204" spans="1:6">
      <c r="A204" s="2" t="s">
        <v>199</v>
      </c>
      <c r="B204" s="2">
        <v>26073333.661669999</v>
      </c>
      <c r="C204" s="2">
        <v>112902.20942</v>
      </c>
      <c r="D204" s="2">
        <v>0</v>
      </c>
      <c r="E204" s="2">
        <v>0</v>
      </c>
      <c r="F204" s="2">
        <v>26186235.871089999</v>
      </c>
    </row>
    <row r="205" spans="1:6">
      <c r="A205" s="2" t="s">
        <v>200</v>
      </c>
      <c r="B205" s="2">
        <v>0</v>
      </c>
      <c r="C205" s="2">
        <v>0</v>
      </c>
      <c r="D205" s="2">
        <v>0</v>
      </c>
      <c r="E205" s="2">
        <v>0</v>
      </c>
      <c r="F205" s="2">
        <v>0</v>
      </c>
    </row>
    <row r="206" spans="1:6">
      <c r="A206" s="2" t="s">
        <v>201</v>
      </c>
      <c r="B206" s="2">
        <v>15.48</v>
      </c>
      <c r="C206" s="2">
        <v>-2.0000000000000002E-5</v>
      </c>
      <c r="D206" s="2">
        <v>0</v>
      </c>
      <c r="E206" s="2">
        <v>0</v>
      </c>
      <c r="F206" s="2">
        <v>15.479979999999999</v>
      </c>
    </row>
    <row r="207" spans="1:6">
      <c r="A207" s="2" t="s">
        <v>202</v>
      </c>
      <c r="B207" s="2">
        <v>3403.3850400000001</v>
      </c>
      <c r="C207" s="2">
        <v>350656.19394000003</v>
      </c>
      <c r="D207" s="2">
        <v>0</v>
      </c>
      <c r="E207" s="2">
        <v>0</v>
      </c>
      <c r="F207" s="2">
        <v>354059.57897999999</v>
      </c>
    </row>
    <row r="208" spans="1:6">
      <c r="A208" s="2" t="s">
        <v>203</v>
      </c>
      <c r="B208" s="2">
        <v>3332.7517599999996</v>
      </c>
      <c r="C208" s="2">
        <v>270183.55189999996</v>
      </c>
      <c r="D208" s="2">
        <v>0</v>
      </c>
      <c r="E208" s="2">
        <v>0</v>
      </c>
      <c r="F208" s="2">
        <v>273516.30366000003</v>
      </c>
    </row>
    <row r="209" spans="1:6">
      <c r="A209" s="2" t="s">
        <v>204</v>
      </c>
      <c r="B209" s="2">
        <v>70.633279999999999</v>
      </c>
      <c r="C209" s="2">
        <v>80472.642040000006</v>
      </c>
      <c r="D209" s="2">
        <v>0</v>
      </c>
      <c r="E209" s="2">
        <v>0</v>
      </c>
      <c r="F209" s="2">
        <v>80543.275319999986</v>
      </c>
    </row>
    <row r="210" spans="1:6">
      <c r="A210" s="2" t="s">
        <v>205</v>
      </c>
      <c r="B210" s="2">
        <v>0</v>
      </c>
      <c r="C210" s="2">
        <v>0</v>
      </c>
      <c r="D210" s="2">
        <v>0</v>
      </c>
      <c r="E210" s="2">
        <v>0</v>
      </c>
      <c r="F210" s="2">
        <v>0</v>
      </c>
    </row>
    <row r="211" spans="1:6">
      <c r="A211" s="2" t="s">
        <v>206</v>
      </c>
      <c r="B211" s="2">
        <v>0</v>
      </c>
      <c r="C211" s="2">
        <v>0</v>
      </c>
      <c r="D211" s="2">
        <v>0</v>
      </c>
      <c r="E211" s="2">
        <v>0</v>
      </c>
      <c r="F211" s="2">
        <v>0</v>
      </c>
    </row>
    <row r="212" spans="1:6">
      <c r="A212" s="2" t="s">
        <v>207</v>
      </c>
      <c r="B212" s="2">
        <v>0</v>
      </c>
      <c r="C212" s="2">
        <v>0</v>
      </c>
      <c r="D212" s="2">
        <v>0</v>
      </c>
      <c r="E212" s="2">
        <v>0</v>
      </c>
      <c r="F212" s="2">
        <v>0</v>
      </c>
    </row>
    <row r="213" spans="1:6">
      <c r="A213" s="2" t="s">
        <v>208</v>
      </c>
      <c r="B213" s="2">
        <v>13769041.70905</v>
      </c>
      <c r="C213" s="2">
        <v>85516554.729710013</v>
      </c>
      <c r="D213" s="2">
        <v>812.91154000000006</v>
      </c>
      <c r="E213" s="2">
        <v>81190.849700000006</v>
      </c>
      <c r="F213" s="2">
        <v>99367600.200000003</v>
      </c>
    </row>
    <row r="214" spans="1:6">
      <c r="A214" s="2" t="s">
        <v>209</v>
      </c>
      <c r="B214" s="2">
        <v>2685234.7913099998</v>
      </c>
      <c r="C214" s="2">
        <v>57579977.797510006</v>
      </c>
      <c r="D214" s="2">
        <v>688.29720999999995</v>
      </c>
      <c r="E214" s="2">
        <v>0</v>
      </c>
      <c r="F214" s="2">
        <v>60265900.886029996</v>
      </c>
    </row>
    <row r="215" spans="1:6">
      <c r="A215" s="2" t="s">
        <v>210</v>
      </c>
      <c r="B215" s="2">
        <v>204826.46378999998</v>
      </c>
      <c r="C215" s="2">
        <v>62307.869500000001</v>
      </c>
      <c r="D215" s="2">
        <v>0</v>
      </c>
      <c r="E215" s="2">
        <v>0</v>
      </c>
      <c r="F215" s="2">
        <v>267134.33328999998</v>
      </c>
    </row>
    <row r="216" spans="1:6">
      <c r="A216" s="2" t="s">
        <v>211</v>
      </c>
      <c r="B216" s="2">
        <v>8380971.0132499998</v>
      </c>
      <c r="C216" s="2">
        <v>21364710.34118</v>
      </c>
      <c r="D216" s="2">
        <v>124.6143</v>
      </c>
      <c r="E216" s="2">
        <v>0</v>
      </c>
      <c r="F216" s="2">
        <v>29745805.968729999</v>
      </c>
    </row>
    <row r="217" spans="1:6">
      <c r="A217" s="2" t="s">
        <v>212</v>
      </c>
      <c r="B217" s="2">
        <v>705016.84930999996</v>
      </c>
      <c r="C217" s="2">
        <v>559110.46669000003</v>
      </c>
      <c r="D217" s="2">
        <v>1.0000000000000001E-5</v>
      </c>
      <c r="E217" s="2">
        <v>0</v>
      </c>
      <c r="F217" s="2">
        <v>1264127.31601</v>
      </c>
    </row>
    <row r="218" spans="1:6">
      <c r="A218" s="2" t="s">
        <v>213</v>
      </c>
      <c r="B218" s="2">
        <v>1135544.7820299999</v>
      </c>
      <c r="C218" s="2">
        <v>744535.16110000003</v>
      </c>
      <c r="D218" s="2">
        <v>0</v>
      </c>
      <c r="E218" s="2">
        <v>10320.744140000001</v>
      </c>
      <c r="F218" s="2">
        <v>1890400.6872699999</v>
      </c>
    </row>
    <row r="219" spans="1:6">
      <c r="A219" s="2" t="s">
        <v>214</v>
      </c>
      <c r="B219" s="2">
        <v>207053.8015</v>
      </c>
      <c r="C219" s="2">
        <v>4282580.82491</v>
      </c>
      <c r="D219" s="2">
        <v>0</v>
      </c>
      <c r="E219" s="2">
        <v>70727.498000000007</v>
      </c>
      <c r="F219" s="2">
        <v>4560362.1244099997</v>
      </c>
    </row>
    <row r="220" spans="1:6">
      <c r="A220" s="2" t="s">
        <v>215</v>
      </c>
      <c r="B220" s="2">
        <v>9.1050000000000004</v>
      </c>
      <c r="C220" s="2">
        <v>54587.09014</v>
      </c>
      <c r="D220" s="2">
        <v>0</v>
      </c>
      <c r="E220" s="2">
        <v>0</v>
      </c>
      <c r="F220" s="2">
        <v>54596.195140000003</v>
      </c>
    </row>
    <row r="221" spans="1:6">
      <c r="A221" s="2" t="s">
        <v>216</v>
      </c>
      <c r="B221" s="2">
        <v>0</v>
      </c>
      <c r="C221" s="2">
        <v>0</v>
      </c>
      <c r="D221" s="2">
        <v>0</v>
      </c>
      <c r="E221" s="2">
        <v>0</v>
      </c>
      <c r="F221" s="2">
        <v>0</v>
      </c>
    </row>
    <row r="222" spans="1:6">
      <c r="A222" s="2" t="s">
        <v>217</v>
      </c>
      <c r="B222" s="2">
        <v>450384.90286000003</v>
      </c>
      <c r="C222" s="2">
        <v>868745.17866999994</v>
      </c>
      <c r="D222" s="2">
        <v>2.0000000000000002E-5</v>
      </c>
      <c r="E222" s="2">
        <v>142.60756000000001</v>
      </c>
      <c r="F222" s="2">
        <v>1319272.6891099999</v>
      </c>
    </row>
    <row r="223" spans="1:6">
      <c r="A223" s="2" t="s">
        <v>218</v>
      </c>
      <c r="B223" s="2">
        <v>5038421.1576300003</v>
      </c>
      <c r="C223" s="2">
        <v>24748808.891509999</v>
      </c>
      <c r="D223" s="2">
        <v>87957.229090000008</v>
      </c>
      <c r="E223" s="2">
        <v>3282.8979100000001</v>
      </c>
      <c r="F223" s="2">
        <v>29878470.176139999</v>
      </c>
    </row>
    <row r="224" spans="1:6">
      <c r="A224" s="2" t="s">
        <v>219</v>
      </c>
      <c r="B224" s="2">
        <v>1962840.5144</v>
      </c>
      <c r="C224" s="2">
        <v>8885610.9680100009</v>
      </c>
      <c r="D224" s="2">
        <v>0</v>
      </c>
      <c r="E224" s="2">
        <v>0</v>
      </c>
      <c r="F224" s="2">
        <v>10848451.482410001</v>
      </c>
    </row>
    <row r="225" spans="1:6">
      <c r="A225" s="2" t="s">
        <v>220</v>
      </c>
      <c r="B225" s="2">
        <v>0</v>
      </c>
      <c r="C225" s="2">
        <v>2039425.69389</v>
      </c>
      <c r="D225" s="2">
        <v>0</v>
      </c>
      <c r="E225" s="2">
        <v>0</v>
      </c>
      <c r="F225" s="2">
        <v>2039425.69389</v>
      </c>
    </row>
    <row r="226" spans="1:6">
      <c r="A226" s="2" t="s">
        <v>221</v>
      </c>
      <c r="B226" s="2">
        <v>337734.62783000001</v>
      </c>
      <c r="C226" s="2">
        <v>2518447.44955</v>
      </c>
      <c r="D226" s="2">
        <v>55081.089810000005</v>
      </c>
      <c r="E226" s="2">
        <v>1038.9283599999999</v>
      </c>
      <c r="F226" s="2">
        <v>2912302.0955599998</v>
      </c>
    </row>
    <row r="227" spans="1:6">
      <c r="A227" s="2" t="s">
        <v>222</v>
      </c>
      <c r="B227" s="2">
        <v>47383.682489999999</v>
      </c>
      <c r="C227" s="2">
        <v>874288.35635000002</v>
      </c>
      <c r="D227" s="2">
        <v>31879.326949999999</v>
      </c>
      <c r="E227" s="2">
        <v>602.0335</v>
      </c>
      <c r="F227" s="2">
        <v>954153.39928999997</v>
      </c>
    </row>
    <row r="228" spans="1:6" ht="14.25" customHeight="1">
      <c r="A228" s="2" t="s">
        <v>223</v>
      </c>
      <c r="B228" s="2">
        <v>0</v>
      </c>
      <c r="C228" s="2">
        <v>635290.15564000001</v>
      </c>
      <c r="D228" s="2">
        <v>0</v>
      </c>
      <c r="E228" s="2">
        <v>0</v>
      </c>
      <c r="F228" s="2">
        <v>635290.15564000001</v>
      </c>
    </row>
    <row r="229" spans="1:6" ht="14.25" customHeight="1">
      <c r="A229" s="2" t="s">
        <v>224</v>
      </c>
      <c r="B229" s="2">
        <v>2690462.3329099999</v>
      </c>
      <c r="C229" s="2">
        <v>9795746.2680699993</v>
      </c>
      <c r="D229" s="2">
        <v>996.81232999999997</v>
      </c>
      <c r="E229" s="2">
        <v>1641.93605</v>
      </c>
      <c r="F229" s="2">
        <v>12488847.34936</v>
      </c>
    </row>
    <row r="230" spans="1:6" ht="14.25" customHeight="1">
      <c r="A230" s="2" t="s">
        <v>225</v>
      </c>
      <c r="B230" s="2">
        <v>0</v>
      </c>
      <c r="C230" s="2">
        <v>0</v>
      </c>
      <c r="D230" s="2">
        <v>0</v>
      </c>
      <c r="E230" s="2">
        <v>0</v>
      </c>
      <c r="F230" s="2">
        <v>0</v>
      </c>
    </row>
    <row r="231" spans="1:6" ht="14.25" customHeight="1">
      <c r="A231" s="2" t="s">
        <v>226</v>
      </c>
      <c r="B231" s="2">
        <v>587014.55324000004</v>
      </c>
      <c r="C231" s="2">
        <v>299838.07007000002</v>
      </c>
      <c r="D231" s="2">
        <v>0</v>
      </c>
      <c r="E231" s="2">
        <v>5541.6239299999997</v>
      </c>
      <c r="F231" s="2">
        <v>892394.24724000006</v>
      </c>
    </row>
    <row r="232" spans="1:6">
      <c r="A232" s="2" t="s">
        <v>227</v>
      </c>
      <c r="B232" s="2">
        <v>522754.90007999999</v>
      </c>
      <c r="C232" s="2">
        <v>271140.32999</v>
      </c>
      <c r="D232" s="2">
        <v>0</v>
      </c>
      <c r="E232" s="2">
        <v>5541.6239299999997</v>
      </c>
      <c r="F232" s="2">
        <v>799436.85400000005</v>
      </c>
    </row>
    <row r="233" spans="1:6">
      <c r="A233" s="2" t="s">
        <v>228</v>
      </c>
      <c r="B233" s="2">
        <v>64259.653159999994</v>
      </c>
      <c r="C233" s="2">
        <v>28697.74008</v>
      </c>
      <c r="D233" s="2">
        <v>0</v>
      </c>
      <c r="E233" s="2">
        <v>0</v>
      </c>
      <c r="F233" s="2">
        <v>92957.39323999999</v>
      </c>
    </row>
    <row r="234" spans="1:6">
      <c r="A234" s="2" t="s">
        <v>229</v>
      </c>
      <c r="B234" s="2">
        <v>905835.11335999996</v>
      </c>
      <c r="C234" s="2">
        <v>152602.3302</v>
      </c>
      <c r="D234" s="2">
        <v>165.98952</v>
      </c>
      <c r="E234" s="2">
        <v>0</v>
      </c>
      <c r="F234" s="2">
        <v>1058603.4330800001</v>
      </c>
    </row>
    <row r="235" spans="1:6">
      <c r="A235" s="2" t="s">
        <v>230</v>
      </c>
      <c r="B235" s="2">
        <v>880560.71246000007</v>
      </c>
      <c r="C235" s="2">
        <v>151974.32074</v>
      </c>
      <c r="D235" s="2">
        <v>158.93345000000002</v>
      </c>
      <c r="E235" s="2">
        <v>0</v>
      </c>
      <c r="F235" s="2">
        <v>1032693.96665</v>
      </c>
    </row>
    <row r="236" spans="1:6">
      <c r="A236" s="2" t="s">
        <v>228</v>
      </c>
      <c r="B236" s="2">
        <v>25274.400899999997</v>
      </c>
      <c r="C236" s="2">
        <v>628.00945999999999</v>
      </c>
      <c r="D236" s="2">
        <v>7.0560700000000001</v>
      </c>
      <c r="E236" s="2">
        <v>0</v>
      </c>
      <c r="F236" s="2">
        <v>25909.46643</v>
      </c>
    </row>
    <row r="237" spans="1:6">
      <c r="A237" s="2" t="s">
        <v>231</v>
      </c>
      <c r="B237" s="2">
        <v>626311.65827000001</v>
      </c>
      <c r="C237" s="2">
        <v>266082.58903999999</v>
      </c>
      <c r="D237" s="2">
        <v>0</v>
      </c>
      <c r="E237" s="2">
        <v>0</v>
      </c>
      <c r="F237" s="2">
        <v>892394.24730999989</v>
      </c>
    </row>
    <row r="238" spans="1:6" ht="16.5" customHeight="1" thickBot="1">
      <c r="A238" s="2" t="s">
        <v>232</v>
      </c>
      <c r="B238" s="2">
        <v>890504.76516999991</v>
      </c>
      <c r="C238" s="2">
        <v>164727.36812999999</v>
      </c>
      <c r="D238" s="2">
        <v>3371.2997599999999</v>
      </c>
      <c r="E238" s="2">
        <v>0</v>
      </c>
      <c r="F238" s="2">
        <v>1058603.43306</v>
      </c>
    </row>
    <row r="239" spans="1:6" ht="23.25" customHeight="1" thickTop="1">
      <c r="A239" s="6" t="s">
        <v>233</v>
      </c>
      <c r="B239" s="7">
        <v>3897501.3528200001</v>
      </c>
      <c r="C239" s="7">
        <v>1121927.28284</v>
      </c>
      <c r="D239" s="7">
        <v>1675.66452</v>
      </c>
      <c r="E239" s="7">
        <v>15299.023640000001</v>
      </c>
      <c r="F239" s="7">
        <v>5036403.3238199996</v>
      </c>
    </row>
    <row r="240" spans="1:6">
      <c r="A240" s="2" t="s">
        <v>234</v>
      </c>
      <c r="B240" s="2">
        <v>5.5034000000000001</v>
      </c>
      <c r="C240" s="2">
        <v>2184.22595</v>
      </c>
      <c r="D240" s="2">
        <v>0</v>
      </c>
      <c r="E240" s="2">
        <v>0</v>
      </c>
      <c r="F240" s="2">
        <v>2189.7293500000001</v>
      </c>
    </row>
    <row r="241" spans="1:6">
      <c r="A241" s="2" t="s">
        <v>235</v>
      </c>
      <c r="B241" s="2">
        <v>184448.49633000002</v>
      </c>
      <c r="C241" s="2">
        <v>114143.85158</v>
      </c>
      <c r="D241" s="2">
        <v>1643.2993899999999</v>
      </c>
      <c r="E241" s="2">
        <v>9890.86967</v>
      </c>
      <c r="F241" s="2">
        <v>310126.51697000006</v>
      </c>
    </row>
    <row r="242" spans="1:6">
      <c r="A242" s="2" t="s">
        <v>236</v>
      </c>
      <c r="B242" s="2">
        <v>3588635.8810900003</v>
      </c>
      <c r="C242" s="2">
        <v>865909.54278999998</v>
      </c>
      <c r="D242" s="2">
        <v>22.43449</v>
      </c>
      <c r="E242" s="2">
        <v>142.23689000000002</v>
      </c>
      <c r="F242" s="2">
        <v>4454710.0952599999</v>
      </c>
    </row>
    <row r="243" spans="1:6">
      <c r="A243" s="2" t="s">
        <v>237</v>
      </c>
      <c r="B243" s="2">
        <v>19255.480440000003</v>
      </c>
      <c r="C243" s="2">
        <v>22702.44169</v>
      </c>
      <c r="D243" s="2">
        <v>8.5523400000000009</v>
      </c>
      <c r="E243" s="2">
        <v>9.4815499999999986</v>
      </c>
      <c r="F243" s="2">
        <v>41975.956020000005</v>
      </c>
    </row>
    <row r="244" spans="1:6" ht="15" customHeight="1">
      <c r="A244" s="2" t="s">
        <v>238</v>
      </c>
      <c r="B244" s="2">
        <v>21411.314300000002</v>
      </c>
      <c r="C244" s="2">
        <v>10458.274029999999</v>
      </c>
      <c r="D244" s="2">
        <v>3.5459999999999998E-2</v>
      </c>
      <c r="E244" s="2">
        <v>2.7142399999999998</v>
      </c>
      <c r="F244" s="2">
        <v>31872.338030000003</v>
      </c>
    </row>
    <row r="245" spans="1:6">
      <c r="A245" s="2" t="s">
        <v>239</v>
      </c>
      <c r="B245" s="2">
        <v>1127.0725299999999</v>
      </c>
      <c r="C245" s="2">
        <v>1742.6434199999999</v>
      </c>
      <c r="D245" s="2">
        <v>4.0000000000000003E-5</v>
      </c>
      <c r="E245" s="2">
        <v>-2.0000000000000002E-5</v>
      </c>
      <c r="F245" s="2">
        <v>2869.7159700000002</v>
      </c>
    </row>
    <row r="246" spans="1:6">
      <c r="A246" s="2" t="s">
        <v>240</v>
      </c>
      <c r="B246" s="2">
        <v>5536.05825</v>
      </c>
      <c r="C246" s="2">
        <v>6025.27808</v>
      </c>
      <c r="D246" s="2">
        <v>0</v>
      </c>
      <c r="E246" s="2">
        <v>1.37645</v>
      </c>
      <c r="F246" s="2">
        <v>11562.71278</v>
      </c>
    </row>
    <row r="247" spans="1:6">
      <c r="A247" s="2" t="s">
        <v>241</v>
      </c>
      <c r="B247" s="2">
        <v>263.62684999999999</v>
      </c>
      <c r="C247" s="2">
        <v>1609.0521699999999</v>
      </c>
      <c r="D247" s="2">
        <v>0</v>
      </c>
      <c r="E247" s="2">
        <v>0</v>
      </c>
      <c r="F247" s="2">
        <v>1872.67902</v>
      </c>
    </row>
    <row r="248" spans="1:6">
      <c r="A248" s="2" t="s">
        <v>242</v>
      </c>
      <c r="B248" s="2">
        <v>293.87326999999999</v>
      </c>
      <c r="C248" s="2">
        <v>38.611690000000003</v>
      </c>
      <c r="D248" s="2">
        <v>0</v>
      </c>
      <c r="E248" s="2">
        <v>2.0000000000000002E-5</v>
      </c>
      <c r="F248" s="2">
        <v>332.48498000000001</v>
      </c>
    </row>
    <row r="249" spans="1:6">
      <c r="A249" s="2" t="s">
        <v>243</v>
      </c>
      <c r="B249" s="2">
        <v>3891.7233200000001</v>
      </c>
      <c r="C249" s="2">
        <v>20492.59634</v>
      </c>
      <c r="D249" s="2">
        <v>0</v>
      </c>
      <c r="E249" s="2">
        <v>2748.4904999999999</v>
      </c>
      <c r="F249" s="2">
        <v>27132.810160000001</v>
      </c>
    </row>
    <row r="250" spans="1:6">
      <c r="A250" s="2" t="s">
        <v>244</v>
      </c>
      <c r="B250" s="2">
        <v>72632.323040000003</v>
      </c>
      <c r="C250" s="2">
        <v>76620.76509999999</v>
      </c>
      <c r="D250" s="2">
        <v>1.3428</v>
      </c>
      <c r="E250" s="2">
        <v>2503.8543399999999</v>
      </c>
      <c r="F250" s="2">
        <v>151758.28528000001</v>
      </c>
    </row>
    <row r="251" spans="1:6">
      <c r="A251" s="2" t="s">
        <v>245</v>
      </c>
      <c r="B251" s="2">
        <v>-632251.00011999998</v>
      </c>
      <c r="C251" s="2">
        <v>-264147.11895999999</v>
      </c>
      <c r="D251" s="2">
        <v>-121.91244</v>
      </c>
      <c r="E251" s="2">
        <v>-2925.9682400000002</v>
      </c>
      <c r="F251" s="2">
        <v>-899445.99976000004</v>
      </c>
    </row>
    <row r="252" spans="1:6">
      <c r="A252" s="2" t="s">
        <v>246</v>
      </c>
      <c r="B252" s="2">
        <v>-566717.55591999996</v>
      </c>
      <c r="C252" s="2">
        <v>-194647.07668</v>
      </c>
      <c r="D252" s="2">
        <v>-1.0699999999999999E-2</v>
      </c>
      <c r="E252" s="2">
        <v>-2915.0694399999998</v>
      </c>
      <c r="F252" s="2">
        <v>-764279.71273999999</v>
      </c>
    </row>
    <row r="253" spans="1:6">
      <c r="A253" s="2" t="s">
        <v>247</v>
      </c>
      <c r="B253" s="2">
        <v>0</v>
      </c>
      <c r="C253" s="2">
        <v>0</v>
      </c>
      <c r="D253" s="2">
        <v>0</v>
      </c>
      <c r="E253" s="2">
        <v>0</v>
      </c>
      <c r="F253" s="2">
        <v>0</v>
      </c>
    </row>
    <row r="254" spans="1:6">
      <c r="A254" s="2" t="s">
        <v>248</v>
      </c>
      <c r="B254" s="2">
        <v>-24723.16303</v>
      </c>
      <c r="C254" s="2">
        <v>-44348.353040000002</v>
      </c>
      <c r="D254" s="2">
        <v>-121.90174</v>
      </c>
      <c r="E254" s="2">
        <v>-9.5600000000000008E-3</v>
      </c>
      <c r="F254" s="2">
        <v>-69193.427370000005</v>
      </c>
    </row>
    <row r="255" spans="1:6">
      <c r="A255" s="2" t="s">
        <v>249</v>
      </c>
      <c r="B255" s="2">
        <v>-4155.3573999999999</v>
      </c>
      <c r="C255" s="2">
        <v>-3083.4486099999999</v>
      </c>
      <c r="D255" s="2">
        <v>0</v>
      </c>
      <c r="E255" s="2">
        <v>-10.889239999999999</v>
      </c>
      <c r="F255" s="2">
        <v>-7249.6952499999998</v>
      </c>
    </row>
    <row r="256" spans="1:6">
      <c r="A256" s="2" t="s">
        <v>250</v>
      </c>
      <c r="B256" s="2">
        <v>-27943.850280000002</v>
      </c>
      <c r="C256" s="2">
        <v>-5460.7011399999992</v>
      </c>
      <c r="D256" s="2">
        <v>0</v>
      </c>
      <c r="E256" s="2">
        <v>0</v>
      </c>
      <c r="F256" s="2">
        <v>-33404.551420000003</v>
      </c>
    </row>
    <row r="257" spans="1:6">
      <c r="A257" s="2" t="s">
        <v>251</v>
      </c>
      <c r="B257" s="2">
        <v>-4875.6841900000009</v>
      </c>
      <c r="C257" s="2">
        <v>-16387.092919999999</v>
      </c>
      <c r="D257" s="2">
        <v>0</v>
      </c>
      <c r="E257" s="2">
        <v>0</v>
      </c>
      <c r="F257" s="2">
        <v>-21262.777109999999</v>
      </c>
    </row>
    <row r="258" spans="1:6">
      <c r="A258" s="2" t="s">
        <v>252</v>
      </c>
      <c r="B258" s="2">
        <v>-3835.3892999999998</v>
      </c>
      <c r="C258" s="2">
        <v>-220.44657000000001</v>
      </c>
      <c r="D258" s="2">
        <v>0</v>
      </c>
      <c r="E258" s="2">
        <v>0</v>
      </c>
      <c r="F258" s="2">
        <v>-4055.8358699999999</v>
      </c>
    </row>
    <row r="259" spans="1:6">
      <c r="A259" s="2" t="s">
        <v>253</v>
      </c>
      <c r="B259" s="2">
        <v>3265250.3526999997</v>
      </c>
      <c r="C259" s="2">
        <v>857780.16388000001</v>
      </c>
      <c r="D259" s="2">
        <v>1553.75208</v>
      </c>
      <c r="E259" s="2">
        <v>12373.055400000001</v>
      </c>
      <c r="F259" s="2">
        <v>4136957.32406</v>
      </c>
    </row>
    <row r="260" spans="1:6">
      <c r="A260" s="2" t="s">
        <v>254</v>
      </c>
      <c r="B260" s="2">
        <v>828634.44561000005</v>
      </c>
      <c r="C260" s="2">
        <v>975249.97263999993</v>
      </c>
      <c r="D260" s="2">
        <v>6.2305000000000001</v>
      </c>
      <c r="E260" s="2">
        <v>27.559480000000001</v>
      </c>
      <c r="F260" s="2">
        <v>1803918.20823</v>
      </c>
    </row>
    <row r="261" spans="1:6">
      <c r="A261" s="2" t="s">
        <v>255</v>
      </c>
      <c r="B261" s="2">
        <v>298033.7978</v>
      </c>
      <c r="C261" s="2">
        <v>401658.79762000003</v>
      </c>
      <c r="D261" s="2">
        <v>-1.0000000000000001E-5</v>
      </c>
      <c r="E261" s="2">
        <v>4.9144300000000003</v>
      </c>
      <c r="F261" s="2">
        <v>699697.50984000007</v>
      </c>
    </row>
    <row r="262" spans="1:6">
      <c r="A262" s="2" t="s">
        <v>256</v>
      </c>
      <c r="B262" s="2">
        <v>231014.87390999999</v>
      </c>
      <c r="C262" s="2">
        <v>481347.29879999999</v>
      </c>
      <c r="D262" s="2">
        <v>0</v>
      </c>
      <c r="E262" s="2">
        <v>0</v>
      </c>
      <c r="F262" s="2">
        <v>712362.17271000007</v>
      </c>
    </row>
    <row r="263" spans="1:6">
      <c r="A263" s="2" t="s">
        <v>257</v>
      </c>
      <c r="B263" s="2">
        <v>134803.65880999999</v>
      </c>
      <c r="C263" s="2">
        <v>29025.301059999998</v>
      </c>
      <c r="D263" s="2">
        <v>0</v>
      </c>
      <c r="E263" s="2">
        <v>0</v>
      </c>
      <c r="F263" s="2">
        <v>163828.95986999999</v>
      </c>
    </row>
    <row r="264" spans="1:6">
      <c r="A264" s="2" t="s">
        <v>258</v>
      </c>
      <c r="B264" s="2">
        <v>72588.00940000001</v>
      </c>
      <c r="C264" s="2">
        <v>22211.55689</v>
      </c>
      <c r="D264" s="2">
        <v>0</v>
      </c>
      <c r="E264" s="2">
        <v>0</v>
      </c>
      <c r="F264" s="2">
        <v>94799.566290000002</v>
      </c>
    </row>
    <row r="265" spans="1:6">
      <c r="A265" s="2" t="s">
        <v>259</v>
      </c>
      <c r="B265" s="2">
        <v>92194.105689999997</v>
      </c>
      <c r="C265" s="2">
        <v>41007.01827</v>
      </c>
      <c r="D265" s="2">
        <v>6.2305100000000007</v>
      </c>
      <c r="E265" s="2">
        <v>22.645049999999998</v>
      </c>
      <c r="F265" s="2">
        <v>133229.99951999998</v>
      </c>
    </row>
    <row r="266" spans="1:6">
      <c r="A266" s="2" t="s">
        <v>260</v>
      </c>
      <c r="B266" s="2">
        <v>-290237.01500000001</v>
      </c>
      <c r="C266" s="2">
        <v>-352431.19394000003</v>
      </c>
      <c r="D266" s="2">
        <v>0</v>
      </c>
      <c r="E266" s="2">
        <v>-21.378820000000001</v>
      </c>
      <c r="F266" s="2">
        <v>-642689.58776000002</v>
      </c>
    </row>
    <row r="267" spans="1:6">
      <c r="A267" s="2" t="s">
        <v>255</v>
      </c>
      <c r="B267" s="2">
        <v>-84053.333190000005</v>
      </c>
      <c r="C267" s="2">
        <v>-65746.781820000004</v>
      </c>
      <c r="D267" s="2">
        <v>0</v>
      </c>
      <c r="E267" s="2">
        <v>-20.16282</v>
      </c>
      <c r="F267" s="2">
        <v>-149820.27783000001</v>
      </c>
    </row>
    <row r="268" spans="1:6">
      <c r="A268" s="2" t="s">
        <v>261</v>
      </c>
      <c r="B268" s="2">
        <v>-55773.007380000003</v>
      </c>
      <c r="C268" s="2">
        <v>-1370.1676200000002</v>
      </c>
      <c r="D268" s="2">
        <v>0</v>
      </c>
      <c r="E268" s="2">
        <v>0</v>
      </c>
      <c r="F268" s="2">
        <v>-57143.175000000003</v>
      </c>
    </row>
    <row r="269" spans="1:6">
      <c r="A269" s="2" t="s">
        <v>262</v>
      </c>
      <c r="B269" s="2">
        <v>-16118.55464</v>
      </c>
      <c r="C269" s="2">
        <v>0</v>
      </c>
      <c r="D269" s="2">
        <v>0</v>
      </c>
      <c r="E269" s="2">
        <v>0</v>
      </c>
      <c r="F269" s="2">
        <v>-16118.55464</v>
      </c>
    </row>
    <row r="270" spans="1:6">
      <c r="A270" s="2" t="s">
        <v>263</v>
      </c>
      <c r="B270" s="2">
        <v>-75.53604</v>
      </c>
      <c r="C270" s="2">
        <v>0</v>
      </c>
      <c r="D270" s="2">
        <v>0</v>
      </c>
      <c r="E270" s="2">
        <v>0</v>
      </c>
      <c r="F270" s="2">
        <v>-75.53604</v>
      </c>
    </row>
    <row r="271" spans="1:6">
      <c r="A271" s="2" t="s">
        <v>264</v>
      </c>
      <c r="B271" s="2">
        <v>-134216.58374999999</v>
      </c>
      <c r="C271" s="2">
        <v>-285314.24449999997</v>
      </c>
      <c r="D271" s="2">
        <v>0</v>
      </c>
      <c r="E271" s="2">
        <v>-1.216</v>
      </c>
      <c r="F271" s="2">
        <v>-419532.04424999998</v>
      </c>
    </row>
    <row r="272" spans="1:6">
      <c r="A272" s="2" t="s">
        <v>265</v>
      </c>
      <c r="B272" s="2">
        <v>3803647.7833099999</v>
      </c>
      <c r="C272" s="2">
        <v>1480598.94258</v>
      </c>
      <c r="D272" s="2">
        <v>1559.9825800000001</v>
      </c>
      <c r="E272" s="2">
        <v>12379.236060000001</v>
      </c>
      <c r="F272" s="2">
        <v>5298185.94453</v>
      </c>
    </row>
    <row r="273" spans="1:6">
      <c r="A273" s="2" t="s">
        <v>266</v>
      </c>
      <c r="B273" s="2">
        <v>428551.47499000002</v>
      </c>
      <c r="C273" s="2">
        <v>626930.57082000002</v>
      </c>
      <c r="D273" s="2">
        <v>60.089829999999999</v>
      </c>
      <c r="E273" s="2">
        <v>3836.4152300000001</v>
      </c>
      <c r="F273" s="2">
        <v>1059378.5508699999</v>
      </c>
    </row>
    <row r="274" spans="1:6">
      <c r="A274" s="2" t="s">
        <v>267</v>
      </c>
      <c r="B274" s="2">
        <v>20800.191340000001</v>
      </c>
      <c r="C274" s="2">
        <v>30765.479620000002</v>
      </c>
      <c r="D274" s="2">
        <v>36.136230000000005</v>
      </c>
      <c r="E274" s="2">
        <v>0</v>
      </c>
      <c r="F274" s="2">
        <v>51601.80719</v>
      </c>
    </row>
    <row r="275" spans="1:6">
      <c r="A275" s="2" t="s">
        <v>268</v>
      </c>
      <c r="B275" s="2">
        <v>402916.87351999996</v>
      </c>
      <c r="C275" s="2">
        <v>567287.27595000004</v>
      </c>
      <c r="D275" s="2">
        <v>23.911750000000001</v>
      </c>
      <c r="E275" s="2">
        <v>3787.3285799999999</v>
      </c>
      <c r="F275" s="2">
        <v>974015.3898</v>
      </c>
    </row>
    <row r="276" spans="1:6">
      <c r="A276" s="2" t="s">
        <v>269</v>
      </c>
      <c r="B276" s="2">
        <v>4173.9627300000002</v>
      </c>
      <c r="C276" s="2">
        <v>28006.756239999999</v>
      </c>
      <c r="D276" s="2">
        <v>4.1849999999999998E-2</v>
      </c>
      <c r="E276" s="2">
        <v>47.270769999999999</v>
      </c>
      <c r="F276" s="2">
        <v>32228.031589999999</v>
      </c>
    </row>
    <row r="277" spans="1:6">
      <c r="A277" s="2" t="s">
        <v>270</v>
      </c>
      <c r="B277" s="2">
        <v>257.15501</v>
      </c>
      <c r="C277" s="2">
        <v>731.27515000000005</v>
      </c>
      <c r="D277" s="2">
        <v>0</v>
      </c>
      <c r="E277" s="2">
        <v>1.8158800000000002</v>
      </c>
      <c r="F277" s="2">
        <v>990.24603999999999</v>
      </c>
    </row>
    <row r="278" spans="1:6">
      <c r="A278" s="2" t="s">
        <v>271</v>
      </c>
      <c r="B278" s="2">
        <v>0</v>
      </c>
      <c r="C278" s="2">
        <v>39.959499999999998</v>
      </c>
      <c r="D278" s="2">
        <v>0</v>
      </c>
      <c r="E278" s="2">
        <v>0</v>
      </c>
      <c r="F278" s="2">
        <v>39.959499999999998</v>
      </c>
    </row>
    <row r="279" spans="1:6">
      <c r="A279" s="2" t="s">
        <v>272</v>
      </c>
      <c r="B279" s="2">
        <v>403.29239000000001</v>
      </c>
      <c r="C279" s="2">
        <v>99.824359999999999</v>
      </c>
      <c r="D279" s="2">
        <v>0</v>
      </c>
      <c r="E279" s="2">
        <v>0</v>
      </c>
      <c r="F279" s="2">
        <v>503.11675000000002</v>
      </c>
    </row>
    <row r="280" spans="1:6">
      <c r="A280" s="2" t="s">
        <v>273</v>
      </c>
      <c r="B280" s="2">
        <v>-799781.98927999998</v>
      </c>
      <c r="C280" s="2">
        <v>-651013.87352000002</v>
      </c>
      <c r="D280" s="2">
        <v>-538.8823000000001</v>
      </c>
      <c r="E280" s="2">
        <v>-8542.0997599999992</v>
      </c>
      <c r="F280" s="2">
        <v>-1459876.8448599998</v>
      </c>
    </row>
    <row r="281" spans="1:6">
      <c r="A281" s="2" t="s">
        <v>274</v>
      </c>
      <c r="B281" s="2">
        <v>-772052.33317999996</v>
      </c>
      <c r="C281" s="2">
        <v>-597954.47450999997</v>
      </c>
      <c r="D281" s="2">
        <v>-12.277520000000001</v>
      </c>
      <c r="E281" s="2">
        <v>-3670.3361199999999</v>
      </c>
      <c r="F281" s="2">
        <v>-1373689.4213299998</v>
      </c>
    </row>
    <row r="282" spans="1:6">
      <c r="A282" s="2" t="s">
        <v>275</v>
      </c>
      <c r="B282" s="2">
        <v>-16044.60961</v>
      </c>
      <c r="C282" s="2">
        <v>-45383.11174</v>
      </c>
      <c r="D282" s="2">
        <v>-526.60478000000001</v>
      </c>
      <c r="E282" s="2">
        <v>-3858.1599300000003</v>
      </c>
      <c r="F282" s="2">
        <v>-65812.486059999996</v>
      </c>
    </row>
    <row r="283" spans="1:6">
      <c r="A283" s="2" t="s">
        <v>276</v>
      </c>
      <c r="B283" s="2">
        <v>-314.10766999999998</v>
      </c>
      <c r="C283" s="2">
        <v>-1720.38104</v>
      </c>
      <c r="D283" s="2">
        <v>0</v>
      </c>
      <c r="E283" s="2">
        <v>-1013.3483100000001</v>
      </c>
      <c r="F283" s="2">
        <v>-3047.8370199999999</v>
      </c>
    </row>
    <row r="284" spans="1:6">
      <c r="A284" s="2" t="s">
        <v>277</v>
      </c>
      <c r="B284" s="2">
        <v>-10717.215609999999</v>
      </c>
      <c r="C284" s="2">
        <v>-4399.3167999999996</v>
      </c>
      <c r="D284" s="2">
        <v>0</v>
      </c>
      <c r="E284" s="2">
        <v>-0.25540000000000002</v>
      </c>
      <c r="F284" s="2">
        <v>-15116.78781</v>
      </c>
    </row>
    <row r="285" spans="1:6">
      <c r="A285" s="2" t="s">
        <v>278</v>
      </c>
      <c r="B285" s="2">
        <v>0</v>
      </c>
      <c r="C285" s="2">
        <v>-1491.5793999999999</v>
      </c>
      <c r="D285" s="2">
        <v>0</v>
      </c>
      <c r="E285" s="2">
        <v>0</v>
      </c>
      <c r="F285" s="2">
        <v>-1491.5793999999999</v>
      </c>
    </row>
    <row r="286" spans="1:6">
      <c r="A286" s="2" t="s">
        <v>279</v>
      </c>
      <c r="B286" s="2">
        <v>-653.72320999999999</v>
      </c>
      <c r="C286" s="2">
        <v>-65.01003</v>
      </c>
      <c r="D286" s="2">
        <v>0</v>
      </c>
      <c r="E286" s="2">
        <v>0</v>
      </c>
      <c r="F286" s="2">
        <v>-718.73324000000002</v>
      </c>
    </row>
    <row r="287" spans="1:6">
      <c r="A287" s="2" t="s">
        <v>280</v>
      </c>
      <c r="B287" s="2">
        <v>3432417.26902</v>
      </c>
      <c r="C287" s="2">
        <v>1456515.6398800001</v>
      </c>
      <c r="D287" s="2">
        <v>1081.19011</v>
      </c>
      <c r="E287" s="2">
        <v>7673.5515300000006</v>
      </c>
      <c r="F287" s="2">
        <v>4897687.6505399998</v>
      </c>
    </row>
    <row r="288" spans="1:6">
      <c r="A288" s="2" t="s">
        <v>281</v>
      </c>
      <c r="B288" s="2">
        <v>-3175325.6013699998</v>
      </c>
      <c r="C288" s="2">
        <v>-354234.49232000002</v>
      </c>
      <c r="D288" s="2">
        <v>-6.8580000000000002E-2</v>
      </c>
      <c r="E288" s="2">
        <v>2.0000000000000002E-5</v>
      </c>
      <c r="F288" s="2">
        <v>-3529560.1622500001</v>
      </c>
    </row>
    <row r="289" spans="1:6">
      <c r="A289" s="2" t="s">
        <v>282</v>
      </c>
      <c r="B289" s="2">
        <v>-1697814.01773</v>
      </c>
      <c r="C289" s="2">
        <v>-17078.65307</v>
      </c>
      <c r="D289" s="2">
        <v>0</v>
      </c>
      <c r="E289" s="2">
        <v>0</v>
      </c>
      <c r="F289" s="2">
        <v>-1714892.6708</v>
      </c>
    </row>
    <row r="290" spans="1:6">
      <c r="A290" s="2" t="s">
        <v>283</v>
      </c>
      <c r="B290" s="2">
        <v>-279240.30787000002</v>
      </c>
      <c r="C290" s="2">
        <v>-15872.68</v>
      </c>
      <c r="D290" s="2">
        <v>0</v>
      </c>
      <c r="E290" s="2">
        <v>0</v>
      </c>
      <c r="F290" s="2">
        <v>-295112.98787000001</v>
      </c>
    </row>
    <row r="291" spans="1:6">
      <c r="A291" s="2" t="s">
        <v>284</v>
      </c>
      <c r="B291" s="2">
        <v>-25657.711729999999</v>
      </c>
      <c r="C291" s="2">
        <v>-22128.912350000002</v>
      </c>
      <c r="D291" s="2">
        <v>0</v>
      </c>
      <c r="E291" s="2">
        <v>0</v>
      </c>
      <c r="F291" s="2">
        <v>-47786.624080000001</v>
      </c>
    </row>
    <row r="292" spans="1:6">
      <c r="A292" s="2" t="s">
        <v>285</v>
      </c>
      <c r="B292" s="2">
        <v>-131356.37615999999</v>
      </c>
      <c r="C292" s="2">
        <v>-3824.8934599999998</v>
      </c>
      <c r="D292" s="2">
        <v>0</v>
      </c>
      <c r="E292" s="2">
        <v>0</v>
      </c>
      <c r="F292" s="2">
        <v>-135181.26962000001</v>
      </c>
    </row>
    <row r="293" spans="1:6">
      <c r="A293" s="2" t="s">
        <v>286</v>
      </c>
      <c r="B293" s="2">
        <v>-195103.87495</v>
      </c>
      <c r="C293" s="2">
        <v>-376.28848999999997</v>
      </c>
      <c r="D293" s="2">
        <v>-6.8580000000000002E-2</v>
      </c>
      <c r="E293" s="2">
        <v>0</v>
      </c>
      <c r="F293" s="2">
        <v>-195480.23202000002</v>
      </c>
    </row>
    <row r="294" spans="1:6">
      <c r="A294" s="2" t="s">
        <v>287</v>
      </c>
      <c r="B294" s="2">
        <v>-106317.23562000001</v>
      </c>
      <c r="C294" s="2">
        <v>-7280.7054900000003</v>
      </c>
      <c r="D294" s="2">
        <v>0</v>
      </c>
      <c r="E294" s="2">
        <v>0</v>
      </c>
      <c r="F294" s="2">
        <v>-113597.94111</v>
      </c>
    </row>
    <row r="295" spans="1:6">
      <c r="A295" s="2" t="s">
        <v>288</v>
      </c>
      <c r="B295" s="2">
        <v>-161972.73003000001</v>
      </c>
      <c r="C295" s="2">
        <v>0</v>
      </c>
      <c r="D295" s="2">
        <v>0</v>
      </c>
      <c r="E295" s="2">
        <v>0</v>
      </c>
      <c r="F295" s="2">
        <v>-161972.73003000001</v>
      </c>
    </row>
    <row r="296" spans="1:6">
      <c r="A296" s="2" t="s">
        <v>289</v>
      </c>
      <c r="B296" s="2">
        <v>-62672.221520000006</v>
      </c>
      <c r="C296" s="2">
        <v>-1875.8327400000001</v>
      </c>
      <c r="D296" s="2">
        <v>0</v>
      </c>
      <c r="E296" s="2">
        <v>0</v>
      </c>
      <c r="F296" s="2">
        <v>-64548.054259999997</v>
      </c>
    </row>
    <row r="297" spans="1:6">
      <c r="A297" s="2" t="s">
        <v>290</v>
      </c>
      <c r="B297" s="2">
        <v>-515191.12575999997</v>
      </c>
      <c r="C297" s="2">
        <v>-285796.52672000002</v>
      </c>
      <c r="D297" s="2">
        <v>0</v>
      </c>
      <c r="E297" s="2">
        <v>2.0000000000000002E-5</v>
      </c>
      <c r="F297" s="2">
        <v>-800987.65246000001</v>
      </c>
    </row>
    <row r="298" spans="1:6">
      <c r="A298" s="2" t="s">
        <v>291</v>
      </c>
      <c r="B298" s="2">
        <v>257091.66765000002</v>
      </c>
      <c r="C298" s="2">
        <v>1102281.14756</v>
      </c>
      <c r="D298" s="2">
        <v>1081.1215300000001</v>
      </c>
      <c r="E298" s="2">
        <v>7673.5515500000001</v>
      </c>
      <c r="F298" s="2">
        <v>1368127.48829</v>
      </c>
    </row>
    <row r="299" spans="1:6">
      <c r="A299" s="2" t="s">
        <v>292</v>
      </c>
      <c r="B299" s="2">
        <v>16056.353210000001</v>
      </c>
      <c r="C299" s="2">
        <v>24030.26685</v>
      </c>
      <c r="D299" s="2">
        <v>-109.66055</v>
      </c>
      <c r="E299" s="2">
        <v>18746.67971</v>
      </c>
      <c r="F299" s="2">
        <v>58723.639210000001</v>
      </c>
    </row>
    <row r="300" spans="1:6">
      <c r="A300" s="2" t="s">
        <v>293</v>
      </c>
      <c r="B300" s="2">
        <v>-3.3535500000000003</v>
      </c>
      <c r="C300" s="2">
        <v>24030.26684</v>
      </c>
      <c r="D300" s="2">
        <v>-1.0000000000000001E-5</v>
      </c>
      <c r="E300" s="2">
        <v>0</v>
      </c>
      <c r="F300" s="2">
        <v>24026.913280000001</v>
      </c>
    </row>
    <row r="301" spans="1:6">
      <c r="A301" s="2" t="s">
        <v>294</v>
      </c>
      <c r="B301" s="2">
        <v>16059.706689999999</v>
      </c>
      <c r="C301" s="2">
        <v>0</v>
      </c>
      <c r="D301" s="2">
        <v>-109.66054</v>
      </c>
      <c r="E301" s="2">
        <v>18746.679620000003</v>
      </c>
      <c r="F301" s="2">
        <v>34696.725770000005</v>
      </c>
    </row>
    <row r="302" spans="1:6">
      <c r="A302" s="2" t="s">
        <v>295</v>
      </c>
      <c r="B302" s="2">
        <v>-15114.808999999999</v>
      </c>
      <c r="C302" s="2">
        <v>-26142.187399999999</v>
      </c>
      <c r="D302" s="2">
        <v>6.8000000000000005E-4</v>
      </c>
      <c r="E302" s="2">
        <v>-14853.873310000001</v>
      </c>
      <c r="F302" s="2">
        <v>-56110.869030000002</v>
      </c>
    </row>
    <row r="303" spans="1:6">
      <c r="A303" s="2" t="s">
        <v>296</v>
      </c>
      <c r="B303" s="2">
        <v>-8.3890000000000006E-2</v>
      </c>
      <c r="C303" s="2">
        <v>-26142.187409999999</v>
      </c>
      <c r="D303" s="2">
        <v>0</v>
      </c>
      <c r="E303" s="2">
        <v>0</v>
      </c>
      <c r="F303" s="2">
        <v>-26142.2713</v>
      </c>
    </row>
    <row r="304" spans="1:6">
      <c r="A304" s="2" t="s">
        <v>297</v>
      </c>
      <c r="B304" s="2">
        <v>-15114.725109999999</v>
      </c>
      <c r="C304" s="2">
        <v>0</v>
      </c>
      <c r="D304" s="2">
        <v>6.8000000000000005E-4</v>
      </c>
      <c r="E304" s="2">
        <v>-14853.873310000001</v>
      </c>
      <c r="F304" s="2">
        <v>-29968.597739999997</v>
      </c>
    </row>
    <row r="305" spans="1:6">
      <c r="A305" s="2" t="s">
        <v>298</v>
      </c>
      <c r="B305" s="2">
        <v>258033.21186000001</v>
      </c>
      <c r="C305" s="2">
        <v>1100169.22701</v>
      </c>
      <c r="D305" s="2">
        <v>971.46166000000005</v>
      </c>
      <c r="E305" s="2">
        <v>11566.35795</v>
      </c>
      <c r="F305" s="2">
        <v>1370740.25847</v>
      </c>
    </row>
    <row r="306" spans="1:6">
      <c r="A306" s="2" t="s">
        <v>299</v>
      </c>
      <c r="B306" s="2">
        <v>3622.4189500000002</v>
      </c>
      <c r="C306" s="2">
        <v>90.901719999999997</v>
      </c>
      <c r="D306" s="2">
        <v>0</v>
      </c>
      <c r="E306" s="2">
        <v>0</v>
      </c>
      <c r="F306" s="2">
        <v>3713.3206700000001</v>
      </c>
    </row>
    <row r="307" spans="1:6">
      <c r="A307" s="2" t="s">
        <v>300</v>
      </c>
      <c r="B307" s="2">
        <v>261655.63081</v>
      </c>
      <c r="C307" s="2">
        <v>1100260.12873</v>
      </c>
      <c r="D307" s="2">
        <v>971.46166000000005</v>
      </c>
      <c r="E307" s="2">
        <v>11566.35795</v>
      </c>
      <c r="F307" s="2">
        <v>1374453.57914</v>
      </c>
    </row>
    <row r="308" spans="1:6">
      <c r="A308" s="2" t="s">
        <v>301</v>
      </c>
      <c r="B308" s="2">
        <v>-61230.586009999999</v>
      </c>
      <c r="C308" s="2">
        <v>2175.45829</v>
      </c>
      <c r="D308" s="2">
        <v>0</v>
      </c>
      <c r="E308" s="2">
        <v>0</v>
      </c>
      <c r="F308" s="2">
        <v>-59055.127719999997</v>
      </c>
    </row>
    <row r="309" spans="1:6">
      <c r="A309" s="2" t="s">
        <v>302</v>
      </c>
      <c r="B309" s="2">
        <v>200425.0448</v>
      </c>
      <c r="C309" s="2">
        <v>1102435.58702</v>
      </c>
      <c r="D309" s="2">
        <v>971.46166000000005</v>
      </c>
      <c r="E309" s="2">
        <v>11566.35795</v>
      </c>
      <c r="F309" s="2">
        <v>1315398.4514200001</v>
      </c>
    </row>
    <row r="310" spans="1:6">
      <c r="A310" s="2" t="s">
        <v>303</v>
      </c>
      <c r="B310" s="2">
        <v>-1.6000000000000001E-4</v>
      </c>
      <c r="C310" s="2">
        <v>0</v>
      </c>
      <c r="D310" s="2">
        <v>0</v>
      </c>
      <c r="E310" s="2">
        <v>0</v>
      </c>
      <c r="F310" s="2">
        <v>-1.6000000000000001E-4</v>
      </c>
    </row>
    <row r="311" spans="1:6">
      <c r="A311" s="2" t="s">
        <v>304</v>
      </c>
      <c r="B311" s="2">
        <v>200425.04463999998</v>
      </c>
      <c r="C311" s="2">
        <v>1102435.58702</v>
      </c>
      <c r="D311" s="2">
        <v>971.46166000000005</v>
      </c>
      <c r="E311" s="2">
        <v>11566.35795</v>
      </c>
      <c r="F311" s="2">
        <v>1315398.45126</v>
      </c>
    </row>
    <row r="312" spans="1:6">
      <c r="A312" s="2" t="s">
        <v>305</v>
      </c>
      <c r="B312" s="2">
        <v>-282978.59799000004</v>
      </c>
      <c r="C312" s="2">
        <v>0</v>
      </c>
      <c r="D312" s="2">
        <v>0</v>
      </c>
      <c r="E312" s="2">
        <v>0</v>
      </c>
      <c r="F312" s="2">
        <v>-282978.59799000004</v>
      </c>
    </row>
    <row r="313" spans="1:6">
      <c r="A313" s="2" t="s">
        <v>306</v>
      </c>
      <c r="B313" s="2">
        <v>-82553.553349999987</v>
      </c>
      <c r="C313" s="2">
        <v>1102435.58702</v>
      </c>
      <c r="D313" s="2">
        <v>971.46166000000005</v>
      </c>
      <c r="E313" s="2">
        <v>11566.35795</v>
      </c>
      <c r="F313" s="2">
        <v>1032419.85327</v>
      </c>
    </row>
    <row r="314" spans="1:6" ht="12.75" customHeight="1"/>
    <row r="315" spans="1:6" ht="12.75" hidden="1" customHeight="1"/>
    <row r="316" spans="1:6" ht="12.75" hidden="1" customHeight="1"/>
    <row r="317" spans="1:6" ht="12.75" hidden="1" customHeight="1"/>
    <row r="318" spans="1:6" ht="12.75" hidden="1" customHeight="1"/>
    <row r="319" spans="1:6" ht="12.75" hidden="1" customHeight="1"/>
    <row r="320" spans="1:6"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WVV349"/>
  <sheetViews>
    <sheetView zoomScale="75" workbookViewId="0">
      <selection activeCell="C14" sqref="C14"/>
    </sheetView>
  </sheetViews>
  <sheetFormatPr defaultColWidth="0" defaultRowHeight="12.75" customHeight="1" zeroHeight="1"/>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8" width="10.7109375" style="2" bestFit="1" customWidth="1"/>
    <col min="9" max="9" width="11.42578125" style="2" customWidth="1"/>
    <col min="10" max="11" width="10.42578125" style="2" bestFit="1" customWidth="1"/>
    <col min="12" max="13" width="11" style="2" bestFit="1" customWidth="1"/>
    <col min="14" max="14" width="12.5703125" style="2" bestFit="1" customWidth="1"/>
    <col min="15" max="15" width="14.85546875" style="2" hidden="1" customWidth="1"/>
    <col min="16" max="256" width="0" style="2" hidden="1"/>
    <col min="257" max="257" width="78.42578125" style="2" hidden="1" customWidth="1"/>
    <col min="258" max="258" width="11.7109375" style="2" hidden="1" customWidth="1"/>
    <col min="259" max="259" width="12.140625" style="2" hidden="1" customWidth="1"/>
    <col min="260" max="261" width="11.7109375" style="2" hidden="1" customWidth="1"/>
    <col min="262" max="262" width="11.42578125" style="2" hidden="1" customWidth="1"/>
    <col min="263" max="264" width="10.7109375" style="2" hidden="1" customWidth="1"/>
    <col min="265" max="265" width="11.42578125" style="2" hidden="1" customWidth="1"/>
    <col min="266" max="267" width="10.42578125" style="2" hidden="1" customWidth="1"/>
    <col min="268" max="269" width="11" style="2" hidden="1" customWidth="1"/>
    <col min="270" max="270" width="12.5703125" style="2" hidden="1" customWidth="1"/>
    <col min="271" max="271" width="0" style="2" hidden="1" customWidth="1"/>
    <col min="272" max="512" width="0" style="2" hidden="1"/>
    <col min="513" max="513" width="78.42578125" style="2" hidden="1" customWidth="1"/>
    <col min="514" max="514" width="11.7109375" style="2" hidden="1" customWidth="1"/>
    <col min="515" max="515" width="12.140625" style="2" hidden="1" customWidth="1"/>
    <col min="516" max="517" width="11.7109375" style="2" hidden="1" customWidth="1"/>
    <col min="518" max="518" width="11.42578125" style="2" hidden="1" customWidth="1"/>
    <col min="519" max="520" width="10.7109375" style="2" hidden="1" customWidth="1"/>
    <col min="521" max="521" width="11.42578125" style="2" hidden="1" customWidth="1"/>
    <col min="522" max="523" width="10.42578125" style="2" hidden="1" customWidth="1"/>
    <col min="524" max="525" width="11" style="2" hidden="1" customWidth="1"/>
    <col min="526" max="526" width="12.5703125" style="2" hidden="1" customWidth="1"/>
    <col min="527" max="527" width="0" style="2" hidden="1" customWidth="1"/>
    <col min="528" max="768" width="0" style="2" hidden="1"/>
    <col min="769" max="769" width="78.42578125" style="2" hidden="1" customWidth="1"/>
    <col min="770" max="770" width="11.7109375" style="2" hidden="1" customWidth="1"/>
    <col min="771" max="771" width="12.140625" style="2" hidden="1" customWidth="1"/>
    <col min="772" max="773" width="11.7109375" style="2" hidden="1" customWidth="1"/>
    <col min="774" max="774" width="11.42578125" style="2" hidden="1" customWidth="1"/>
    <col min="775" max="776" width="10.7109375" style="2" hidden="1" customWidth="1"/>
    <col min="777" max="777" width="11.42578125" style="2" hidden="1" customWidth="1"/>
    <col min="778" max="779" width="10.42578125" style="2" hidden="1" customWidth="1"/>
    <col min="780" max="781" width="11" style="2" hidden="1" customWidth="1"/>
    <col min="782" max="782" width="12.5703125" style="2" hidden="1" customWidth="1"/>
    <col min="783" max="783" width="0" style="2" hidden="1" customWidth="1"/>
    <col min="784" max="1024" width="0" style="2" hidden="1"/>
    <col min="1025" max="1025" width="78.42578125" style="2" hidden="1" customWidth="1"/>
    <col min="1026" max="1026" width="11.7109375" style="2" hidden="1" customWidth="1"/>
    <col min="1027" max="1027" width="12.140625" style="2" hidden="1" customWidth="1"/>
    <col min="1028" max="1029" width="11.7109375" style="2" hidden="1" customWidth="1"/>
    <col min="1030" max="1030" width="11.42578125" style="2" hidden="1" customWidth="1"/>
    <col min="1031" max="1032" width="10.7109375" style="2" hidden="1" customWidth="1"/>
    <col min="1033" max="1033" width="11.42578125" style="2" hidden="1" customWidth="1"/>
    <col min="1034" max="1035" width="10.42578125" style="2" hidden="1" customWidth="1"/>
    <col min="1036" max="1037" width="11" style="2" hidden="1" customWidth="1"/>
    <col min="1038" max="1038" width="12.5703125" style="2" hidden="1" customWidth="1"/>
    <col min="1039" max="1039" width="0" style="2" hidden="1" customWidth="1"/>
    <col min="1040" max="1280" width="0" style="2" hidden="1"/>
    <col min="1281" max="1281" width="78.42578125" style="2" hidden="1" customWidth="1"/>
    <col min="1282" max="1282" width="11.7109375" style="2" hidden="1" customWidth="1"/>
    <col min="1283" max="1283" width="12.140625" style="2" hidden="1" customWidth="1"/>
    <col min="1284" max="1285" width="11.7109375" style="2" hidden="1" customWidth="1"/>
    <col min="1286" max="1286" width="11.42578125" style="2" hidden="1" customWidth="1"/>
    <col min="1287" max="1288" width="10.7109375" style="2" hidden="1" customWidth="1"/>
    <col min="1289" max="1289" width="11.42578125" style="2" hidden="1" customWidth="1"/>
    <col min="1290" max="1291" width="10.42578125" style="2" hidden="1" customWidth="1"/>
    <col min="1292" max="1293" width="11" style="2" hidden="1" customWidth="1"/>
    <col min="1294" max="1294" width="12.5703125" style="2" hidden="1" customWidth="1"/>
    <col min="1295" max="1295" width="0" style="2" hidden="1" customWidth="1"/>
    <col min="1296" max="1536" width="0" style="2" hidden="1"/>
    <col min="1537" max="1537" width="78.42578125" style="2" hidden="1" customWidth="1"/>
    <col min="1538" max="1538" width="11.7109375" style="2" hidden="1" customWidth="1"/>
    <col min="1539" max="1539" width="12.140625" style="2" hidden="1" customWidth="1"/>
    <col min="1540" max="1541" width="11.7109375" style="2" hidden="1" customWidth="1"/>
    <col min="1542" max="1542" width="11.42578125" style="2" hidden="1" customWidth="1"/>
    <col min="1543" max="1544" width="10.7109375" style="2" hidden="1" customWidth="1"/>
    <col min="1545" max="1545" width="11.42578125" style="2" hidden="1" customWidth="1"/>
    <col min="1546" max="1547" width="10.42578125" style="2" hidden="1" customWidth="1"/>
    <col min="1548" max="1549" width="11" style="2" hidden="1" customWidth="1"/>
    <col min="1550" max="1550" width="12.5703125" style="2" hidden="1" customWidth="1"/>
    <col min="1551" max="1551" width="0" style="2" hidden="1" customWidth="1"/>
    <col min="1552" max="1792" width="0" style="2" hidden="1"/>
    <col min="1793" max="1793" width="78.42578125" style="2" hidden="1" customWidth="1"/>
    <col min="1794" max="1794" width="11.7109375" style="2" hidden="1" customWidth="1"/>
    <col min="1795" max="1795" width="12.140625" style="2" hidden="1" customWidth="1"/>
    <col min="1796" max="1797" width="11.7109375" style="2" hidden="1" customWidth="1"/>
    <col min="1798" max="1798" width="11.42578125" style="2" hidden="1" customWidth="1"/>
    <col min="1799" max="1800" width="10.7109375" style="2" hidden="1" customWidth="1"/>
    <col min="1801" max="1801" width="11.42578125" style="2" hidden="1" customWidth="1"/>
    <col min="1802" max="1803" width="10.42578125" style="2" hidden="1" customWidth="1"/>
    <col min="1804" max="1805" width="11" style="2" hidden="1" customWidth="1"/>
    <col min="1806" max="1806" width="12.5703125" style="2" hidden="1" customWidth="1"/>
    <col min="1807" max="1807" width="0" style="2" hidden="1" customWidth="1"/>
    <col min="1808" max="2048" width="0" style="2" hidden="1"/>
    <col min="2049" max="2049" width="78.42578125" style="2" hidden="1" customWidth="1"/>
    <col min="2050" max="2050" width="11.7109375" style="2" hidden="1" customWidth="1"/>
    <col min="2051" max="2051" width="12.140625" style="2" hidden="1" customWidth="1"/>
    <col min="2052" max="2053" width="11.7109375" style="2" hidden="1" customWidth="1"/>
    <col min="2054" max="2054" width="11.42578125" style="2" hidden="1" customWidth="1"/>
    <col min="2055" max="2056" width="10.7109375" style="2" hidden="1" customWidth="1"/>
    <col min="2057" max="2057" width="11.42578125" style="2" hidden="1" customWidth="1"/>
    <col min="2058" max="2059" width="10.42578125" style="2" hidden="1" customWidth="1"/>
    <col min="2060" max="2061" width="11" style="2" hidden="1" customWidth="1"/>
    <col min="2062" max="2062" width="12.5703125" style="2" hidden="1" customWidth="1"/>
    <col min="2063" max="2063" width="0" style="2" hidden="1" customWidth="1"/>
    <col min="2064" max="2304" width="0" style="2" hidden="1"/>
    <col min="2305" max="2305" width="78.42578125" style="2" hidden="1" customWidth="1"/>
    <col min="2306" max="2306" width="11.7109375" style="2" hidden="1" customWidth="1"/>
    <col min="2307" max="2307" width="12.140625" style="2" hidden="1" customWidth="1"/>
    <col min="2308" max="2309" width="11.7109375" style="2" hidden="1" customWidth="1"/>
    <col min="2310" max="2310" width="11.42578125" style="2" hidden="1" customWidth="1"/>
    <col min="2311" max="2312" width="10.7109375" style="2" hidden="1" customWidth="1"/>
    <col min="2313" max="2313" width="11.42578125" style="2" hidden="1" customWidth="1"/>
    <col min="2314" max="2315" width="10.42578125" style="2" hidden="1" customWidth="1"/>
    <col min="2316" max="2317" width="11" style="2" hidden="1" customWidth="1"/>
    <col min="2318" max="2318" width="12.5703125" style="2" hidden="1" customWidth="1"/>
    <col min="2319" max="2319" width="0" style="2" hidden="1" customWidth="1"/>
    <col min="2320" max="2560" width="0" style="2" hidden="1"/>
    <col min="2561" max="2561" width="78.42578125" style="2" hidden="1" customWidth="1"/>
    <col min="2562" max="2562" width="11.7109375" style="2" hidden="1" customWidth="1"/>
    <col min="2563" max="2563" width="12.140625" style="2" hidden="1" customWidth="1"/>
    <col min="2564" max="2565" width="11.7109375" style="2" hidden="1" customWidth="1"/>
    <col min="2566" max="2566" width="11.42578125" style="2" hidden="1" customWidth="1"/>
    <col min="2567" max="2568" width="10.7109375" style="2" hidden="1" customWidth="1"/>
    <col min="2569" max="2569" width="11.42578125" style="2" hidden="1" customWidth="1"/>
    <col min="2570" max="2571" width="10.42578125" style="2" hidden="1" customWidth="1"/>
    <col min="2572" max="2573" width="11" style="2" hidden="1" customWidth="1"/>
    <col min="2574" max="2574" width="12.5703125" style="2" hidden="1" customWidth="1"/>
    <col min="2575" max="2575" width="0" style="2" hidden="1" customWidth="1"/>
    <col min="2576" max="2816" width="0" style="2" hidden="1"/>
    <col min="2817" max="2817" width="78.42578125" style="2" hidden="1" customWidth="1"/>
    <col min="2818" max="2818" width="11.7109375" style="2" hidden="1" customWidth="1"/>
    <col min="2819" max="2819" width="12.140625" style="2" hidden="1" customWidth="1"/>
    <col min="2820" max="2821" width="11.7109375" style="2" hidden="1" customWidth="1"/>
    <col min="2822" max="2822" width="11.42578125" style="2" hidden="1" customWidth="1"/>
    <col min="2823" max="2824" width="10.7109375" style="2" hidden="1" customWidth="1"/>
    <col min="2825" max="2825" width="11.42578125" style="2" hidden="1" customWidth="1"/>
    <col min="2826" max="2827" width="10.42578125" style="2" hidden="1" customWidth="1"/>
    <col min="2828" max="2829" width="11" style="2" hidden="1" customWidth="1"/>
    <col min="2830" max="2830" width="12.5703125" style="2" hidden="1" customWidth="1"/>
    <col min="2831" max="2831" width="0" style="2" hidden="1" customWidth="1"/>
    <col min="2832" max="3072" width="0" style="2" hidden="1"/>
    <col min="3073" max="3073" width="78.42578125" style="2" hidden="1" customWidth="1"/>
    <col min="3074" max="3074" width="11.7109375" style="2" hidden="1" customWidth="1"/>
    <col min="3075" max="3075" width="12.140625" style="2" hidden="1" customWidth="1"/>
    <col min="3076" max="3077" width="11.7109375" style="2" hidden="1" customWidth="1"/>
    <col min="3078" max="3078" width="11.42578125" style="2" hidden="1" customWidth="1"/>
    <col min="3079" max="3080" width="10.7109375" style="2" hidden="1" customWidth="1"/>
    <col min="3081" max="3081" width="11.42578125" style="2" hidden="1" customWidth="1"/>
    <col min="3082" max="3083" width="10.42578125" style="2" hidden="1" customWidth="1"/>
    <col min="3084" max="3085" width="11" style="2" hidden="1" customWidth="1"/>
    <col min="3086" max="3086" width="12.5703125" style="2" hidden="1" customWidth="1"/>
    <col min="3087" max="3087" width="0" style="2" hidden="1" customWidth="1"/>
    <col min="3088" max="3328" width="0" style="2" hidden="1"/>
    <col min="3329" max="3329" width="78.42578125" style="2" hidden="1" customWidth="1"/>
    <col min="3330" max="3330" width="11.7109375" style="2" hidden="1" customWidth="1"/>
    <col min="3331" max="3331" width="12.140625" style="2" hidden="1" customWidth="1"/>
    <col min="3332" max="3333" width="11.7109375" style="2" hidden="1" customWidth="1"/>
    <col min="3334" max="3334" width="11.42578125" style="2" hidden="1" customWidth="1"/>
    <col min="3335" max="3336" width="10.7109375" style="2" hidden="1" customWidth="1"/>
    <col min="3337" max="3337" width="11.42578125" style="2" hidden="1" customWidth="1"/>
    <col min="3338" max="3339" width="10.42578125" style="2" hidden="1" customWidth="1"/>
    <col min="3340" max="3341" width="11" style="2" hidden="1" customWidth="1"/>
    <col min="3342" max="3342" width="12.5703125" style="2" hidden="1" customWidth="1"/>
    <col min="3343" max="3343" width="0" style="2" hidden="1" customWidth="1"/>
    <col min="3344" max="3584" width="0" style="2" hidden="1"/>
    <col min="3585" max="3585" width="78.42578125" style="2" hidden="1" customWidth="1"/>
    <col min="3586" max="3586" width="11.7109375" style="2" hidden="1" customWidth="1"/>
    <col min="3587" max="3587" width="12.140625" style="2" hidden="1" customWidth="1"/>
    <col min="3588" max="3589" width="11.7109375" style="2" hidden="1" customWidth="1"/>
    <col min="3590" max="3590" width="11.42578125" style="2" hidden="1" customWidth="1"/>
    <col min="3591" max="3592" width="10.7109375" style="2" hidden="1" customWidth="1"/>
    <col min="3593" max="3593" width="11.42578125" style="2" hidden="1" customWidth="1"/>
    <col min="3594" max="3595" width="10.42578125" style="2" hidden="1" customWidth="1"/>
    <col min="3596" max="3597" width="11" style="2" hidden="1" customWidth="1"/>
    <col min="3598" max="3598" width="12.5703125" style="2" hidden="1" customWidth="1"/>
    <col min="3599" max="3599" width="0" style="2" hidden="1" customWidth="1"/>
    <col min="3600" max="3840" width="0" style="2" hidden="1"/>
    <col min="3841" max="3841" width="78.42578125" style="2" hidden="1" customWidth="1"/>
    <col min="3842" max="3842" width="11.7109375" style="2" hidden="1" customWidth="1"/>
    <col min="3843" max="3843" width="12.140625" style="2" hidden="1" customWidth="1"/>
    <col min="3844" max="3845" width="11.7109375" style="2" hidden="1" customWidth="1"/>
    <col min="3846" max="3846" width="11.42578125" style="2" hidden="1" customWidth="1"/>
    <col min="3847" max="3848" width="10.7109375" style="2" hidden="1" customWidth="1"/>
    <col min="3849" max="3849" width="11.42578125" style="2" hidden="1" customWidth="1"/>
    <col min="3850" max="3851" width="10.42578125" style="2" hidden="1" customWidth="1"/>
    <col min="3852" max="3853" width="11" style="2" hidden="1" customWidth="1"/>
    <col min="3854" max="3854" width="12.5703125" style="2" hidden="1" customWidth="1"/>
    <col min="3855" max="3855" width="0" style="2" hidden="1" customWidth="1"/>
    <col min="3856" max="4096" width="0" style="2" hidden="1"/>
    <col min="4097" max="4097" width="78.42578125" style="2" hidden="1" customWidth="1"/>
    <col min="4098" max="4098" width="11.7109375" style="2" hidden="1" customWidth="1"/>
    <col min="4099" max="4099" width="12.140625" style="2" hidden="1" customWidth="1"/>
    <col min="4100" max="4101" width="11.7109375" style="2" hidden="1" customWidth="1"/>
    <col min="4102" max="4102" width="11.42578125" style="2" hidden="1" customWidth="1"/>
    <col min="4103" max="4104" width="10.7109375" style="2" hidden="1" customWidth="1"/>
    <col min="4105" max="4105" width="11.42578125" style="2" hidden="1" customWidth="1"/>
    <col min="4106" max="4107" width="10.42578125" style="2" hidden="1" customWidth="1"/>
    <col min="4108" max="4109" width="11" style="2" hidden="1" customWidth="1"/>
    <col min="4110" max="4110" width="12.5703125" style="2" hidden="1" customWidth="1"/>
    <col min="4111" max="4111" width="0" style="2" hidden="1" customWidth="1"/>
    <col min="4112" max="4352" width="0" style="2" hidden="1"/>
    <col min="4353" max="4353" width="78.42578125" style="2" hidden="1" customWidth="1"/>
    <col min="4354" max="4354" width="11.7109375" style="2" hidden="1" customWidth="1"/>
    <col min="4355" max="4355" width="12.140625" style="2" hidden="1" customWidth="1"/>
    <col min="4356" max="4357" width="11.7109375" style="2" hidden="1" customWidth="1"/>
    <col min="4358" max="4358" width="11.42578125" style="2" hidden="1" customWidth="1"/>
    <col min="4359" max="4360" width="10.7109375" style="2" hidden="1" customWidth="1"/>
    <col min="4361" max="4361" width="11.42578125" style="2" hidden="1" customWidth="1"/>
    <col min="4362" max="4363" width="10.42578125" style="2" hidden="1" customWidth="1"/>
    <col min="4364" max="4365" width="11" style="2" hidden="1" customWidth="1"/>
    <col min="4366" max="4366" width="12.5703125" style="2" hidden="1" customWidth="1"/>
    <col min="4367" max="4367" width="0" style="2" hidden="1" customWidth="1"/>
    <col min="4368" max="4608" width="0" style="2" hidden="1"/>
    <col min="4609" max="4609" width="78.42578125" style="2" hidden="1" customWidth="1"/>
    <col min="4610" max="4610" width="11.7109375" style="2" hidden="1" customWidth="1"/>
    <col min="4611" max="4611" width="12.140625" style="2" hidden="1" customWidth="1"/>
    <col min="4612" max="4613" width="11.7109375" style="2" hidden="1" customWidth="1"/>
    <col min="4614" max="4614" width="11.42578125" style="2" hidden="1" customWidth="1"/>
    <col min="4615" max="4616" width="10.7109375" style="2" hidden="1" customWidth="1"/>
    <col min="4617" max="4617" width="11.42578125" style="2" hidden="1" customWidth="1"/>
    <col min="4618" max="4619" width="10.42578125" style="2" hidden="1" customWidth="1"/>
    <col min="4620" max="4621" width="11" style="2" hidden="1" customWidth="1"/>
    <col min="4622" max="4622" width="12.5703125" style="2" hidden="1" customWidth="1"/>
    <col min="4623" max="4623" width="0" style="2" hidden="1" customWidth="1"/>
    <col min="4624" max="4864" width="0" style="2" hidden="1"/>
    <col min="4865" max="4865" width="78.42578125" style="2" hidden="1" customWidth="1"/>
    <col min="4866" max="4866" width="11.7109375" style="2" hidden="1" customWidth="1"/>
    <col min="4867" max="4867" width="12.140625" style="2" hidden="1" customWidth="1"/>
    <col min="4868" max="4869" width="11.7109375" style="2" hidden="1" customWidth="1"/>
    <col min="4870" max="4870" width="11.42578125" style="2" hidden="1" customWidth="1"/>
    <col min="4871" max="4872" width="10.7109375" style="2" hidden="1" customWidth="1"/>
    <col min="4873" max="4873" width="11.42578125" style="2" hidden="1" customWidth="1"/>
    <col min="4874" max="4875" width="10.42578125" style="2" hidden="1" customWidth="1"/>
    <col min="4876" max="4877" width="11" style="2" hidden="1" customWidth="1"/>
    <col min="4878" max="4878" width="12.5703125" style="2" hidden="1" customWidth="1"/>
    <col min="4879" max="4879" width="0" style="2" hidden="1" customWidth="1"/>
    <col min="4880" max="5120" width="0" style="2" hidden="1"/>
    <col min="5121" max="5121" width="78.42578125" style="2" hidden="1" customWidth="1"/>
    <col min="5122" max="5122" width="11.7109375" style="2" hidden="1" customWidth="1"/>
    <col min="5123" max="5123" width="12.140625" style="2" hidden="1" customWidth="1"/>
    <col min="5124" max="5125" width="11.7109375" style="2" hidden="1" customWidth="1"/>
    <col min="5126" max="5126" width="11.42578125" style="2" hidden="1" customWidth="1"/>
    <col min="5127" max="5128" width="10.7109375" style="2" hidden="1" customWidth="1"/>
    <col min="5129" max="5129" width="11.42578125" style="2" hidden="1" customWidth="1"/>
    <col min="5130" max="5131" width="10.42578125" style="2" hidden="1" customWidth="1"/>
    <col min="5132" max="5133" width="11" style="2" hidden="1" customWidth="1"/>
    <col min="5134" max="5134" width="12.5703125" style="2" hidden="1" customWidth="1"/>
    <col min="5135" max="5135" width="0" style="2" hidden="1" customWidth="1"/>
    <col min="5136" max="5376" width="0" style="2" hidden="1"/>
    <col min="5377" max="5377" width="78.42578125" style="2" hidden="1" customWidth="1"/>
    <col min="5378" max="5378" width="11.7109375" style="2" hidden="1" customWidth="1"/>
    <col min="5379" max="5379" width="12.140625" style="2" hidden="1" customWidth="1"/>
    <col min="5380" max="5381" width="11.7109375" style="2" hidden="1" customWidth="1"/>
    <col min="5382" max="5382" width="11.42578125" style="2" hidden="1" customWidth="1"/>
    <col min="5383" max="5384" width="10.7109375" style="2" hidden="1" customWidth="1"/>
    <col min="5385" max="5385" width="11.42578125" style="2" hidden="1" customWidth="1"/>
    <col min="5386" max="5387" width="10.42578125" style="2" hidden="1" customWidth="1"/>
    <col min="5388" max="5389" width="11" style="2" hidden="1" customWidth="1"/>
    <col min="5390" max="5390" width="12.5703125" style="2" hidden="1" customWidth="1"/>
    <col min="5391" max="5391" width="0" style="2" hidden="1" customWidth="1"/>
    <col min="5392" max="5632" width="0" style="2" hidden="1"/>
    <col min="5633" max="5633" width="78.42578125" style="2" hidden="1" customWidth="1"/>
    <col min="5634" max="5634" width="11.7109375" style="2" hidden="1" customWidth="1"/>
    <col min="5635" max="5635" width="12.140625" style="2" hidden="1" customWidth="1"/>
    <col min="5636" max="5637" width="11.7109375" style="2" hidden="1" customWidth="1"/>
    <col min="5638" max="5638" width="11.42578125" style="2" hidden="1" customWidth="1"/>
    <col min="5639" max="5640" width="10.7109375" style="2" hidden="1" customWidth="1"/>
    <col min="5641" max="5641" width="11.42578125" style="2" hidden="1" customWidth="1"/>
    <col min="5642" max="5643" width="10.42578125" style="2" hidden="1" customWidth="1"/>
    <col min="5644" max="5645" width="11" style="2" hidden="1" customWidth="1"/>
    <col min="5646" max="5646" width="12.5703125" style="2" hidden="1" customWidth="1"/>
    <col min="5647" max="5647" width="0" style="2" hidden="1" customWidth="1"/>
    <col min="5648" max="5888" width="0" style="2" hidden="1"/>
    <col min="5889" max="5889" width="78.42578125" style="2" hidden="1" customWidth="1"/>
    <col min="5890" max="5890" width="11.7109375" style="2" hidden="1" customWidth="1"/>
    <col min="5891" max="5891" width="12.140625" style="2" hidden="1" customWidth="1"/>
    <col min="5892" max="5893" width="11.7109375" style="2" hidden="1" customWidth="1"/>
    <col min="5894" max="5894" width="11.42578125" style="2" hidden="1" customWidth="1"/>
    <col min="5895" max="5896" width="10.7109375" style="2" hidden="1" customWidth="1"/>
    <col min="5897" max="5897" width="11.42578125" style="2" hidden="1" customWidth="1"/>
    <col min="5898" max="5899" width="10.42578125" style="2" hidden="1" customWidth="1"/>
    <col min="5900" max="5901" width="11" style="2" hidden="1" customWidth="1"/>
    <col min="5902" max="5902" width="12.5703125" style="2" hidden="1" customWidth="1"/>
    <col min="5903" max="5903" width="0" style="2" hidden="1" customWidth="1"/>
    <col min="5904" max="6144" width="0" style="2" hidden="1"/>
    <col min="6145" max="6145" width="78.42578125" style="2" hidden="1" customWidth="1"/>
    <col min="6146" max="6146" width="11.7109375" style="2" hidden="1" customWidth="1"/>
    <col min="6147" max="6147" width="12.140625" style="2" hidden="1" customWidth="1"/>
    <col min="6148" max="6149" width="11.7109375" style="2" hidden="1" customWidth="1"/>
    <col min="6150" max="6150" width="11.42578125" style="2" hidden="1" customWidth="1"/>
    <col min="6151" max="6152" width="10.7109375" style="2" hidden="1" customWidth="1"/>
    <col min="6153" max="6153" width="11.42578125" style="2" hidden="1" customWidth="1"/>
    <col min="6154" max="6155" width="10.42578125" style="2" hidden="1" customWidth="1"/>
    <col min="6156" max="6157" width="11" style="2" hidden="1" customWidth="1"/>
    <col min="6158" max="6158" width="12.5703125" style="2" hidden="1" customWidth="1"/>
    <col min="6159" max="6159" width="0" style="2" hidden="1" customWidth="1"/>
    <col min="6160" max="6400" width="0" style="2" hidden="1"/>
    <col min="6401" max="6401" width="78.42578125" style="2" hidden="1" customWidth="1"/>
    <col min="6402" max="6402" width="11.7109375" style="2" hidden="1" customWidth="1"/>
    <col min="6403" max="6403" width="12.140625" style="2" hidden="1" customWidth="1"/>
    <col min="6404" max="6405" width="11.7109375" style="2" hidden="1" customWidth="1"/>
    <col min="6406" max="6406" width="11.42578125" style="2" hidden="1" customWidth="1"/>
    <col min="6407" max="6408" width="10.7109375" style="2" hidden="1" customWidth="1"/>
    <col min="6409" max="6409" width="11.42578125" style="2" hidden="1" customWidth="1"/>
    <col min="6410" max="6411" width="10.42578125" style="2" hidden="1" customWidth="1"/>
    <col min="6412" max="6413" width="11" style="2" hidden="1" customWidth="1"/>
    <col min="6414" max="6414" width="12.5703125" style="2" hidden="1" customWidth="1"/>
    <col min="6415" max="6415" width="0" style="2" hidden="1" customWidth="1"/>
    <col min="6416" max="6656" width="0" style="2" hidden="1"/>
    <col min="6657" max="6657" width="78.42578125" style="2" hidden="1" customWidth="1"/>
    <col min="6658" max="6658" width="11.7109375" style="2" hidden="1" customWidth="1"/>
    <col min="6659" max="6659" width="12.140625" style="2" hidden="1" customWidth="1"/>
    <col min="6660" max="6661" width="11.7109375" style="2" hidden="1" customWidth="1"/>
    <col min="6662" max="6662" width="11.42578125" style="2" hidden="1" customWidth="1"/>
    <col min="6663" max="6664" width="10.7109375" style="2" hidden="1" customWidth="1"/>
    <col min="6665" max="6665" width="11.42578125" style="2" hidden="1" customWidth="1"/>
    <col min="6666" max="6667" width="10.42578125" style="2" hidden="1" customWidth="1"/>
    <col min="6668" max="6669" width="11" style="2" hidden="1" customWidth="1"/>
    <col min="6670" max="6670" width="12.5703125" style="2" hidden="1" customWidth="1"/>
    <col min="6671" max="6671" width="0" style="2" hidden="1" customWidth="1"/>
    <col min="6672" max="6912" width="0" style="2" hidden="1"/>
    <col min="6913" max="6913" width="78.42578125" style="2" hidden="1" customWidth="1"/>
    <col min="6914" max="6914" width="11.7109375" style="2" hidden="1" customWidth="1"/>
    <col min="6915" max="6915" width="12.140625" style="2" hidden="1" customWidth="1"/>
    <col min="6916" max="6917" width="11.7109375" style="2" hidden="1" customWidth="1"/>
    <col min="6918" max="6918" width="11.42578125" style="2" hidden="1" customWidth="1"/>
    <col min="6919" max="6920" width="10.7109375" style="2" hidden="1" customWidth="1"/>
    <col min="6921" max="6921" width="11.42578125" style="2" hidden="1" customWidth="1"/>
    <col min="6922" max="6923" width="10.42578125" style="2" hidden="1" customWidth="1"/>
    <col min="6924" max="6925" width="11" style="2" hidden="1" customWidth="1"/>
    <col min="6926" max="6926" width="12.5703125" style="2" hidden="1" customWidth="1"/>
    <col min="6927" max="6927" width="0" style="2" hidden="1" customWidth="1"/>
    <col min="6928" max="7168" width="0" style="2" hidden="1"/>
    <col min="7169" max="7169" width="78.42578125" style="2" hidden="1" customWidth="1"/>
    <col min="7170" max="7170" width="11.7109375" style="2" hidden="1" customWidth="1"/>
    <col min="7171" max="7171" width="12.140625" style="2" hidden="1" customWidth="1"/>
    <col min="7172" max="7173" width="11.7109375" style="2" hidden="1" customWidth="1"/>
    <col min="7174" max="7174" width="11.42578125" style="2" hidden="1" customWidth="1"/>
    <col min="7175" max="7176" width="10.7109375" style="2" hidden="1" customWidth="1"/>
    <col min="7177" max="7177" width="11.42578125" style="2" hidden="1" customWidth="1"/>
    <col min="7178" max="7179" width="10.42578125" style="2" hidden="1" customWidth="1"/>
    <col min="7180" max="7181" width="11" style="2" hidden="1" customWidth="1"/>
    <col min="7182" max="7182" width="12.5703125" style="2" hidden="1" customWidth="1"/>
    <col min="7183" max="7183" width="0" style="2" hidden="1" customWidth="1"/>
    <col min="7184" max="7424" width="0" style="2" hidden="1"/>
    <col min="7425" max="7425" width="78.42578125" style="2" hidden="1" customWidth="1"/>
    <col min="7426" max="7426" width="11.7109375" style="2" hidden="1" customWidth="1"/>
    <col min="7427" max="7427" width="12.140625" style="2" hidden="1" customWidth="1"/>
    <col min="7428" max="7429" width="11.7109375" style="2" hidden="1" customWidth="1"/>
    <col min="7430" max="7430" width="11.42578125" style="2" hidden="1" customWidth="1"/>
    <col min="7431" max="7432" width="10.7109375" style="2" hidden="1" customWidth="1"/>
    <col min="7433" max="7433" width="11.42578125" style="2" hidden="1" customWidth="1"/>
    <col min="7434" max="7435" width="10.42578125" style="2" hidden="1" customWidth="1"/>
    <col min="7436" max="7437" width="11" style="2" hidden="1" customWidth="1"/>
    <col min="7438" max="7438" width="12.5703125" style="2" hidden="1" customWidth="1"/>
    <col min="7439" max="7439" width="0" style="2" hidden="1" customWidth="1"/>
    <col min="7440" max="7680" width="0" style="2" hidden="1"/>
    <col min="7681" max="7681" width="78.42578125" style="2" hidden="1" customWidth="1"/>
    <col min="7682" max="7682" width="11.7109375" style="2" hidden="1" customWidth="1"/>
    <col min="7683" max="7683" width="12.140625" style="2" hidden="1" customWidth="1"/>
    <col min="7684" max="7685" width="11.7109375" style="2" hidden="1" customWidth="1"/>
    <col min="7686" max="7686" width="11.42578125" style="2" hidden="1" customWidth="1"/>
    <col min="7687" max="7688" width="10.7109375" style="2" hidden="1" customWidth="1"/>
    <col min="7689" max="7689" width="11.42578125" style="2" hidden="1" customWidth="1"/>
    <col min="7690" max="7691" width="10.42578125" style="2" hidden="1" customWidth="1"/>
    <col min="7692" max="7693" width="11" style="2" hidden="1" customWidth="1"/>
    <col min="7694" max="7694" width="12.5703125" style="2" hidden="1" customWidth="1"/>
    <col min="7695" max="7695" width="0" style="2" hidden="1" customWidth="1"/>
    <col min="7696" max="7936" width="0" style="2" hidden="1"/>
    <col min="7937" max="7937" width="78.42578125" style="2" hidden="1" customWidth="1"/>
    <col min="7938" max="7938" width="11.7109375" style="2" hidden="1" customWidth="1"/>
    <col min="7939" max="7939" width="12.140625" style="2" hidden="1" customWidth="1"/>
    <col min="7940" max="7941" width="11.7109375" style="2" hidden="1" customWidth="1"/>
    <col min="7942" max="7942" width="11.42578125" style="2" hidden="1" customWidth="1"/>
    <col min="7943" max="7944" width="10.7109375" style="2" hidden="1" customWidth="1"/>
    <col min="7945" max="7945" width="11.42578125" style="2" hidden="1" customWidth="1"/>
    <col min="7946" max="7947" width="10.42578125" style="2" hidden="1" customWidth="1"/>
    <col min="7948" max="7949" width="11" style="2" hidden="1" customWidth="1"/>
    <col min="7950" max="7950" width="12.5703125" style="2" hidden="1" customWidth="1"/>
    <col min="7951" max="7951" width="0" style="2" hidden="1" customWidth="1"/>
    <col min="7952" max="8192" width="0" style="2" hidden="1"/>
    <col min="8193" max="8193" width="78.42578125" style="2" hidden="1" customWidth="1"/>
    <col min="8194" max="8194" width="11.7109375" style="2" hidden="1" customWidth="1"/>
    <col min="8195" max="8195" width="12.140625" style="2" hidden="1" customWidth="1"/>
    <col min="8196" max="8197" width="11.7109375" style="2" hidden="1" customWidth="1"/>
    <col min="8198" max="8198" width="11.42578125" style="2" hidden="1" customWidth="1"/>
    <col min="8199" max="8200" width="10.7109375" style="2" hidden="1" customWidth="1"/>
    <col min="8201" max="8201" width="11.42578125" style="2" hidden="1" customWidth="1"/>
    <col min="8202" max="8203" width="10.42578125" style="2" hidden="1" customWidth="1"/>
    <col min="8204" max="8205" width="11" style="2" hidden="1" customWidth="1"/>
    <col min="8206" max="8206" width="12.5703125" style="2" hidden="1" customWidth="1"/>
    <col min="8207" max="8207" width="0" style="2" hidden="1" customWidth="1"/>
    <col min="8208" max="8448" width="0" style="2" hidden="1"/>
    <col min="8449" max="8449" width="78.42578125" style="2" hidden="1" customWidth="1"/>
    <col min="8450" max="8450" width="11.7109375" style="2" hidden="1" customWidth="1"/>
    <col min="8451" max="8451" width="12.140625" style="2" hidden="1" customWidth="1"/>
    <col min="8452" max="8453" width="11.7109375" style="2" hidden="1" customWidth="1"/>
    <col min="8454" max="8454" width="11.42578125" style="2" hidden="1" customWidth="1"/>
    <col min="8455" max="8456" width="10.7109375" style="2" hidden="1" customWidth="1"/>
    <col min="8457" max="8457" width="11.42578125" style="2" hidden="1" customWidth="1"/>
    <col min="8458" max="8459" width="10.42578125" style="2" hidden="1" customWidth="1"/>
    <col min="8460" max="8461" width="11" style="2" hidden="1" customWidth="1"/>
    <col min="8462" max="8462" width="12.5703125" style="2" hidden="1" customWidth="1"/>
    <col min="8463" max="8463" width="0" style="2" hidden="1" customWidth="1"/>
    <col min="8464" max="8704" width="0" style="2" hidden="1"/>
    <col min="8705" max="8705" width="78.42578125" style="2" hidden="1" customWidth="1"/>
    <col min="8706" max="8706" width="11.7109375" style="2" hidden="1" customWidth="1"/>
    <col min="8707" max="8707" width="12.140625" style="2" hidden="1" customWidth="1"/>
    <col min="8708" max="8709" width="11.7109375" style="2" hidden="1" customWidth="1"/>
    <col min="8710" max="8710" width="11.42578125" style="2" hidden="1" customWidth="1"/>
    <col min="8711" max="8712" width="10.7109375" style="2" hidden="1" customWidth="1"/>
    <col min="8713" max="8713" width="11.42578125" style="2" hidden="1" customWidth="1"/>
    <col min="8714" max="8715" width="10.42578125" style="2" hidden="1" customWidth="1"/>
    <col min="8716" max="8717" width="11" style="2" hidden="1" customWidth="1"/>
    <col min="8718" max="8718" width="12.5703125" style="2" hidden="1" customWidth="1"/>
    <col min="8719" max="8719" width="0" style="2" hidden="1" customWidth="1"/>
    <col min="8720" max="8960" width="0" style="2" hidden="1"/>
    <col min="8961" max="8961" width="78.42578125" style="2" hidden="1" customWidth="1"/>
    <col min="8962" max="8962" width="11.7109375" style="2" hidden="1" customWidth="1"/>
    <col min="8963" max="8963" width="12.140625" style="2" hidden="1" customWidth="1"/>
    <col min="8964" max="8965" width="11.7109375" style="2" hidden="1" customWidth="1"/>
    <col min="8966" max="8966" width="11.42578125" style="2" hidden="1" customWidth="1"/>
    <col min="8967" max="8968" width="10.7109375" style="2" hidden="1" customWidth="1"/>
    <col min="8969" max="8969" width="11.42578125" style="2" hidden="1" customWidth="1"/>
    <col min="8970" max="8971" width="10.42578125" style="2" hidden="1" customWidth="1"/>
    <col min="8972" max="8973" width="11" style="2" hidden="1" customWidth="1"/>
    <col min="8974" max="8974" width="12.5703125" style="2" hidden="1" customWidth="1"/>
    <col min="8975" max="8975" width="0" style="2" hidden="1" customWidth="1"/>
    <col min="8976" max="9216" width="0" style="2" hidden="1"/>
    <col min="9217" max="9217" width="78.42578125" style="2" hidden="1" customWidth="1"/>
    <col min="9218" max="9218" width="11.7109375" style="2" hidden="1" customWidth="1"/>
    <col min="9219" max="9219" width="12.140625" style="2" hidden="1" customWidth="1"/>
    <col min="9220" max="9221" width="11.7109375" style="2" hidden="1" customWidth="1"/>
    <col min="9222" max="9222" width="11.42578125" style="2" hidden="1" customWidth="1"/>
    <col min="9223" max="9224" width="10.7109375" style="2" hidden="1" customWidth="1"/>
    <col min="9225" max="9225" width="11.42578125" style="2" hidden="1" customWidth="1"/>
    <col min="9226" max="9227" width="10.42578125" style="2" hidden="1" customWidth="1"/>
    <col min="9228" max="9229" width="11" style="2" hidden="1" customWidth="1"/>
    <col min="9230" max="9230" width="12.5703125" style="2" hidden="1" customWidth="1"/>
    <col min="9231" max="9231" width="0" style="2" hidden="1" customWidth="1"/>
    <col min="9232" max="9472" width="0" style="2" hidden="1"/>
    <col min="9473" max="9473" width="78.42578125" style="2" hidden="1" customWidth="1"/>
    <col min="9474" max="9474" width="11.7109375" style="2" hidden="1" customWidth="1"/>
    <col min="9475" max="9475" width="12.140625" style="2" hidden="1" customWidth="1"/>
    <col min="9476" max="9477" width="11.7109375" style="2" hidden="1" customWidth="1"/>
    <col min="9478" max="9478" width="11.42578125" style="2" hidden="1" customWidth="1"/>
    <col min="9479" max="9480" width="10.7109375" style="2" hidden="1" customWidth="1"/>
    <col min="9481" max="9481" width="11.42578125" style="2" hidden="1" customWidth="1"/>
    <col min="9482" max="9483" width="10.42578125" style="2" hidden="1" customWidth="1"/>
    <col min="9484" max="9485" width="11" style="2" hidden="1" customWidth="1"/>
    <col min="9486" max="9486" width="12.5703125" style="2" hidden="1" customWidth="1"/>
    <col min="9487" max="9487" width="0" style="2" hidden="1" customWidth="1"/>
    <col min="9488" max="9728" width="0" style="2" hidden="1"/>
    <col min="9729" max="9729" width="78.42578125" style="2" hidden="1" customWidth="1"/>
    <col min="9730" max="9730" width="11.7109375" style="2" hidden="1" customWidth="1"/>
    <col min="9731" max="9731" width="12.140625" style="2" hidden="1" customWidth="1"/>
    <col min="9732" max="9733" width="11.7109375" style="2" hidden="1" customWidth="1"/>
    <col min="9734" max="9734" width="11.42578125" style="2" hidden="1" customWidth="1"/>
    <col min="9735" max="9736" width="10.7109375" style="2" hidden="1" customWidth="1"/>
    <col min="9737" max="9737" width="11.42578125" style="2" hidden="1" customWidth="1"/>
    <col min="9738" max="9739" width="10.42578125" style="2" hidden="1" customWidth="1"/>
    <col min="9740" max="9741" width="11" style="2" hidden="1" customWidth="1"/>
    <col min="9742" max="9742" width="12.5703125" style="2" hidden="1" customWidth="1"/>
    <col min="9743" max="9743" width="0" style="2" hidden="1" customWidth="1"/>
    <col min="9744" max="9984" width="0" style="2" hidden="1"/>
    <col min="9985" max="9985" width="78.42578125" style="2" hidden="1" customWidth="1"/>
    <col min="9986" max="9986" width="11.7109375" style="2" hidden="1" customWidth="1"/>
    <col min="9987" max="9987" width="12.140625" style="2" hidden="1" customWidth="1"/>
    <col min="9988" max="9989" width="11.7109375" style="2" hidden="1" customWidth="1"/>
    <col min="9990" max="9990" width="11.42578125" style="2" hidden="1" customWidth="1"/>
    <col min="9991" max="9992" width="10.7109375" style="2" hidden="1" customWidth="1"/>
    <col min="9993" max="9993" width="11.42578125" style="2" hidden="1" customWidth="1"/>
    <col min="9994" max="9995" width="10.42578125" style="2" hidden="1" customWidth="1"/>
    <col min="9996" max="9997" width="11" style="2" hidden="1" customWidth="1"/>
    <col min="9998" max="9998" width="12.5703125" style="2" hidden="1" customWidth="1"/>
    <col min="9999" max="9999" width="0" style="2" hidden="1" customWidth="1"/>
    <col min="10000" max="10240" width="0" style="2" hidden="1"/>
    <col min="10241" max="10241" width="78.42578125" style="2" hidden="1" customWidth="1"/>
    <col min="10242" max="10242" width="11.7109375" style="2" hidden="1" customWidth="1"/>
    <col min="10243" max="10243" width="12.140625" style="2" hidden="1" customWidth="1"/>
    <col min="10244" max="10245" width="11.7109375" style="2" hidden="1" customWidth="1"/>
    <col min="10246" max="10246" width="11.42578125" style="2" hidden="1" customWidth="1"/>
    <col min="10247" max="10248" width="10.7109375" style="2" hidden="1" customWidth="1"/>
    <col min="10249" max="10249" width="11.42578125" style="2" hidden="1" customWidth="1"/>
    <col min="10250" max="10251" width="10.42578125" style="2" hidden="1" customWidth="1"/>
    <col min="10252" max="10253" width="11" style="2" hidden="1" customWidth="1"/>
    <col min="10254" max="10254" width="12.5703125" style="2" hidden="1" customWidth="1"/>
    <col min="10255" max="10255" width="0" style="2" hidden="1" customWidth="1"/>
    <col min="10256" max="10496" width="0" style="2" hidden="1"/>
    <col min="10497" max="10497" width="78.42578125" style="2" hidden="1" customWidth="1"/>
    <col min="10498" max="10498" width="11.7109375" style="2" hidden="1" customWidth="1"/>
    <col min="10499" max="10499" width="12.140625" style="2" hidden="1" customWidth="1"/>
    <col min="10500" max="10501" width="11.7109375" style="2" hidden="1" customWidth="1"/>
    <col min="10502" max="10502" width="11.42578125" style="2" hidden="1" customWidth="1"/>
    <col min="10503" max="10504" width="10.7109375" style="2" hidden="1" customWidth="1"/>
    <col min="10505" max="10505" width="11.42578125" style="2" hidden="1" customWidth="1"/>
    <col min="10506" max="10507" width="10.42578125" style="2" hidden="1" customWidth="1"/>
    <col min="10508" max="10509" width="11" style="2" hidden="1" customWidth="1"/>
    <col min="10510" max="10510" width="12.5703125" style="2" hidden="1" customWidth="1"/>
    <col min="10511" max="10511" width="0" style="2" hidden="1" customWidth="1"/>
    <col min="10512" max="10752" width="0" style="2" hidden="1"/>
    <col min="10753" max="10753" width="78.42578125" style="2" hidden="1" customWidth="1"/>
    <col min="10754" max="10754" width="11.7109375" style="2" hidden="1" customWidth="1"/>
    <col min="10755" max="10755" width="12.140625" style="2" hidden="1" customWidth="1"/>
    <col min="10756" max="10757" width="11.7109375" style="2" hidden="1" customWidth="1"/>
    <col min="10758" max="10758" width="11.42578125" style="2" hidden="1" customWidth="1"/>
    <col min="10759" max="10760" width="10.7109375" style="2" hidden="1" customWidth="1"/>
    <col min="10761" max="10761" width="11.42578125" style="2" hidden="1" customWidth="1"/>
    <col min="10762" max="10763" width="10.42578125" style="2" hidden="1" customWidth="1"/>
    <col min="10764" max="10765" width="11" style="2" hidden="1" customWidth="1"/>
    <col min="10766" max="10766" width="12.5703125" style="2" hidden="1" customWidth="1"/>
    <col min="10767" max="10767" width="0" style="2" hidden="1" customWidth="1"/>
    <col min="10768" max="11008" width="0" style="2" hidden="1"/>
    <col min="11009" max="11009" width="78.42578125" style="2" hidden="1" customWidth="1"/>
    <col min="11010" max="11010" width="11.7109375" style="2" hidden="1" customWidth="1"/>
    <col min="11011" max="11011" width="12.140625" style="2" hidden="1" customWidth="1"/>
    <col min="11012" max="11013" width="11.7109375" style="2" hidden="1" customWidth="1"/>
    <col min="11014" max="11014" width="11.42578125" style="2" hidden="1" customWidth="1"/>
    <col min="11015" max="11016" width="10.7109375" style="2" hidden="1" customWidth="1"/>
    <col min="11017" max="11017" width="11.42578125" style="2" hidden="1" customWidth="1"/>
    <col min="11018" max="11019" width="10.42578125" style="2" hidden="1" customWidth="1"/>
    <col min="11020" max="11021" width="11" style="2" hidden="1" customWidth="1"/>
    <col min="11022" max="11022" width="12.5703125" style="2" hidden="1" customWidth="1"/>
    <col min="11023" max="11023" width="0" style="2" hidden="1" customWidth="1"/>
    <col min="11024" max="11264" width="0" style="2" hidden="1"/>
    <col min="11265" max="11265" width="78.42578125" style="2" hidden="1" customWidth="1"/>
    <col min="11266" max="11266" width="11.7109375" style="2" hidden="1" customWidth="1"/>
    <col min="11267" max="11267" width="12.140625" style="2" hidden="1" customWidth="1"/>
    <col min="11268" max="11269" width="11.7109375" style="2" hidden="1" customWidth="1"/>
    <col min="11270" max="11270" width="11.42578125" style="2" hidden="1" customWidth="1"/>
    <col min="11271" max="11272" width="10.7109375" style="2" hidden="1" customWidth="1"/>
    <col min="11273" max="11273" width="11.42578125" style="2" hidden="1" customWidth="1"/>
    <col min="11274" max="11275" width="10.42578125" style="2" hidden="1" customWidth="1"/>
    <col min="11276" max="11277" width="11" style="2" hidden="1" customWidth="1"/>
    <col min="11278" max="11278" width="12.5703125" style="2" hidden="1" customWidth="1"/>
    <col min="11279" max="11279" width="0" style="2" hidden="1" customWidth="1"/>
    <col min="11280" max="11520" width="0" style="2" hidden="1"/>
    <col min="11521" max="11521" width="78.42578125" style="2" hidden="1" customWidth="1"/>
    <col min="11522" max="11522" width="11.7109375" style="2" hidden="1" customWidth="1"/>
    <col min="11523" max="11523" width="12.140625" style="2" hidden="1" customWidth="1"/>
    <col min="11524" max="11525" width="11.7109375" style="2" hidden="1" customWidth="1"/>
    <col min="11526" max="11526" width="11.42578125" style="2" hidden="1" customWidth="1"/>
    <col min="11527" max="11528" width="10.7109375" style="2" hidden="1" customWidth="1"/>
    <col min="11529" max="11529" width="11.42578125" style="2" hidden="1" customWidth="1"/>
    <col min="11530" max="11531" width="10.42578125" style="2" hidden="1" customWidth="1"/>
    <col min="11532" max="11533" width="11" style="2" hidden="1" customWidth="1"/>
    <col min="11534" max="11534" width="12.5703125" style="2" hidden="1" customWidth="1"/>
    <col min="11535" max="11535" width="0" style="2" hidden="1" customWidth="1"/>
    <col min="11536" max="11776" width="0" style="2" hidden="1"/>
    <col min="11777" max="11777" width="78.42578125" style="2" hidden="1" customWidth="1"/>
    <col min="11778" max="11778" width="11.7109375" style="2" hidden="1" customWidth="1"/>
    <col min="11779" max="11779" width="12.140625" style="2" hidden="1" customWidth="1"/>
    <col min="11780" max="11781" width="11.7109375" style="2" hidden="1" customWidth="1"/>
    <col min="11782" max="11782" width="11.42578125" style="2" hidden="1" customWidth="1"/>
    <col min="11783" max="11784" width="10.7109375" style="2" hidden="1" customWidth="1"/>
    <col min="11785" max="11785" width="11.42578125" style="2" hidden="1" customWidth="1"/>
    <col min="11786" max="11787" width="10.42578125" style="2" hidden="1" customWidth="1"/>
    <col min="11788" max="11789" width="11" style="2" hidden="1" customWidth="1"/>
    <col min="11790" max="11790" width="12.5703125" style="2" hidden="1" customWidth="1"/>
    <col min="11791" max="11791" width="0" style="2" hidden="1" customWidth="1"/>
    <col min="11792" max="12032" width="0" style="2" hidden="1"/>
    <col min="12033" max="12033" width="78.42578125" style="2" hidden="1" customWidth="1"/>
    <col min="12034" max="12034" width="11.7109375" style="2" hidden="1" customWidth="1"/>
    <col min="12035" max="12035" width="12.140625" style="2" hidden="1" customWidth="1"/>
    <col min="12036" max="12037" width="11.7109375" style="2" hidden="1" customWidth="1"/>
    <col min="12038" max="12038" width="11.42578125" style="2" hidden="1" customWidth="1"/>
    <col min="12039" max="12040" width="10.7109375" style="2" hidden="1" customWidth="1"/>
    <col min="12041" max="12041" width="11.42578125" style="2" hidden="1" customWidth="1"/>
    <col min="12042" max="12043" width="10.42578125" style="2" hidden="1" customWidth="1"/>
    <col min="12044" max="12045" width="11" style="2" hidden="1" customWidth="1"/>
    <col min="12046" max="12046" width="12.5703125" style="2" hidden="1" customWidth="1"/>
    <col min="12047" max="12047" width="0" style="2" hidden="1" customWidth="1"/>
    <col min="12048" max="12288" width="0" style="2" hidden="1"/>
    <col min="12289" max="12289" width="78.42578125" style="2" hidden="1" customWidth="1"/>
    <col min="12290" max="12290" width="11.7109375" style="2" hidden="1" customWidth="1"/>
    <col min="12291" max="12291" width="12.140625" style="2" hidden="1" customWidth="1"/>
    <col min="12292" max="12293" width="11.7109375" style="2" hidden="1" customWidth="1"/>
    <col min="12294" max="12294" width="11.42578125" style="2" hidden="1" customWidth="1"/>
    <col min="12295" max="12296" width="10.7109375" style="2" hidden="1" customWidth="1"/>
    <col min="12297" max="12297" width="11.42578125" style="2" hidden="1" customWidth="1"/>
    <col min="12298" max="12299" width="10.42578125" style="2" hidden="1" customWidth="1"/>
    <col min="12300" max="12301" width="11" style="2" hidden="1" customWidth="1"/>
    <col min="12302" max="12302" width="12.5703125" style="2" hidden="1" customWidth="1"/>
    <col min="12303" max="12303" width="0" style="2" hidden="1" customWidth="1"/>
    <col min="12304" max="12544" width="0" style="2" hidden="1"/>
    <col min="12545" max="12545" width="78.42578125" style="2" hidden="1" customWidth="1"/>
    <col min="12546" max="12546" width="11.7109375" style="2" hidden="1" customWidth="1"/>
    <col min="12547" max="12547" width="12.140625" style="2" hidden="1" customWidth="1"/>
    <col min="12548" max="12549" width="11.7109375" style="2" hidden="1" customWidth="1"/>
    <col min="12550" max="12550" width="11.42578125" style="2" hidden="1" customWidth="1"/>
    <col min="12551" max="12552" width="10.7109375" style="2" hidden="1" customWidth="1"/>
    <col min="12553" max="12553" width="11.42578125" style="2" hidden="1" customWidth="1"/>
    <col min="12554" max="12555" width="10.42578125" style="2" hidden="1" customWidth="1"/>
    <col min="12556" max="12557" width="11" style="2" hidden="1" customWidth="1"/>
    <col min="12558" max="12558" width="12.5703125" style="2" hidden="1" customWidth="1"/>
    <col min="12559" max="12559" width="0" style="2" hidden="1" customWidth="1"/>
    <col min="12560" max="12800" width="0" style="2" hidden="1"/>
    <col min="12801" max="12801" width="78.42578125" style="2" hidden="1" customWidth="1"/>
    <col min="12802" max="12802" width="11.7109375" style="2" hidden="1" customWidth="1"/>
    <col min="12803" max="12803" width="12.140625" style="2" hidden="1" customWidth="1"/>
    <col min="12804" max="12805" width="11.7109375" style="2" hidden="1" customWidth="1"/>
    <col min="12806" max="12806" width="11.42578125" style="2" hidden="1" customWidth="1"/>
    <col min="12807" max="12808" width="10.7109375" style="2" hidden="1" customWidth="1"/>
    <col min="12809" max="12809" width="11.42578125" style="2" hidden="1" customWidth="1"/>
    <col min="12810" max="12811" width="10.42578125" style="2" hidden="1" customWidth="1"/>
    <col min="12812" max="12813" width="11" style="2" hidden="1" customWidth="1"/>
    <col min="12814" max="12814" width="12.5703125" style="2" hidden="1" customWidth="1"/>
    <col min="12815" max="12815" width="0" style="2" hidden="1" customWidth="1"/>
    <col min="12816" max="13056" width="0" style="2" hidden="1"/>
    <col min="13057" max="13057" width="78.42578125" style="2" hidden="1" customWidth="1"/>
    <col min="13058" max="13058" width="11.7109375" style="2" hidden="1" customWidth="1"/>
    <col min="13059" max="13059" width="12.140625" style="2" hidden="1" customWidth="1"/>
    <col min="13060" max="13061" width="11.7109375" style="2" hidden="1" customWidth="1"/>
    <col min="13062" max="13062" width="11.42578125" style="2" hidden="1" customWidth="1"/>
    <col min="13063" max="13064" width="10.7109375" style="2" hidden="1" customWidth="1"/>
    <col min="13065" max="13065" width="11.42578125" style="2" hidden="1" customWidth="1"/>
    <col min="13066" max="13067" width="10.42578125" style="2" hidden="1" customWidth="1"/>
    <col min="13068" max="13069" width="11" style="2" hidden="1" customWidth="1"/>
    <col min="13070" max="13070" width="12.5703125" style="2" hidden="1" customWidth="1"/>
    <col min="13071" max="13071" width="0" style="2" hidden="1" customWidth="1"/>
    <col min="13072" max="13312" width="0" style="2" hidden="1"/>
    <col min="13313" max="13313" width="78.42578125" style="2" hidden="1" customWidth="1"/>
    <col min="13314" max="13314" width="11.7109375" style="2" hidden="1" customWidth="1"/>
    <col min="13315" max="13315" width="12.140625" style="2" hidden="1" customWidth="1"/>
    <col min="13316" max="13317" width="11.7109375" style="2" hidden="1" customWidth="1"/>
    <col min="13318" max="13318" width="11.42578125" style="2" hidden="1" customWidth="1"/>
    <col min="13319" max="13320" width="10.7109375" style="2" hidden="1" customWidth="1"/>
    <col min="13321" max="13321" width="11.42578125" style="2" hidden="1" customWidth="1"/>
    <col min="13322" max="13323" width="10.42578125" style="2" hidden="1" customWidth="1"/>
    <col min="13324" max="13325" width="11" style="2" hidden="1" customWidth="1"/>
    <col min="13326" max="13326" width="12.5703125" style="2" hidden="1" customWidth="1"/>
    <col min="13327" max="13327" width="0" style="2" hidden="1" customWidth="1"/>
    <col min="13328" max="13568" width="0" style="2" hidden="1"/>
    <col min="13569" max="13569" width="78.42578125" style="2" hidden="1" customWidth="1"/>
    <col min="13570" max="13570" width="11.7109375" style="2" hidden="1" customWidth="1"/>
    <col min="13571" max="13571" width="12.140625" style="2" hidden="1" customWidth="1"/>
    <col min="13572" max="13573" width="11.7109375" style="2" hidden="1" customWidth="1"/>
    <col min="13574" max="13574" width="11.42578125" style="2" hidden="1" customWidth="1"/>
    <col min="13575" max="13576" width="10.7109375" style="2" hidden="1" customWidth="1"/>
    <col min="13577" max="13577" width="11.42578125" style="2" hidden="1" customWidth="1"/>
    <col min="13578" max="13579" width="10.42578125" style="2" hidden="1" customWidth="1"/>
    <col min="13580" max="13581" width="11" style="2" hidden="1" customWidth="1"/>
    <col min="13582" max="13582" width="12.5703125" style="2" hidden="1" customWidth="1"/>
    <col min="13583" max="13583" width="0" style="2" hidden="1" customWidth="1"/>
    <col min="13584" max="13824" width="0" style="2" hidden="1"/>
    <col min="13825" max="13825" width="78.42578125" style="2" hidden="1" customWidth="1"/>
    <col min="13826" max="13826" width="11.7109375" style="2" hidden="1" customWidth="1"/>
    <col min="13827" max="13827" width="12.140625" style="2" hidden="1" customWidth="1"/>
    <col min="13828" max="13829" width="11.7109375" style="2" hidden="1" customWidth="1"/>
    <col min="13830" max="13830" width="11.42578125" style="2" hidden="1" customWidth="1"/>
    <col min="13831" max="13832" width="10.7109375" style="2" hidden="1" customWidth="1"/>
    <col min="13833" max="13833" width="11.42578125" style="2" hidden="1" customWidth="1"/>
    <col min="13834" max="13835" width="10.42578125" style="2" hidden="1" customWidth="1"/>
    <col min="13836" max="13837" width="11" style="2" hidden="1" customWidth="1"/>
    <col min="13838" max="13838" width="12.5703125" style="2" hidden="1" customWidth="1"/>
    <col min="13839" max="13839" width="0" style="2" hidden="1" customWidth="1"/>
    <col min="13840" max="14080" width="0" style="2" hidden="1"/>
    <col min="14081" max="14081" width="78.42578125" style="2" hidden="1" customWidth="1"/>
    <col min="14082" max="14082" width="11.7109375" style="2" hidden="1" customWidth="1"/>
    <col min="14083" max="14083" width="12.140625" style="2" hidden="1" customWidth="1"/>
    <col min="14084" max="14085" width="11.7109375" style="2" hidden="1" customWidth="1"/>
    <col min="14086" max="14086" width="11.42578125" style="2" hidden="1" customWidth="1"/>
    <col min="14087" max="14088" width="10.7109375" style="2" hidden="1" customWidth="1"/>
    <col min="14089" max="14089" width="11.42578125" style="2" hidden="1" customWidth="1"/>
    <col min="14090" max="14091" width="10.42578125" style="2" hidden="1" customWidth="1"/>
    <col min="14092" max="14093" width="11" style="2" hidden="1" customWidth="1"/>
    <col min="14094" max="14094" width="12.5703125" style="2" hidden="1" customWidth="1"/>
    <col min="14095" max="14095" width="0" style="2" hidden="1" customWidth="1"/>
    <col min="14096" max="14336" width="0" style="2" hidden="1"/>
    <col min="14337" max="14337" width="78.42578125" style="2" hidden="1" customWidth="1"/>
    <col min="14338" max="14338" width="11.7109375" style="2" hidden="1" customWidth="1"/>
    <col min="14339" max="14339" width="12.140625" style="2" hidden="1" customWidth="1"/>
    <col min="14340" max="14341" width="11.7109375" style="2" hidden="1" customWidth="1"/>
    <col min="14342" max="14342" width="11.42578125" style="2" hidden="1" customWidth="1"/>
    <col min="14343" max="14344" width="10.7109375" style="2" hidden="1" customWidth="1"/>
    <col min="14345" max="14345" width="11.42578125" style="2" hidden="1" customWidth="1"/>
    <col min="14346" max="14347" width="10.42578125" style="2" hidden="1" customWidth="1"/>
    <col min="14348" max="14349" width="11" style="2" hidden="1" customWidth="1"/>
    <col min="14350" max="14350" width="12.5703125" style="2" hidden="1" customWidth="1"/>
    <col min="14351" max="14351" width="0" style="2" hidden="1" customWidth="1"/>
    <col min="14352" max="14592" width="0" style="2" hidden="1"/>
    <col min="14593" max="14593" width="78.42578125" style="2" hidden="1" customWidth="1"/>
    <col min="14594" max="14594" width="11.7109375" style="2" hidden="1" customWidth="1"/>
    <col min="14595" max="14595" width="12.140625" style="2" hidden="1" customWidth="1"/>
    <col min="14596" max="14597" width="11.7109375" style="2" hidden="1" customWidth="1"/>
    <col min="14598" max="14598" width="11.42578125" style="2" hidden="1" customWidth="1"/>
    <col min="14599" max="14600" width="10.7109375" style="2" hidden="1" customWidth="1"/>
    <col min="14601" max="14601" width="11.42578125" style="2" hidden="1" customWidth="1"/>
    <col min="14602" max="14603" width="10.42578125" style="2" hidden="1" customWidth="1"/>
    <col min="14604" max="14605" width="11" style="2" hidden="1" customWidth="1"/>
    <col min="14606" max="14606" width="12.5703125" style="2" hidden="1" customWidth="1"/>
    <col min="14607" max="14607" width="0" style="2" hidden="1" customWidth="1"/>
    <col min="14608" max="14848" width="0" style="2" hidden="1"/>
    <col min="14849" max="14849" width="78.42578125" style="2" hidden="1" customWidth="1"/>
    <col min="14850" max="14850" width="11.7109375" style="2" hidden="1" customWidth="1"/>
    <col min="14851" max="14851" width="12.140625" style="2" hidden="1" customWidth="1"/>
    <col min="14852" max="14853" width="11.7109375" style="2" hidden="1" customWidth="1"/>
    <col min="14854" max="14854" width="11.42578125" style="2" hidden="1" customWidth="1"/>
    <col min="14855" max="14856" width="10.7109375" style="2" hidden="1" customWidth="1"/>
    <col min="14857" max="14857" width="11.42578125" style="2" hidden="1" customWidth="1"/>
    <col min="14858" max="14859" width="10.42578125" style="2" hidden="1" customWidth="1"/>
    <col min="14860" max="14861" width="11" style="2" hidden="1" customWidth="1"/>
    <col min="14862" max="14862" width="12.5703125" style="2" hidden="1" customWidth="1"/>
    <col min="14863" max="14863" width="0" style="2" hidden="1" customWidth="1"/>
    <col min="14864" max="15104" width="0" style="2" hidden="1"/>
    <col min="15105" max="15105" width="78.42578125" style="2" hidden="1" customWidth="1"/>
    <col min="15106" max="15106" width="11.7109375" style="2" hidden="1" customWidth="1"/>
    <col min="15107" max="15107" width="12.140625" style="2" hidden="1" customWidth="1"/>
    <col min="15108" max="15109" width="11.7109375" style="2" hidden="1" customWidth="1"/>
    <col min="15110" max="15110" width="11.42578125" style="2" hidden="1" customWidth="1"/>
    <col min="15111" max="15112" width="10.7109375" style="2" hidden="1" customWidth="1"/>
    <col min="15113" max="15113" width="11.42578125" style="2" hidden="1" customWidth="1"/>
    <col min="15114" max="15115" width="10.42578125" style="2" hidden="1" customWidth="1"/>
    <col min="15116" max="15117" width="11" style="2" hidden="1" customWidth="1"/>
    <col min="15118" max="15118" width="12.5703125" style="2" hidden="1" customWidth="1"/>
    <col min="15119" max="15119" width="0" style="2" hidden="1" customWidth="1"/>
    <col min="15120" max="15360" width="0" style="2" hidden="1"/>
    <col min="15361" max="15361" width="78.42578125" style="2" hidden="1" customWidth="1"/>
    <col min="15362" max="15362" width="11.7109375" style="2" hidden="1" customWidth="1"/>
    <col min="15363" max="15363" width="12.140625" style="2" hidden="1" customWidth="1"/>
    <col min="15364" max="15365" width="11.7109375" style="2" hidden="1" customWidth="1"/>
    <col min="15366" max="15366" width="11.42578125" style="2" hidden="1" customWidth="1"/>
    <col min="15367" max="15368" width="10.7109375" style="2" hidden="1" customWidth="1"/>
    <col min="15369" max="15369" width="11.42578125" style="2" hidden="1" customWidth="1"/>
    <col min="15370" max="15371" width="10.42578125" style="2" hidden="1" customWidth="1"/>
    <col min="15372" max="15373" width="11" style="2" hidden="1" customWidth="1"/>
    <col min="15374" max="15374" width="12.5703125" style="2" hidden="1" customWidth="1"/>
    <col min="15375" max="15375" width="0" style="2" hidden="1" customWidth="1"/>
    <col min="15376" max="15616" width="0" style="2" hidden="1"/>
    <col min="15617" max="15617" width="78.42578125" style="2" hidden="1" customWidth="1"/>
    <col min="15618" max="15618" width="11.7109375" style="2" hidden="1" customWidth="1"/>
    <col min="15619" max="15619" width="12.140625" style="2" hidden="1" customWidth="1"/>
    <col min="15620" max="15621" width="11.7109375" style="2" hidden="1" customWidth="1"/>
    <col min="15622" max="15622" width="11.42578125" style="2" hidden="1" customWidth="1"/>
    <col min="15623" max="15624" width="10.7109375" style="2" hidden="1" customWidth="1"/>
    <col min="15625" max="15625" width="11.42578125" style="2" hidden="1" customWidth="1"/>
    <col min="15626" max="15627" width="10.42578125" style="2" hidden="1" customWidth="1"/>
    <col min="15628" max="15629" width="11" style="2" hidden="1" customWidth="1"/>
    <col min="15630" max="15630" width="12.5703125" style="2" hidden="1" customWidth="1"/>
    <col min="15631" max="15631" width="0" style="2" hidden="1" customWidth="1"/>
    <col min="15632" max="15872" width="0" style="2" hidden="1"/>
    <col min="15873" max="15873" width="78.42578125" style="2" hidden="1" customWidth="1"/>
    <col min="15874" max="15874" width="11.7109375" style="2" hidden="1" customWidth="1"/>
    <col min="15875" max="15875" width="12.140625" style="2" hidden="1" customWidth="1"/>
    <col min="15876" max="15877" width="11.7109375" style="2" hidden="1" customWidth="1"/>
    <col min="15878" max="15878" width="11.42578125" style="2" hidden="1" customWidth="1"/>
    <col min="15879" max="15880" width="10.7109375" style="2" hidden="1" customWidth="1"/>
    <col min="15881" max="15881" width="11.42578125" style="2" hidden="1" customWidth="1"/>
    <col min="15882" max="15883" width="10.42578125" style="2" hidden="1" customWidth="1"/>
    <col min="15884" max="15885" width="11" style="2" hidden="1" customWidth="1"/>
    <col min="15886" max="15886" width="12.5703125" style="2" hidden="1" customWidth="1"/>
    <col min="15887" max="15887" width="0" style="2" hidden="1" customWidth="1"/>
    <col min="15888" max="16128" width="0" style="2" hidden="1"/>
    <col min="16129" max="16129" width="78.42578125" style="2" hidden="1" customWidth="1"/>
    <col min="16130" max="16130" width="11.7109375" style="2" hidden="1" customWidth="1"/>
    <col min="16131" max="16131" width="12.140625" style="2" hidden="1" customWidth="1"/>
    <col min="16132" max="16133" width="11.7109375" style="2" hidden="1" customWidth="1"/>
    <col min="16134" max="16134" width="11.42578125" style="2" hidden="1" customWidth="1"/>
    <col min="16135" max="16136" width="10.7109375" style="2" hidden="1" customWidth="1"/>
    <col min="16137" max="16137" width="11.42578125" style="2" hidden="1" customWidth="1"/>
    <col min="16138" max="16139" width="10.42578125" style="2" hidden="1" customWidth="1"/>
    <col min="16140" max="16141" width="11" style="2" hidden="1" customWidth="1"/>
    <col min="16142" max="16142" width="12.5703125" style="2" hidden="1" customWidth="1"/>
    <col min="16143" max="16143" width="0" style="2" hidden="1" customWidth="1"/>
    <col min="16144" max="16384" width="0" style="2" hidden="1"/>
  </cols>
  <sheetData>
    <row r="1" spans="1:82" ht="38.25" customHeight="1">
      <c r="A1" s="8" t="s">
        <v>0</v>
      </c>
      <c r="B1" s="8"/>
      <c r="C1" s="8"/>
      <c r="D1" s="8"/>
      <c r="E1" s="8"/>
      <c r="F1" s="8"/>
      <c r="G1" s="8"/>
      <c r="H1" s="8"/>
      <c r="I1" s="8"/>
      <c r="J1" s="8"/>
      <c r="K1" s="8"/>
      <c r="L1" s="8"/>
      <c r="M1" s="8"/>
      <c r="N1" s="8"/>
      <c r="O1" s="9"/>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33" customHeight="1">
      <c r="A2" s="8" t="s">
        <v>307</v>
      </c>
      <c r="B2" s="8"/>
      <c r="C2" s="8"/>
      <c r="D2" s="8"/>
      <c r="E2" s="8"/>
      <c r="F2" s="8"/>
      <c r="G2" s="8"/>
      <c r="H2" s="8"/>
      <c r="I2" s="8"/>
      <c r="J2" s="8"/>
      <c r="K2" s="8"/>
      <c r="L2" s="8"/>
      <c r="M2" s="8"/>
      <c r="N2" s="8"/>
      <c r="O2" s="9"/>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33" customHeight="1">
      <c r="A3" s="8" t="s">
        <v>2</v>
      </c>
      <c r="B3" s="8"/>
      <c r="C3" s="8"/>
      <c r="D3" s="8"/>
      <c r="E3" s="8"/>
      <c r="F3" s="8"/>
      <c r="G3" s="8"/>
      <c r="H3" s="8"/>
      <c r="I3" s="8"/>
      <c r="J3" s="8"/>
      <c r="K3" s="8"/>
      <c r="L3" s="8"/>
      <c r="M3" s="8"/>
      <c r="N3" s="8"/>
      <c r="O3" s="9"/>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32.25" customHeight="1" thickBot="1">
      <c r="A4" s="8" t="s">
        <v>3</v>
      </c>
      <c r="B4" s="8"/>
      <c r="C4" s="8"/>
      <c r="D4" s="8"/>
      <c r="E4" s="8"/>
      <c r="F4" s="8"/>
      <c r="G4" s="8"/>
      <c r="H4" s="8"/>
      <c r="I4" s="8"/>
      <c r="J4" s="8"/>
      <c r="K4" s="8"/>
      <c r="L4" s="8"/>
      <c r="M4" s="8"/>
      <c r="N4" s="8"/>
      <c r="O4" s="9"/>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2" t="s">
        <v>320</v>
      </c>
      <c r="O5" s="13"/>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22.5" customHeight="1" thickTop="1">
      <c r="A6" s="10" t="s">
        <v>9</v>
      </c>
      <c r="B6" s="7">
        <v>12753001.42898</v>
      </c>
      <c r="C6" s="7">
        <v>9249363.1132900007</v>
      </c>
      <c r="D6" s="7">
        <v>14717960.51031</v>
      </c>
      <c r="E6" s="7">
        <v>12258731.67681</v>
      </c>
      <c r="F6" s="7">
        <v>9555633.2108700015</v>
      </c>
      <c r="G6" s="7">
        <v>5630238.7196800001</v>
      </c>
      <c r="H6" s="7">
        <v>4745583.8480099998</v>
      </c>
      <c r="I6" s="7">
        <v>6206128.1756999996</v>
      </c>
      <c r="J6" s="7">
        <v>175393.05893</v>
      </c>
      <c r="K6" s="7">
        <v>479260.83620999998</v>
      </c>
      <c r="L6" s="7">
        <v>4513239.3154199999</v>
      </c>
      <c r="M6" s="7">
        <v>6382998.4611</v>
      </c>
      <c r="N6" s="7">
        <v>86667532.355309993</v>
      </c>
      <c r="O6" s="14"/>
    </row>
    <row r="7" spans="1:82">
      <c r="A7" s="2" t="s">
        <v>10</v>
      </c>
      <c r="B7" s="2">
        <v>2110058.1912400001</v>
      </c>
      <c r="C7" s="2">
        <v>1864117.90488</v>
      </c>
      <c r="D7" s="2">
        <v>2574068.0365999998</v>
      </c>
      <c r="E7" s="2">
        <v>2206167.6246599997</v>
      </c>
      <c r="F7" s="2">
        <v>1501313.7346400002</v>
      </c>
      <c r="G7" s="2">
        <v>1074382.92127</v>
      </c>
      <c r="H7" s="2">
        <v>786189.77107000002</v>
      </c>
      <c r="I7" s="2">
        <v>693088.05296</v>
      </c>
      <c r="J7" s="2">
        <v>51179.497840000004</v>
      </c>
      <c r="K7" s="2">
        <v>296732.57887999999</v>
      </c>
      <c r="L7" s="2">
        <v>377629.81156</v>
      </c>
      <c r="M7" s="2">
        <v>800978.39195000008</v>
      </c>
      <c r="N7" s="2">
        <v>14335906.517549999</v>
      </c>
    </row>
    <row r="8" spans="1:82">
      <c r="A8" s="2" t="s">
        <v>11</v>
      </c>
      <c r="B8" s="2">
        <v>583981.55429999996</v>
      </c>
      <c r="C8" s="2">
        <v>1093126.3400399999</v>
      </c>
      <c r="D8" s="2">
        <v>731688.87263</v>
      </c>
      <c r="E8" s="2">
        <v>718443.25564999995</v>
      </c>
      <c r="F8" s="2">
        <v>579890.56484999997</v>
      </c>
      <c r="G8" s="2">
        <v>466431.14194999996</v>
      </c>
      <c r="H8" s="2">
        <v>239441.95419999998</v>
      </c>
      <c r="I8" s="2">
        <v>128612.11478</v>
      </c>
      <c r="J8" s="2">
        <v>8696.1824499999984</v>
      </c>
      <c r="K8" s="2">
        <v>17364.812149999998</v>
      </c>
      <c r="L8" s="2">
        <v>89536.462469999999</v>
      </c>
      <c r="M8" s="2">
        <v>109568.59909999999</v>
      </c>
      <c r="N8" s="2">
        <v>4766781.8545699995</v>
      </c>
    </row>
    <row r="9" spans="1:82">
      <c r="A9" s="2" t="s">
        <v>12</v>
      </c>
      <c r="B9" s="2">
        <v>1329347.0148800001</v>
      </c>
      <c r="C9" s="2">
        <v>517044.87949000002</v>
      </c>
      <c r="D9" s="2">
        <v>1570229.1071300001</v>
      </c>
      <c r="E9" s="2">
        <v>1262478.7314599999</v>
      </c>
      <c r="F9" s="2">
        <v>825925.29027999996</v>
      </c>
      <c r="G9" s="2">
        <v>563090.26986999996</v>
      </c>
      <c r="H9" s="2">
        <v>512985.97612000001</v>
      </c>
      <c r="I9" s="2">
        <v>523834.31682999997</v>
      </c>
      <c r="J9" s="2">
        <v>25784.125929999998</v>
      </c>
      <c r="K9" s="2">
        <v>272254.93537000002</v>
      </c>
      <c r="L9" s="2">
        <v>240411.00647999998</v>
      </c>
      <c r="M9" s="2">
        <v>604718.85314000002</v>
      </c>
      <c r="N9" s="2">
        <v>8248104.5069799991</v>
      </c>
    </row>
    <row r="10" spans="1:82">
      <c r="A10" s="2" t="s">
        <v>13</v>
      </c>
      <c r="B10" s="2">
        <v>0</v>
      </c>
      <c r="C10" s="2">
        <v>0</v>
      </c>
      <c r="D10" s="2">
        <v>0</v>
      </c>
      <c r="E10" s="2">
        <v>0</v>
      </c>
      <c r="F10" s="2">
        <v>10.416219999999999</v>
      </c>
      <c r="G10" s="2">
        <v>1846.0182500000001</v>
      </c>
      <c r="H10" s="2">
        <v>0</v>
      </c>
      <c r="I10" s="2">
        <v>0</v>
      </c>
      <c r="J10" s="2">
        <v>14557.439289999998</v>
      </c>
      <c r="K10" s="2">
        <v>727.70794999999998</v>
      </c>
      <c r="L10" s="2">
        <v>6728.2000499999995</v>
      </c>
      <c r="M10" s="2">
        <v>64430.67499</v>
      </c>
      <c r="N10" s="2">
        <v>88300.456749999998</v>
      </c>
    </row>
    <row r="11" spans="1:82">
      <c r="A11" s="2" t="s">
        <v>14</v>
      </c>
      <c r="B11" s="2">
        <v>0</v>
      </c>
      <c r="C11" s="2">
        <v>0</v>
      </c>
      <c r="D11" s="2">
        <v>0</v>
      </c>
      <c r="E11" s="2">
        <v>0</v>
      </c>
      <c r="F11" s="2">
        <v>0</v>
      </c>
      <c r="G11" s="2">
        <v>0</v>
      </c>
      <c r="H11" s="2">
        <v>0</v>
      </c>
      <c r="I11" s="2">
        <v>0</v>
      </c>
      <c r="J11" s="2">
        <v>2097.8461699999998</v>
      </c>
      <c r="K11" s="2">
        <v>6185.19427</v>
      </c>
      <c r="L11" s="2">
        <v>0</v>
      </c>
      <c r="M11" s="2">
        <v>0</v>
      </c>
      <c r="N11" s="2">
        <v>8283.0404400000007</v>
      </c>
    </row>
    <row r="12" spans="1:82">
      <c r="A12" s="2" t="s">
        <v>15</v>
      </c>
      <c r="B12" s="2">
        <v>165355.0557</v>
      </c>
      <c r="C12" s="2">
        <v>238271.90513</v>
      </c>
      <c r="D12" s="2">
        <v>249006.17127000002</v>
      </c>
      <c r="E12" s="2">
        <v>225245.63755000001</v>
      </c>
      <c r="F12" s="2">
        <v>68442.817880000002</v>
      </c>
      <c r="G12" s="2">
        <v>42749.878479999999</v>
      </c>
      <c r="H12" s="2">
        <v>29746.928670000001</v>
      </c>
      <c r="I12" s="2">
        <v>40641.621350000001</v>
      </c>
      <c r="J12" s="2">
        <v>0</v>
      </c>
      <c r="K12" s="2">
        <v>199.92914000000002</v>
      </c>
      <c r="L12" s="2">
        <v>40655.714740000003</v>
      </c>
      <c r="M12" s="2">
        <v>22238.694489999998</v>
      </c>
      <c r="N12" s="2">
        <v>1122554.3544000001</v>
      </c>
    </row>
    <row r="13" spans="1:82">
      <c r="A13" s="2" t="s">
        <v>16</v>
      </c>
      <c r="B13" s="2">
        <v>31374.566360000001</v>
      </c>
      <c r="C13" s="2">
        <v>15674.780220000001</v>
      </c>
      <c r="D13" s="2">
        <v>23143.885569999999</v>
      </c>
      <c r="E13" s="2">
        <v>0</v>
      </c>
      <c r="F13" s="2">
        <v>27341.768780000002</v>
      </c>
      <c r="G13" s="2">
        <v>265.61271999999997</v>
      </c>
      <c r="H13" s="2">
        <v>4014.9120800000001</v>
      </c>
      <c r="I13" s="2">
        <v>0</v>
      </c>
      <c r="J13" s="2">
        <v>43.904000000000003</v>
      </c>
      <c r="K13" s="2">
        <v>0</v>
      </c>
      <c r="L13" s="2">
        <v>298.42782</v>
      </c>
      <c r="M13" s="2">
        <v>21.570229999999999</v>
      </c>
      <c r="N13" s="2">
        <v>102179.42778</v>
      </c>
    </row>
    <row r="14" spans="1:82">
      <c r="A14" s="2" t="s">
        <v>17</v>
      </c>
      <c r="B14" s="2">
        <v>0</v>
      </c>
      <c r="C14" s="2">
        <v>0</v>
      </c>
      <c r="D14" s="2">
        <v>0</v>
      </c>
      <c r="E14" s="2">
        <v>0</v>
      </c>
      <c r="F14" s="2">
        <v>0.20469999999999999</v>
      </c>
      <c r="G14" s="2">
        <v>0</v>
      </c>
      <c r="H14" s="2">
        <v>0</v>
      </c>
      <c r="I14" s="2">
        <v>0</v>
      </c>
      <c r="J14" s="2">
        <v>0</v>
      </c>
      <c r="K14" s="2">
        <v>0</v>
      </c>
      <c r="L14" s="2">
        <v>0</v>
      </c>
      <c r="M14" s="2">
        <v>0</v>
      </c>
      <c r="N14" s="2">
        <v>0.20469999999999999</v>
      </c>
    </row>
    <row r="15" spans="1:82">
      <c r="A15" s="2" t="s">
        <v>18</v>
      </c>
      <c r="B15" s="2">
        <v>0</v>
      </c>
      <c r="C15" s="2">
        <v>0</v>
      </c>
      <c r="D15" s="2">
        <v>0</v>
      </c>
      <c r="E15" s="2">
        <v>0</v>
      </c>
      <c r="F15" s="2">
        <v>-297.32808</v>
      </c>
      <c r="G15" s="2">
        <v>0</v>
      </c>
      <c r="H15" s="2">
        <v>0</v>
      </c>
      <c r="I15" s="2">
        <v>0</v>
      </c>
      <c r="J15" s="2">
        <v>0</v>
      </c>
      <c r="K15" s="2">
        <v>0</v>
      </c>
      <c r="L15" s="2">
        <v>0</v>
      </c>
      <c r="M15" s="2">
        <v>0</v>
      </c>
      <c r="N15" s="2">
        <v>-297.32808</v>
      </c>
    </row>
    <row r="16" spans="1:82">
      <c r="A16" s="2" t="s">
        <v>19</v>
      </c>
      <c r="B16" s="2">
        <v>2478099.284</v>
      </c>
      <c r="C16" s="2">
        <v>1967455.4507200001</v>
      </c>
      <c r="D16" s="2">
        <v>3039037.2694699997</v>
      </c>
      <c r="E16" s="2">
        <v>3842445.7474000002</v>
      </c>
      <c r="F16" s="2">
        <v>1934069.7138499999</v>
      </c>
      <c r="G16" s="2">
        <v>1171844.8469400001</v>
      </c>
      <c r="H16" s="2">
        <v>323883.92379000003</v>
      </c>
      <c r="I16" s="2">
        <v>378218.83352999995</v>
      </c>
      <c r="J16" s="2">
        <v>17680.946909999999</v>
      </c>
      <c r="K16" s="2">
        <v>78418.530670000007</v>
      </c>
      <c r="L16" s="2">
        <v>490353.98820999998</v>
      </c>
      <c r="M16" s="2">
        <v>431749.4032</v>
      </c>
      <c r="N16" s="2">
        <v>16153257.938690001</v>
      </c>
    </row>
    <row r="17" spans="1:14">
      <c r="A17" s="2" t="s">
        <v>20</v>
      </c>
      <c r="B17" s="2">
        <v>1156286.6755299999</v>
      </c>
      <c r="C17" s="2">
        <v>1357347.9893</v>
      </c>
      <c r="D17" s="2">
        <v>899748.23600000003</v>
      </c>
      <c r="E17" s="2">
        <v>1517490.5963299999</v>
      </c>
      <c r="F17" s="2">
        <v>879444.22574000002</v>
      </c>
      <c r="G17" s="2">
        <v>672932.70024999999</v>
      </c>
      <c r="H17" s="2">
        <v>9844.9</v>
      </c>
      <c r="I17" s="2">
        <v>29067.034329999999</v>
      </c>
      <c r="J17" s="2">
        <v>0</v>
      </c>
      <c r="K17" s="2">
        <v>0</v>
      </c>
      <c r="L17" s="2">
        <v>0</v>
      </c>
      <c r="M17" s="2">
        <v>49797.5</v>
      </c>
      <c r="N17" s="2">
        <v>6571959.8574799998</v>
      </c>
    </row>
    <row r="18" spans="1:14">
      <c r="A18" s="2" t="s">
        <v>21</v>
      </c>
      <c r="B18" s="2">
        <v>122874.29064000001</v>
      </c>
      <c r="C18" s="2">
        <v>120362.21226</v>
      </c>
      <c r="D18" s="2">
        <v>82072.632450000005</v>
      </c>
      <c r="E18" s="2">
        <v>531428.79637</v>
      </c>
      <c r="F18" s="2">
        <v>25000</v>
      </c>
      <c r="G18" s="2">
        <v>13907.936310000001</v>
      </c>
      <c r="H18" s="2">
        <v>1206.88498</v>
      </c>
      <c r="I18" s="2">
        <v>0</v>
      </c>
      <c r="J18" s="2">
        <v>2334.2251900000001</v>
      </c>
      <c r="K18" s="2">
        <v>0</v>
      </c>
      <c r="L18" s="2">
        <v>46791.4</v>
      </c>
      <c r="M18" s="2">
        <v>62926.852869999995</v>
      </c>
      <c r="N18" s="2">
        <v>1008905.2310700001</v>
      </c>
    </row>
    <row r="19" spans="1:14">
      <c r="A19" s="2" t="s">
        <v>22</v>
      </c>
      <c r="B19" s="2">
        <v>120744.74287</v>
      </c>
      <c r="C19" s="2">
        <v>0</v>
      </c>
      <c r="D19" s="2">
        <v>287316.53752999997</v>
      </c>
      <c r="E19" s="2">
        <v>201298.33596999999</v>
      </c>
      <c r="F19" s="2">
        <v>50370.51973</v>
      </c>
      <c r="G19" s="2">
        <v>0</v>
      </c>
      <c r="H19" s="2">
        <v>0</v>
      </c>
      <c r="I19" s="2">
        <v>45837.237009999997</v>
      </c>
      <c r="J19" s="2">
        <v>0</v>
      </c>
      <c r="K19" s="2">
        <v>0</v>
      </c>
      <c r="L19" s="2">
        <v>13738.18908</v>
      </c>
      <c r="M19" s="2">
        <v>0</v>
      </c>
      <c r="N19" s="2">
        <v>719305.56219000008</v>
      </c>
    </row>
    <row r="20" spans="1:14">
      <c r="A20" s="2" t="s">
        <v>23</v>
      </c>
      <c r="B20" s="2">
        <v>58962.858610000003</v>
      </c>
      <c r="C20" s="2">
        <v>458.22500000000002</v>
      </c>
      <c r="D20" s="2">
        <v>163737.57738999999</v>
      </c>
      <c r="E20" s="2">
        <v>254726.37406999999</v>
      </c>
      <c r="F20" s="2">
        <v>75494.745900000009</v>
      </c>
      <c r="G20" s="2">
        <v>37872.374000000003</v>
      </c>
      <c r="H20" s="2">
        <v>0</v>
      </c>
      <c r="I20" s="2">
        <v>0</v>
      </c>
      <c r="J20" s="2">
        <v>0</v>
      </c>
      <c r="K20" s="2">
        <v>0</v>
      </c>
      <c r="L20" s="2">
        <v>0</v>
      </c>
      <c r="M20" s="2">
        <v>0</v>
      </c>
      <c r="N20" s="2">
        <v>591252.15497000003</v>
      </c>
    </row>
    <row r="21" spans="1:14">
      <c r="A21" s="2" t="s">
        <v>24</v>
      </c>
      <c r="B21" s="2">
        <v>7720.35232</v>
      </c>
      <c r="C21" s="2">
        <v>18411.756370000003</v>
      </c>
      <c r="D21" s="2">
        <v>357771.14788999996</v>
      </c>
      <c r="E21" s="2">
        <v>40904.77145</v>
      </c>
      <c r="F21" s="2">
        <v>163932.10947</v>
      </c>
      <c r="G21" s="2">
        <v>10351.72589</v>
      </c>
      <c r="H21" s="2">
        <v>13653.221820000001</v>
      </c>
      <c r="I21" s="2">
        <v>29450.911680000001</v>
      </c>
      <c r="J21" s="2">
        <v>0</v>
      </c>
      <c r="K21" s="2">
        <v>0</v>
      </c>
      <c r="L21" s="2">
        <v>111479.61298999999</v>
      </c>
      <c r="M21" s="2">
        <v>55058.669049999997</v>
      </c>
      <c r="N21" s="2">
        <v>808734.27892999991</v>
      </c>
    </row>
    <row r="22" spans="1:14">
      <c r="A22" s="2" t="s">
        <v>25</v>
      </c>
      <c r="B22" s="2">
        <v>1006867.60762</v>
      </c>
      <c r="C22" s="2">
        <v>462394.09347000002</v>
      </c>
      <c r="D22" s="2">
        <v>1237781.6524</v>
      </c>
      <c r="E22" s="2">
        <v>1245236.1007999999</v>
      </c>
      <c r="F22" s="2">
        <v>728407.61420000007</v>
      </c>
      <c r="G22" s="2">
        <v>433233.28339999996</v>
      </c>
      <c r="H22" s="2">
        <v>299001.19261000003</v>
      </c>
      <c r="I22" s="2">
        <v>273786.46492</v>
      </c>
      <c r="J22" s="2">
        <v>15346.721720000001</v>
      </c>
      <c r="K22" s="2">
        <v>78418.530670000007</v>
      </c>
      <c r="L22" s="2">
        <v>318025.67636000004</v>
      </c>
      <c r="M22" s="2">
        <v>263742.22953000001</v>
      </c>
      <c r="N22" s="2">
        <v>6362241.1677000001</v>
      </c>
    </row>
    <row r="23" spans="1:14">
      <c r="A23" s="2" t="s">
        <v>26</v>
      </c>
      <c r="B23" s="2">
        <v>10134.740089999999</v>
      </c>
      <c r="C23" s="2">
        <v>9522.15</v>
      </c>
      <c r="D23" s="2">
        <v>13364.278759999999</v>
      </c>
      <c r="E23" s="2">
        <v>51936.760390000003</v>
      </c>
      <c r="F23" s="2">
        <v>12365.76304</v>
      </c>
      <c r="G23" s="2">
        <v>3546.8270899999998</v>
      </c>
      <c r="H23" s="2">
        <v>177.72438</v>
      </c>
      <c r="I23" s="2">
        <v>83.813639999999992</v>
      </c>
      <c r="J23" s="2">
        <v>0</v>
      </c>
      <c r="K23" s="2">
        <v>0</v>
      </c>
      <c r="L23" s="2">
        <v>319.10978</v>
      </c>
      <c r="M23" s="2">
        <v>224.15174999999999</v>
      </c>
      <c r="N23" s="2">
        <v>101675.31892000001</v>
      </c>
    </row>
    <row r="24" spans="1:14">
      <c r="A24" s="2" t="s">
        <v>27</v>
      </c>
      <c r="B24" s="2">
        <v>-5491.9836799999994</v>
      </c>
      <c r="C24" s="2">
        <v>-1040.97568</v>
      </c>
      <c r="D24" s="2">
        <v>-2754.79295</v>
      </c>
      <c r="E24" s="2">
        <v>-575.98797999999999</v>
      </c>
      <c r="F24" s="2">
        <v>-945.26423</v>
      </c>
      <c r="G24" s="2">
        <v>0</v>
      </c>
      <c r="H24" s="2">
        <v>0</v>
      </c>
      <c r="I24" s="2">
        <v>-6.62805</v>
      </c>
      <c r="J24" s="2">
        <v>0</v>
      </c>
      <c r="K24" s="2">
        <v>0</v>
      </c>
      <c r="L24" s="2">
        <v>0</v>
      </c>
      <c r="M24" s="2">
        <v>0</v>
      </c>
      <c r="N24" s="2">
        <v>-10815.63257</v>
      </c>
    </row>
    <row r="25" spans="1:14">
      <c r="A25" s="2" t="s">
        <v>28</v>
      </c>
      <c r="B25" s="2">
        <v>7464483.5445299996</v>
      </c>
      <c r="C25" s="2">
        <v>5047735.8775500003</v>
      </c>
      <c r="D25" s="2">
        <v>8679131.0154400002</v>
      </c>
      <c r="E25" s="2">
        <v>5383387.1890000002</v>
      </c>
      <c r="F25" s="2">
        <v>5927742.3093800005</v>
      </c>
      <c r="G25" s="2">
        <v>3215835.2504799999</v>
      </c>
      <c r="H25" s="2">
        <v>3462282.89995</v>
      </c>
      <c r="I25" s="2">
        <v>4933589.9676099997</v>
      </c>
      <c r="J25" s="2">
        <v>102198.3278</v>
      </c>
      <c r="K25" s="2">
        <v>86519.516029999999</v>
      </c>
      <c r="L25" s="2">
        <v>3440594.8776100003</v>
      </c>
      <c r="M25" s="2">
        <v>5020514.0775699997</v>
      </c>
      <c r="N25" s="2">
        <v>52764014.852949999</v>
      </c>
    </row>
    <row r="26" spans="1:14">
      <c r="A26" s="2" t="s">
        <v>29</v>
      </c>
      <c r="B26" s="2">
        <v>7502782.4741899995</v>
      </c>
      <c r="C26" s="2">
        <v>5029666.9183</v>
      </c>
      <c r="D26" s="2">
        <v>8631158.5216800012</v>
      </c>
      <c r="E26" s="2">
        <v>5483755.1713800002</v>
      </c>
      <c r="F26" s="2">
        <v>5940975.1208000006</v>
      </c>
      <c r="G26" s="2">
        <v>3197870.6014899998</v>
      </c>
      <c r="H26" s="2">
        <v>3452983.9110599998</v>
      </c>
      <c r="I26" s="2">
        <v>4964099.30669</v>
      </c>
      <c r="J26" s="2">
        <v>102693.92715</v>
      </c>
      <c r="K26" s="2">
        <v>86331.722939999992</v>
      </c>
      <c r="L26" s="2">
        <v>3478421.07222</v>
      </c>
      <c r="M26" s="2">
        <v>5099121.3755900003</v>
      </c>
      <c r="N26" s="2">
        <v>52969860.123489998</v>
      </c>
    </row>
    <row r="27" spans="1:14">
      <c r="A27" s="2" t="s">
        <v>30</v>
      </c>
      <c r="B27" s="2">
        <v>7441925.9415800003</v>
      </c>
      <c r="C27" s="2">
        <v>4955602.3579599997</v>
      </c>
      <c r="D27" s="2">
        <v>8560175.7290599998</v>
      </c>
      <c r="E27" s="2">
        <v>5272423.1907799998</v>
      </c>
      <c r="F27" s="2">
        <v>5902386.8763699997</v>
      </c>
      <c r="G27" s="2">
        <v>3112851.2671599998</v>
      </c>
      <c r="H27" s="2">
        <v>3417180.3921100004</v>
      </c>
      <c r="I27" s="2">
        <v>4962353.6799600003</v>
      </c>
      <c r="J27" s="2">
        <v>102388.65715</v>
      </c>
      <c r="K27" s="2">
        <v>86331.722939999992</v>
      </c>
      <c r="L27" s="2">
        <v>3441663.7367399996</v>
      </c>
      <c r="M27" s="2">
        <v>5086963.7790799998</v>
      </c>
      <c r="N27" s="2">
        <v>52342247.33089</v>
      </c>
    </row>
    <row r="28" spans="1:14">
      <c r="A28" s="2" t="s">
        <v>31</v>
      </c>
      <c r="B28" s="2">
        <v>60856.532610000002</v>
      </c>
      <c r="C28" s="2">
        <v>74064.560339999996</v>
      </c>
      <c r="D28" s="2">
        <v>70982.792629999996</v>
      </c>
      <c r="E28" s="2">
        <v>211331.98059999998</v>
      </c>
      <c r="F28" s="2">
        <v>38541.458170000005</v>
      </c>
      <c r="G28" s="2">
        <v>85019.334329999998</v>
      </c>
      <c r="H28" s="2">
        <v>35803.518950000005</v>
      </c>
      <c r="I28" s="2">
        <v>1735.7225600000002</v>
      </c>
      <c r="J28" s="2">
        <v>305.27</v>
      </c>
      <c r="K28" s="2">
        <v>0</v>
      </c>
      <c r="L28" s="2">
        <v>36671.488219999999</v>
      </c>
      <c r="M28" s="2">
        <v>12157.596509999999</v>
      </c>
      <c r="N28" s="2">
        <v>627470.25491999998</v>
      </c>
    </row>
    <row r="29" spans="1:14">
      <c r="A29" s="2" t="s">
        <v>32</v>
      </c>
      <c r="B29" s="2">
        <v>0</v>
      </c>
      <c r="C29" s="2">
        <v>0</v>
      </c>
      <c r="D29" s="2">
        <v>-1.0000000000000001E-5</v>
      </c>
      <c r="E29" s="2">
        <v>0</v>
      </c>
      <c r="F29" s="2">
        <v>46.786259999999999</v>
      </c>
      <c r="G29" s="2">
        <v>0</v>
      </c>
      <c r="H29" s="2">
        <v>0</v>
      </c>
      <c r="I29" s="2">
        <v>9.9041700000000006</v>
      </c>
      <c r="J29" s="2">
        <v>0</v>
      </c>
      <c r="K29" s="2">
        <v>0</v>
      </c>
      <c r="L29" s="2">
        <v>85.847259999999991</v>
      </c>
      <c r="M29" s="2">
        <v>0</v>
      </c>
      <c r="N29" s="2">
        <v>142.53767999999999</v>
      </c>
    </row>
    <row r="30" spans="1:14">
      <c r="A30" s="2" t="s">
        <v>33</v>
      </c>
      <c r="B30" s="2">
        <v>18935.42136</v>
      </c>
      <c r="C30" s="2">
        <v>23917.15409</v>
      </c>
      <c r="D30" s="2">
        <v>28891.953730000001</v>
      </c>
      <c r="E30" s="2">
        <v>42303.98371</v>
      </c>
      <c r="F30" s="2">
        <v>27145.345359999999</v>
      </c>
      <c r="G30" s="2">
        <v>12402.4043</v>
      </c>
      <c r="H30" s="2">
        <v>8639.5395900000003</v>
      </c>
      <c r="I30" s="2">
        <v>18876.913860000001</v>
      </c>
      <c r="J30" s="2">
        <v>37.236170000000001</v>
      </c>
      <c r="K30" s="2">
        <v>0</v>
      </c>
      <c r="L30" s="2">
        <v>16847.049910000002</v>
      </c>
      <c r="M30" s="2">
        <v>26581.37271</v>
      </c>
      <c r="N30" s="2">
        <v>224578.37479</v>
      </c>
    </row>
    <row r="31" spans="1:14">
      <c r="A31" s="2" t="s">
        <v>34</v>
      </c>
      <c r="B31" s="2">
        <v>10832.38141</v>
      </c>
      <c r="C31" s="2">
        <v>21095.512760000001</v>
      </c>
      <c r="D31" s="2">
        <v>28154.452430000001</v>
      </c>
      <c r="E31" s="2">
        <v>22688.949510000002</v>
      </c>
      <c r="F31" s="2">
        <v>22914.659390000001</v>
      </c>
      <c r="G31" s="2">
        <v>10444.605619999998</v>
      </c>
      <c r="H31" s="2">
        <v>8053.8453200000004</v>
      </c>
      <c r="I31" s="2">
        <v>18748.830710000002</v>
      </c>
      <c r="J31" s="2">
        <v>37.236170000000001</v>
      </c>
      <c r="K31" s="2">
        <v>0</v>
      </c>
      <c r="L31" s="2">
        <v>15764.42894</v>
      </c>
      <c r="M31" s="2">
        <v>25837.771559999997</v>
      </c>
      <c r="N31" s="2">
        <v>184572.67382</v>
      </c>
    </row>
    <row r="32" spans="1:14">
      <c r="A32" s="2" t="s">
        <v>35</v>
      </c>
      <c r="B32" s="2">
        <v>8103.0399500000003</v>
      </c>
      <c r="C32" s="2">
        <v>2821.6413299999999</v>
      </c>
      <c r="D32" s="2">
        <v>737.50129000000004</v>
      </c>
      <c r="E32" s="2">
        <v>19615.034199999998</v>
      </c>
      <c r="F32" s="2">
        <v>4230.6859699999995</v>
      </c>
      <c r="G32" s="2">
        <v>1957.7986799999999</v>
      </c>
      <c r="H32" s="2">
        <v>585.69427000000007</v>
      </c>
      <c r="I32" s="2">
        <v>128.08314999999999</v>
      </c>
      <c r="J32" s="2">
        <v>0</v>
      </c>
      <c r="K32" s="2">
        <v>0</v>
      </c>
      <c r="L32" s="2">
        <v>1082.6209699999999</v>
      </c>
      <c r="M32" s="2">
        <v>743.60115000000008</v>
      </c>
      <c r="N32" s="2">
        <v>40005.700960000002</v>
      </c>
    </row>
    <row r="33" spans="1:14">
      <c r="A33" s="2" t="s">
        <v>36</v>
      </c>
      <c r="B33" s="2">
        <v>0</v>
      </c>
      <c r="C33" s="2">
        <v>0</v>
      </c>
      <c r="D33" s="2">
        <v>1.0000000000000001E-5</v>
      </c>
      <c r="E33" s="2">
        <v>0</v>
      </c>
      <c r="F33" s="2">
        <v>0</v>
      </c>
      <c r="G33" s="2">
        <v>0</v>
      </c>
      <c r="H33" s="2">
        <v>0</v>
      </c>
      <c r="I33" s="2">
        <v>0</v>
      </c>
      <c r="J33" s="2">
        <v>0</v>
      </c>
      <c r="K33" s="2">
        <v>0</v>
      </c>
      <c r="L33" s="2">
        <v>0</v>
      </c>
      <c r="M33" s="2">
        <v>0</v>
      </c>
      <c r="N33" s="2">
        <v>1.0000000000000001E-5</v>
      </c>
    </row>
    <row r="34" spans="1:14">
      <c r="A34" s="2" t="s">
        <v>37</v>
      </c>
      <c r="B34" s="2">
        <v>87918.369550000003</v>
      </c>
      <c r="C34" s="2">
        <v>94351.963159999999</v>
      </c>
      <c r="D34" s="2">
        <v>266000.38066999998</v>
      </c>
      <c r="E34" s="2">
        <v>52390.617409999999</v>
      </c>
      <c r="F34" s="2">
        <v>53493.433530000002</v>
      </c>
      <c r="G34" s="2">
        <v>30882.2081</v>
      </c>
      <c r="H34" s="2">
        <v>32856.170550000003</v>
      </c>
      <c r="I34" s="2">
        <v>12188.991259999999</v>
      </c>
      <c r="J34" s="2">
        <v>133.25550000000001</v>
      </c>
      <c r="K34" s="2">
        <v>0</v>
      </c>
      <c r="L34" s="2">
        <v>12347.914419999999</v>
      </c>
      <c r="M34" s="2">
        <v>12570.79803</v>
      </c>
      <c r="N34" s="2">
        <v>655134.10217999993</v>
      </c>
    </row>
    <row r="35" spans="1:14">
      <c r="A35" s="2" t="s">
        <v>38</v>
      </c>
      <c r="B35" s="2">
        <v>49144.291219999999</v>
      </c>
      <c r="C35" s="2">
        <v>68704.111510000002</v>
      </c>
      <c r="D35" s="2">
        <v>120194.39177</v>
      </c>
      <c r="E35" s="2">
        <v>35873.521030000004</v>
      </c>
      <c r="F35" s="2">
        <v>50725.959929999997</v>
      </c>
      <c r="G35" s="2">
        <v>16524.163430000001</v>
      </c>
      <c r="H35" s="2">
        <v>20784.69889</v>
      </c>
      <c r="I35" s="2">
        <v>12088.687029999999</v>
      </c>
      <c r="J35" s="2">
        <v>0</v>
      </c>
      <c r="K35" s="2">
        <v>0</v>
      </c>
      <c r="L35" s="2">
        <v>10479.15927</v>
      </c>
      <c r="M35" s="2">
        <v>11214.090779999999</v>
      </c>
      <c r="N35" s="2">
        <v>395733.07485999999</v>
      </c>
    </row>
    <row r="36" spans="1:14">
      <c r="A36" s="2" t="s">
        <v>39</v>
      </c>
      <c r="B36" s="2">
        <v>37401.710909999994</v>
      </c>
      <c r="C36" s="2">
        <v>25647.851649999997</v>
      </c>
      <c r="D36" s="2">
        <v>114149.63470000001</v>
      </c>
      <c r="E36" s="2">
        <v>16517.096379999999</v>
      </c>
      <c r="F36" s="2">
        <v>2767.4736000000003</v>
      </c>
      <c r="G36" s="2">
        <v>14358.044669999999</v>
      </c>
      <c r="H36" s="2">
        <v>11017.298550000001</v>
      </c>
      <c r="I36" s="2">
        <v>100.30422999999999</v>
      </c>
      <c r="J36" s="2">
        <v>133.25550000000001</v>
      </c>
      <c r="K36" s="2">
        <v>0</v>
      </c>
      <c r="L36" s="2">
        <v>1868.75515</v>
      </c>
      <c r="M36" s="2">
        <v>1356.7072499999999</v>
      </c>
      <c r="N36" s="2">
        <v>225318.13258999999</v>
      </c>
    </row>
    <row r="37" spans="1:14">
      <c r="A37" s="2" t="s">
        <v>40</v>
      </c>
      <c r="B37" s="2">
        <v>1372.36742</v>
      </c>
      <c r="C37" s="2">
        <v>0</v>
      </c>
      <c r="D37" s="2">
        <v>31656.354199999998</v>
      </c>
      <c r="E37" s="2">
        <v>0</v>
      </c>
      <c r="F37" s="2">
        <v>0</v>
      </c>
      <c r="G37" s="2">
        <v>0</v>
      </c>
      <c r="H37" s="2">
        <v>1054.1731100000002</v>
      </c>
      <c r="I37" s="2">
        <v>0</v>
      </c>
      <c r="J37" s="2">
        <v>0</v>
      </c>
      <c r="K37" s="2">
        <v>0</v>
      </c>
      <c r="L37" s="2">
        <v>0</v>
      </c>
      <c r="M37" s="2">
        <v>0</v>
      </c>
      <c r="N37" s="2">
        <v>34082.89473</v>
      </c>
    </row>
    <row r="38" spans="1:14">
      <c r="A38" s="2" t="s">
        <v>41</v>
      </c>
      <c r="B38" s="2">
        <v>53948.398390000002</v>
      </c>
      <c r="C38" s="2">
        <v>43239.275809999999</v>
      </c>
      <c r="D38" s="2">
        <v>53177.005950000006</v>
      </c>
      <c r="E38" s="2">
        <v>51471.963329999999</v>
      </c>
      <c r="F38" s="2">
        <v>41936.875049999995</v>
      </c>
      <c r="G38" s="2">
        <v>33967.229549999996</v>
      </c>
      <c r="H38" s="2">
        <v>34300.986859999997</v>
      </c>
      <c r="I38" s="2">
        <v>61474.788590000004</v>
      </c>
      <c r="J38" s="2">
        <v>1444.7226000000001</v>
      </c>
      <c r="K38" s="2">
        <v>1126.5994800000001</v>
      </c>
      <c r="L38" s="2">
        <v>35461.044620000001</v>
      </c>
      <c r="M38" s="2">
        <v>52916.36507</v>
      </c>
      <c r="N38" s="2">
        <v>464465.25530000002</v>
      </c>
    </row>
    <row r="39" spans="1:14">
      <c r="A39" s="2" t="s">
        <v>42</v>
      </c>
      <c r="B39" s="2">
        <v>53425.93634</v>
      </c>
      <c r="C39" s="2">
        <v>42455.143219999998</v>
      </c>
      <c r="D39" s="2">
        <v>52751.845289999997</v>
      </c>
      <c r="E39" s="2">
        <v>50254.278979999995</v>
      </c>
      <c r="F39" s="2">
        <v>41924.085890000002</v>
      </c>
      <c r="G39" s="2">
        <v>33282.493600000002</v>
      </c>
      <c r="H39" s="2">
        <v>33950.991600000001</v>
      </c>
      <c r="I39" s="2">
        <v>61399.372459999999</v>
      </c>
      <c r="J39" s="2">
        <v>1444.7226000000001</v>
      </c>
      <c r="K39" s="2">
        <v>1126.5994800000001</v>
      </c>
      <c r="L39" s="2">
        <v>35219.689590000002</v>
      </c>
      <c r="M39" s="2">
        <v>52813.059329999996</v>
      </c>
      <c r="N39" s="2">
        <v>460048.21837999998</v>
      </c>
    </row>
    <row r="40" spans="1:14">
      <c r="A40" s="2" t="s">
        <v>43</v>
      </c>
      <c r="B40" s="2">
        <v>522.46204999999998</v>
      </c>
      <c r="C40" s="2">
        <v>718.65638999999999</v>
      </c>
      <c r="D40" s="2">
        <v>266.09321</v>
      </c>
      <c r="E40" s="2">
        <v>1050.8224399999999</v>
      </c>
      <c r="F40" s="2">
        <v>12.789159999999999</v>
      </c>
      <c r="G40" s="2">
        <v>599.46569</v>
      </c>
      <c r="H40" s="2">
        <v>279.56439</v>
      </c>
      <c r="I40" s="2">
        <v>21.049330000000001</v>
      </c>
      <c r="J40" s="2">
        <v>0</v>
      </c>
      <c r="K40" s="2">
        <v>0</v>
      </c>
      <c r="L40" s="2">
        <v>241.35503</v>
      </c>
      <c r="M40" s="2">
        <v>103.30574</v>
      </c>
      <c r="N40" s="2">
        <v>3815.5634300000002</v>
      </c>
    </row>
    <row r="41" spans="1:14">
      <c r="A41" s="2" t="s">
        <v>44</v>
      </c>
      <c r="B41" s="2">
        <v>0</v>
      </c>
      <c r="C41" s="2">
        <v>65.476259999999996</v>
      </c>
      <c r="D41" s="2">
        <v>155.77695</v>
      </c>
      <c r="E41" s="2">
        <v>159.63147000000001</v>
      </c>
      <c r="F41" s="2">
        <v>0</v>
      </c>
      <c r="G41" s="2">
        <v>84.920199999999994</v>
      </c>
      <c r="H41" s="2">
        <v>65.644850000000005</v>
      </c>
      <c r="I41" s="2">
        <v>54.366800000000005</v>
      </c>
      <c r="J41" s="2">
        <v>0</v>
      </c>
      <c r="K41" s="2">
        <v>0</v>
      </c>
      <c r="L41" s="2">
        <v>0</v>
      </c>
      <c r="M41" s="2">
        <v>0</v>
      </c>
      <c r="N41" s="2">
        <v>585.81653000000006</v>
      </c>
    </row>
    <row r="42" spans="1:14">
      <c r="A42" s="2" t="s">
        <v>45</v>
      </c>
      <c r="B42" s="2">
        <v>0</v>
      </c>
      <c r="C42" s="2">
        <v>-2.0000000000000002E-5</v>
      </c>
      <c r="D42" s="2">
        <v>3.29047</v>
      </c>
      <c r="E42" s="2">
        <v>7.2304399999999998</v>
      </c>
      <c r="F42" s="2">
        <v>0</v>
      </c>
      <c r="G42" s="2">
        <v>0.35005999999999998</v>
      </c>
      <c r="H42" s="2">
        <v>4.7860200000000006</v>
      </c>
      <c r="I42" s="2">
        <v>0</v>
      </c>
      <c r="J42" s="2">
        <v>0</v>
      </c>
      <c r="K42" s="2">
        <v>0</v>
      </c>
      <c r="L42" s="2">
        <v>0</v>
      </c>
      <c r="M42" s="2">
        <v>0</v>
      </c>
      <c r="N42" s="2">
        <v>15.656969999999999</v>
      </c>
    </row>
    <row r="43" spans="1:14">
      <c r="A43" s="2" t="s">
        <v>46</v>
      </c>
      <c r="B43" s="2">
        <v>0</v>
      </c>
      <c r="C43" s="2">
        <v>-1.0000000000000001E-5</v>
      </c>
      <c r="D43" s="2">
        <v>2.9999999999999997E-5</v>
      </c>
      <c r="E43" s="2">
        <v>0</v>
      </c>
      <c r="F43" s="2">
        <v>0</v>
      </c>
      <c r="G43" s="2">
        <v>0</v>
      </c>
      <c r="H43" s="2">
        <v>0</v>
      </c>
      <c r="I43" s="2">
        <v>0</v>
      </c>
      <c r="J43" s="2">
        <v>0</v>
      </c>
      <c r="K43" s="2">
        <v>0</v>
      </c>
      <c r="L43" s="2">
        <v>0</v>
      </c>
      <c r="M43" s="2">
        <v>0</v>
      </c>
      <c r="N43" s="2">
        <v>2.0000000000000002E-5</v>
      </c>
    </row>
    <row r="44" spans="1:14">
      <c r="A44" s="2" t="s">
        <v>47</v>
      </c>
      <c r="B44" s="2">
        <v>0</v>
      </c>
      <c r="C44" s="2">
        <v>-2.9999999999999997E-5</v>
      </c>
      <c r="D44" s="2">
        <v>0</v>
      </c>
      <c r="E44" s="2">
        <v>0</v>
      </c>
      <c r="F44" s="2">
        <v>0</v>
      </c>
      <c r="G44" s="2">
        <v>0</v>
      </c>
      <c r="H44" s="2">
        <v>0</v>
      </c>
      <c r="I44" s="2">
        <v>0</v>
      </c>
      <c r="J44" s="2">
        <v>0</v>
      </c>
      <c r="K44" s="2">
        <v>0</v>
      </c>
      <c r="L44" s="2">
        <v>0</v>
      </c>
      <c r="M44" s="2">
        <v>0</v>
      </c>
      <c r="N44" s="2">
        <v>-2.9999999999999997E-5</v>
      </c>
    </row>
    <row r="45" spans="1:14">
      <c r="A45" s="2" t="s">
        <v>48</v>
      </c>
      <c r="B45" s="2">
        <v>-199101.11896000002</v>
      </c>
      <c r="C45" s="2">
        <v>-143439.43381000002</v>
      </c>
      <c r="D45" s="2">
        <v>-300096.84658999997</v>
      </c>
      <c r="E45" s="2">
        <v>-246534.54683000001</v>
      </c>
      <c r="F45" s="2">
        <v>-135808.46534999998</v>
      </c>
      <c r="G45" s="2">
        <v>-59287.19296</v>
      </c>
      <c r="H45" s="2">
        <v>-66497.708109999992</v>
      </c>
      <c r="I45" s="2">
        <v>-123050.03279000001</v>
      </c>
      <c r="J45" s="2">
        <v>-2110.8136199999999</v>
      </c>
      <c r="K45" s="2">
        <v>-938.80638999999996</v>
      </c>
      <c r="L45" s="2">
        <v>-102482.20356000001</v>
      </c>
      <c r="M45" s="2">
        <v>-170675.83383000002</v>
      </c>
      <c r="N45" s="2">
        <v>-1550023.0027999999</v>
      </c>
    </row>
    <row r="46" spans="1:14">
      <c r="A46" s="2" t="s">
        <v>49</v>
      </c>
      <c r="B46" s="2">
        <v>-60656.6895</v>
      </c>
      <c r="C46" s="2">
        <v>-39146.117880000005</v>
      </c>
      <c r="D46" s="2">
        <v>-81128.551810000004</v>
      </c>
      <c r="E46" s="2">
        <v>-42085.155859999999</v>
      </c>
      <c r="F46" s="2">
        <v>-63072.824240000002</v>
      </c>
      <c r="G46" s="2">
        <v>-25868.55444</v>
      </c>
      <c r="H46" s="2">
        <v>-26072.509539999999</v>
      </c>
      <c r="I46" s="2">
        <v>-39121.557860000001</v>
      </c>
      <c r="J46" s="2">
        <v>-1272.5384799999999</v>
      </c>
      <c r="K46" s="2">
        <v>-938.80638999999996</v>
      </c>
      <c r="L46" s="2">
        <v>-26242.395940000002</v>
      </c>
      <c r="M46" s="2">
        <v>-43509.474070000004</v>
      </c>
      <c r="N46" s="2">
        <v>-449115.17601</v>
      </c>
    </row>
    <row r="47" spans="1:14">
      <c r="A47" s="2" t="s">
        <v>50</v>
      </c>
      <c r="B47" s="2">
        <v>-8785.2033800000008</v>
      </c>
      <c r="C47" s="2">
        <v>-3575.5745400000001</v>
      </c>
      <c r="D47" s="2">
        <v>-2980.7794900000004</v>
      </c>
      <c r="E47" s="2">
        <v>-23414.81666</v>
      </c>
      <c r="F47" s="2">
        <v>-8899.8649000000005</v>
      </c>
      <c r="G47" s="2">
        <v>-4670.9549100000004</v>
      </c>
      <c r="H47" s="2">
        <v>-2130.2041200000003</v>
      </c>
      <c r="I47" s="2">
        <v>-337.00814000000003</v>
      </c>
      <c r="J47" s="2">
        <v>-76.317499999999995</v>
      </c>
      <c r="K47" s="2">
        <v>0</v>
      </c>
      <c r="L47" s="2">
        <v>-4990.64516</v>
      </c>
      <c r="M47" s="2">
        <v>-439.00327000000004</v>
      </c>
      <c r="N47" s="2">
        <v>-60300.372069999998</v>
      </c>
    </row>
    <row r="48" spans="1:14">
      <c r="A48" s="2" t="s">
        <v>51</v>
      </c>
      <c r="B48" s="2">
        <v>-2374.12311</v>
      </c>
      <c r="C48" s="2">
        <v>-9663.6277699999991</v>
      </c>
      <c r="D48" s="2">
        <v>-5345.1631699999998</v>
      </c>
      <c r="E48" s="2">
        <v>-5515.1713499999996</v>
      </c>
      <c r="F48" s="2">
        <v>-8395.9270899999992</v>
      </c>
      <c r="G48" s="2">
        <v>-2046.5681599999998</v>
      </c>
      <c r="H48" s="2">
        <v>-1640.4113500000001</v>
      </c>
      <c r="I48" s="2">
        <v>-16731.749830000001</v>
      </c>
      <c r="J48" s="2">
        <v>-7.4472299999999994</v>
      </c>
      <c r="K48" s="2">
        <v>0</v>
      </c>
      <c r="L48" s="2">
        <v>-9574.0335999999988</v>
      </c>
      <c r="M48" s="2">
        <v>-21857.42296</v>
      </c>
      <c r="N48" s="2">
        <v>-83151.64562000001</v>
      </c>
    </row>
    <row r="49" spans="1:14">
      <c r="A49" s="2" t="s">
        <v>52</v>
      </c>
      <c r="B49" s="2">
        <v>-1838.2659900000001</v>
      </c>
      <c r="C49" s="2">
        <v>-1173.473</v>
      </c>
      <c r="D49" s="2">
        <v>-156.00995999999998</v>
      </c>
      <c r="E49" s="2">
        <v>-16502.048220000001</v>
      </c>
      <c r="F49" s="2">
        <v>-1152.7649099999999</v>
      </c>
      <c r="G49" s="2">
        <v>0</v>
      </c>
      <c r="H49" s="2">
        <v>-122.55105</v>
      </c>
      <c r="I49" s="2">
        <v>-119.56453</v>
      </c>
      <c r="J49" s="2">
        <v>0</v>
      </c>
      <c r="K49" s="2">
        <v>0</v>
      </c>
      <c r="L49" s="2">
        <v>-884.89670999999998</v>
      </c>
      <c r="M49" s="2">
        <v>-682.5448100000001</v>
      </c>
      <c r="N49" s="2">
        <v>-22632.119180000002</v>
      </c>
    </row>
    <row r="50" spans="1:14">
      <c r="A50" s="2" t="s">
        <v>53</v>
      </c>
      <c r="B50" s="2">
        <v>-32718.958910000001</v>
      </c>
      <c r="C50" s="2">
        <v>-47585.726860000002</v>
      </c>
      <c r="D50" s="2">
        <v>-87007.119010000009</v>
      </c>
      <c r="E50" s="2">
        <v>-20086.039699999998</v>
      </c>
      <c r="F50" s="2">
        <v>-34614.867479999994</v>
      </c>
      <c r="G50" s="2">
        <v>-11993.541999999999</v>
      </c>
      <c r="H50" s="2">
        <v>-14375.966119999999</v>
      </c>
      <c r="I50" s="2">
        <v>-11999.13833</v>
      </c>
      <c r="J50" s="2">
        <v>0</v>
      </c>
      <c r="K50" s="2">
        <v>0</v>
      </c>
      <c r="L50" s="2">
        <v>-7750.6666399999995</v>
      </c>
      <c r="M50" s="2">
        <v>-11113.13754</v>
      </c>
      <c r="N50" s="2">
        <v>-279245.16258999996</v>
      </c>
    </row>
    <row r="51" spans="1:14">
      <c r="A51" s="2" t="s">
        <v>54</v>
      </c>
      <c r="B51" s="2">
        <v>-37713.025249999999</v>
      </c>
      <c r="C51" s="2">
        <v>-18468.70002</v>
      </c>
      <c r="D51" s="2">
        <v>-78325.080060000008</v>
      </c>
      <c r="E51" s="2">
        <v>-11266.50618</v>
      </c>
      <c r="F51" s="2">
        <v>-2072.8421800000001</v>
      </c>
      <c r="G51" s="2">
        <v>-8375.1990299999998</v>
      </c>
      <c r="H51" s="2">
        <v>-7453.5188499999995</v>
      </c>
      <c r="I51" s="2">
        <v>-100.30422999999999</v>
      </c>
      <c r="J51" s="2">
        <v>-6.6627799999999997</v>
      </c>
      <c r="K51" s="2">
        <v>0</v>
      </c>
      <c r="L51" s="2">
        <v>-1238.114</v>
      </c>
      <c r="M51" s="2">
        <v>-1356.7072499999999</v>
      </c>
      <c r="N51" s="2">
        <v>-166376.65983000002</v>
      </c>
    </row>
    <row r="52" spans="1:14">
      <c r="A52" s="2" t="s">
        <v>55</v>
      </c>
      <c r="B52" s="2">
        <v>-42259.950659999995</v>
      </c>
      <c r="C52" s="2">
        <v>-23826.213739999999</v>
      </c>
      <c r="D52" s="2">
        <v>-35184.275670000003</v>
      </c>
      <c r="E52" s="2">
        <v>-27779.634770000001</v>
      </c>
      <c r="F52" s="2">
        <v>-10453.302300000001</v>
      </c>
      <c r="G52" s="2">
        <v>-5485.2834400000002</v>
      </c>
      <c r="H52" s="2">
        <v>-7956.4904000000006</v>
      </c>
      <c r="I52" s="2">
        <v>-54640.709869999999</v>
      </c>
      <c r="J52" s="2">
        <v>0</v>
      </c>
      <c r="K52" s="2">
        <v>0</v>
      </c>
      <c r="L52" s="2">
        <v>-45469.685319999997</v>
      </c>
      <c r="M52" s="2">
        <v>-55256.319020000003</v>
      </c>
      <c r="N52" s="2">
        <v>-308311.86518999998</v>
      </c>
    </row>
    <row r="53" spans="1:14">
      <c r="A53" s="2" t="s">
        <v>56</v>
      </c>
      <c r="B53" s="2">
        <v>-12754.90216</v>
      </c>
      <c r="C53" s="2">
        <v>0</v>
      </c>
      <c r="D53" s="2">
        <v>-9969.8674200000005</v>
      </c>
      <c r="E53" s="2">
        <v>-99885.17409</v>
      </c>
      <c r="F53" s="2">
        <v>-7146.0722500000002</v>
      </c>
      <c r="G53" s="2">
        <v>-847.09097999999994</v>
      </c>
      <c r="H53" s="2">
        <v>-6746.0566799999997</v>
      </c>
      <c r="I53" s="2">
        <v>0</v>
      </c>
      <c r="J53" s="2">
        <v>-747.84762999999998</v>
      </c>
      <c r="K53" s="2">
        <v>0</v>
      </c>
      <c r="L53" s="2">
        <v>-1335.3979999999999</v>
      </c>
      <c r="M53" s="2">
        <v>-36461.224909999997</v>
      </c>
      <c r="N53" s="2">
        <v>-175893.63412</v>
      </c>
    </row>
    <row r="54" spans="1:14">
      <c r="A54" s="2" t="s">
        <v>57</v>
      </c>
      <c r="B54" s="2">
        <v>0</v>
      </c>
      <c r="C54" s="2">
        <v>0</v>
      </c>
      <c r="D54" s="2">
        <v>0</v>
      </c>
      <c r="E54" s="2">
        <v>0</v>
      </c>
      <c r="F54" s="2">
        <v>0</v>
      </c>
      <c r="G54" s="2">
        <v>0</v>
      </c>
      <c r="H54" s="2">
        <v>0</v>
      </c>
      <c r="I54" s="2">
        <v>0</v>
      </c>
      <c r="J54" s="2">
        <v>0</v>
      </c>
      <c r="K54" s="2">
        <v>0</v>
      </c>
      <c r="L54" s="2">
        <v>-4996.3681900000001</v>
      </c>
      <c r="M54" s="2">
        <v>0</v>
      </c>
      <c r="N54" s="2">
        <v>-4996.3681900000001</v>
      </c>
    </row>
    <row r="55" spans="1:14">
      <c r="A55" s="2" t="s">
        <v>58</v>
      </c>
      <c r="B55" s="2">
        <v>0</v>
      </c>
      <c r="C55" s="2">
        <v>0</v>
      </c>
      <c r="D55" s="2">
        <v>0</v>
      </c>
      <c r="E55" s="2">
        <v>0</v>
      </c>
      <c r="F55" s="2">
        <v>0</v>
      </c>
      <c r="G55" s="2">
        <v>0</v>
      </c>
      <c r="H55" s="2">
        <v>0</v>
      </c>
      <c r="I55" s="2">
        <v>0</v>
      </c>
      <c r="J55" s="2">
        <v>0</v>
      </c>
      <c r="K55" s="2">
        <v>0</v>
      </c>
      <c r="L55" s="2">
        <v>0</v>
      </c>
      <c r="M55" s="2">
        <v>0</v>
      </c>
      <c r="N55" s="2">
        <v>0</v>
      </c>
    </row>
    <row r="56" spans="1:14">
      <c r="A56" s="2" t="s">
        <v>59</v>
      </c>
      <c r="B56" s="2">
        <v>23889.304660000002</v>
      </c>
      <c r="C56" s="2">
        <v>55716.225549999996</v>
      </c>
      <c r="D56" s="2">
        <v>61955.342840000005</v>
      </c>
      <c r="E56" s="2">
        <v>40804.349770000001</v>
      </c>
      <c r="F56" s="2">
        <v>36942.844170000004</v>
      </c>
      <c r="G56" s="2">
        <v>32684.81107</v>
      </c>
      <c r="H56" s="2">
        <v>18912.060530000002</v>
      </c>
      <c r="I56" s="2">
        <v>27533.824519999998</v>
      </c>
      <c r="J56" s="2">
        <v>307.22196000000002</v>
      </c>
      <c r="K56" s="2">
        <v>2536.0329400000001</v>
      </c>
      <c r="L56" s="2">
        <v>35327.359899999996</v>
      </c>
      <c r="M56" s="2">
        <v>12933.062900000001</v>
      </c>
      <c r="N56" s="2">
        <v>349542.44081</v>
      </c>
    </row>
    <row r="57" spans="1:14">
      <c r="A57" s="2" t="s">
        <v>60</v>
      </c>
      <c r="B57" s="2">
        <v>0</v>
      </c>
      <c r="C57" s="2">
        <v>39.473669999999998</v>
      </c>
      <c r="D57" s="2">
        <v>0</v>
      </c>
      <c r="E57" s="2">
        <v>0</v>
      </c>
      <c r="F57" s="2">
        <v>90.912490000000005</v>
      </c>
      <c r="G57" s="2">
        <v>5.833E-2</v>
      </c>
      <c r="H57" s="2">
        <v>0</v>
      </c>
      <c r="I57" s="2">
        <v>0</v>
      </c>
      <c r="J57" s="2">
        <v>0</v>
      </c>
      <c r="K57" s="2">
        <v>0</v>
      </c>
      <c r="L57" s="2">
        <v>0</v>
      </c>
      <c r="M57" s="2">
        <v>0</v>
      </c>
      <c r="N57" s="2">
        <v>130.44449</v>
      </c>
    </row>
    <row r="58" spans="1:14">
      <c r="A58" s="2" t="s">
        <v>61</v>
      </c>
      <c r="B58" s="2">
        <v>20982.25027</v>
      </c>
      <c r="C58" s="2">
        <v>36099.264950000004</v>
      </c>
      <c r="D58" s="2">
        <v>47904.268590000007</v>
      </c>
      <c r="E58" s="2">
        <v>19429.50546</v>
      </c>
      <c r="F58" s="2">
        <v>33327.498630000002</v>
      </c>
      <c r="G58" s="2">
        <v>16170.440189999999</v>
      </c>
      <c r="H58" s="2">
        <v>12942.56271</v>
      </c>
      <c r="I58" s="2">
        <v>25781.027870000002</v>
      </c>
      <c r="J58" s="2">
        <v>268.36096000000003</v>
      </c>
      <c r="K58" s="2">
        <v>2310.8780899999997</v>
      </c>
      <c r="L58" s="2">
        <v>37685.209849999999</v>
      </c>
      <c r="M58" s="2">
        <v>6655.9951700000001</v>
      </c>
      <c r="N58" s="2">
        <v>259557.26274000001</v>
      </c>
    </row>
    <row r="59" spans="1:14">
      <c r="A59" s="2" t="s">
        <v>62</v>
      </c>
      <c r="B59" s="2">
        <v>7511.5681799999993</v>
      </c>
      <c r="C59" s="2">
        <v>40786.053939999998</v>
      </c>
      <c r="D59" s="2">
        <v>53701.66332</v>
      </c>
      <c r="E59" s="2">
        <v>22129.365879999998</v>
      </c>
      <c r="F59" s="2">
        <v>10874.941800000001</v>
      </c>
      <c r="G59" s="2">
        <v>20718.285530000001</v>
      </c>
      <c r="H59" s="2">
        <v>6874.8506299999999</v>
      </c>
      <c r="I59" s="2">
        <v>2461.81315</v>
      </c>
      <c r="J59" s="2">
        <v>38.860999999999997</v>
      </c>
      <c r="K59" s="2">
        <v>225.15485000000001</v>
      </c>
      <c r="L59" s="2">
        <v>1646.9709499999999</v>
      </c>
      <c r="M59" s="2">
        <v>6290.78773</v>
      </c>
      <c r="N59" s="2">
        <v>173260.31696</v>
      </c>
    </row>
    <row r="60" spans="1:14">
      <c r="A60" s="2" t="s">
        <v>63</v>
      </c>
      <c r="B60" s="2">
        <v>0</v>
      </c>
      <c r="C60" s="2">
        <v>2.8855300000000002</v>
      </c>
      <c r="D60" s="2">
        <v>0</v>
      </c>
      <c r="E60" s="2">
        <v>0</v>
      </c>
      <c r="F60" s="2">
        <v>0</v>
      </c>
      <c r="G60" s="2">
        <v>0</v>
      </c>
      <c r="H60" s="2">
        <v>0</v>
      </c>
      <c r="I60" s="2">
        <v>0</v>
      </c>
      <c r="J60" s="2">
        <v>0</v>
      </c>
      <c r="K60" s="2">
        <v>0</v>
      </c>
      <c r="L60" s="2">
        <v>0</v>
      </c>
      <c r="M60" s="2">
        <v>0</v>
      </c>
      <c r="N60" s="2">
        <v>2.8855300000000002</v>
      </c>
    </row>
    <row r="61" spans="1:14">
      <c r="A61" s="2" t="s">
        <v>64</v>
      </c>
      <c r="B61" s="2">
        <v>-4604.51379</v>
      </c>
      <c r="C61" s="2">
        <v>-21211.452539999998</v>
      </c>
      <c r="D61" s="2">
        <v>-39650.589070000002</v>
      </c>
      <c r="E61" s="2">
        <v>-754.52157</v>
      </c>
      <c r="F61" s="2">
        <v>-7350.50875</v>
      </c>
      <c r="G61" s="2">
        <v>-4203.9729800000005</v>
      </c>
      <c r="H61" s="2">
        <v>-905.35281000000009</v>
      </c>
      <c r="I61" s="2">
        <v>-709.01649999999995</v>
      </c>
      <c r="J61" s="2">
        <v>0</v>
      </c>
      <c r="K61" s="2">
        <v>0</v>
      </c>
      <c r="L61" s="2">
        <v>-4004.8208999999997</v>
      </c>
      <c r="M61" s="2">
        <v>-13.72</v>
      </c>
      <c r="N61" s="2">
        <v>-83408.468909999996</v>
      </c>
    </row>
    <row r="62" spans="1:14">
      <c r="A62" s="2" t="s">
        <v>65</v>
      </c>
      <c r="B62" s="2">
        <v>15.76099</v>
      </c>
      <c r="C62" s="2">
        <v>784.01755000000003</v>
      </c>
      <c r="D62" s="2">
        <v>1947.0120900000002</v>
      </c>
      <c r="E62" s="2">
        <v>4802.3611500000006</v>
      </c>
      <c r="F62" s="2">
        <v>2.0000000000000002E-5</v>
      </c>
      <c r="G62" s="2">
        <v>412.30246</v>
      </c>
      <c r="H62" s="2">
        <v>1505.4951000000001</v>
      </c>
      <c r="I62" s="2">
        <v>428.78836000000001</v>
      </c>
      <c r="J62" s="2">
        <v>0.01</v>
      </c>
      <c r="K62" s="2">
        <v>0.88763000000000003</v>
      </c>
      <c r="L62" s="2">
        <v>2.0000000000000002E-5</v>
      </c>
      <c r="M62" s="2">
        <v>0</v>
      </c>
      <c r="N62" s="2">
        <v>9896.63537</v>
      </c>
    </row>
    <row r="63" spans="1:14">
      <c r="A63" s="2" t="s">
        <v>66</v>
      </c>
      <c r="B63" s="2">
        <v>0</v>
      </c>
      <c r="C63" s="2">
        <v>0</v>
      </c>
      <c r="D63" s="2">
        <v>0</v>
      </c>
      <c r="E63" s="2">
        <v>367.33247999999998</v>
      </c>
      <c r="F63" s="2">
        <v>0</v>
      </c>
      <c r="G63" s="2">
        <v>0</v>
      </c>
      <c r="H63" s="2">
        <v>0</v>
      </c>
      <c r="I63" s="2">
        <v>0</v>
      </c>
      <c r="J63" s="2">
        <v>0</v>
      </c>
      <c r="K63" s="2">
        <v>0</v>
      </c>
      <c r="L63" s="2">
        <v>0</v>
      </c>
      <c r="M63" s="2">
        <v>0</v>
      </c>
      <c r="N63" s="2">
        <v>367.33247999999998</v>
      </c>
    </row>
    <row r="64" spans="1:14">
      <c r="A64" s="2" t="s">
        <v>67</v>
      </c>
      <c r="B64" s="2">
        <v>91523.43759999999</v>
      </c>
      <c r="C64" s="2">
        <v>58789.213109999997</v>
      </c>
      <c r="D64" s="2">
        <v>121562.00556999999</v>
      </c>
      <c r="E64" s="2">
        <v>87401.679300000003</v>
      </c>
      <c r="F64" s="2">
        <v>3713.5224800000001</v>
      </c>
      <c r="G64" s="2">
        <v>15731.862869999999</v>
      </c>
      <c r="H64" s="2">
        <v>12177.602720000001</v>
      </c>
      <c r="I64" s="2">
        <v>1670.5085200000001</v>
      </c>
      <c r="J64" s="2">
        <v>10.96552</v>
      </c>
      <c r="K64" s="2">
        <v>0</v>
      </c>
      <c r="L64" s="2">
        <v>2673.3580999999999</v>
      </c>
      <c r="M64" s="2">
        <v>814.58186000000001</v>
      </c>
      <c r="N64" s="2">
        <v>396068.73764999997</v>
      </c>
    </row>
    <row r="65" spans="1:14">
      <c r="A65" s="2" t="s">
        <v>68</v>
      </c>
      <c r="B65" s="2">
        <v>25.73452</v>
      </c>
      <c r="C65" s="2">
        <v>571.31865000000005</v>
      </c>
      <c r="D65" s="2">
        <v>1701.5289700000001</v>
      </c>
      <c r="E65" s="2">
        <v>12.76492</v>
      </c>
      <c r="F65" s="2">
        <v>140.43069</v>
      </c>
      <c r="G65" s="2">
        <v>69.790559999999999</v>
      </c>
      <c r="H65" s="2">
        <v>242.85353000000001</v>
      </c>
      <c r="I65" s="2">
        <v>428.71835999999996</v>
      </c>
      <c r="J65" s="2">
        <v>0</v>
      </c>
      <c r="K65" s="2">
        <v>0.88763000000000003</v>
      </c>
      <c r="L65" s="2">
        <v>424.51090000000005</v>
      </c>
      <c r="M65" s="2">
        <v>0</v>
      </c>
      <c r="N65" s="2">
        <v>3618.5387299999998</v>
      </c>
    </row>
    <row r="66" spans="1:14">
      <c r="A66" s="2" t="s">
        <v>69</v>
      </c>
      <c r="B66" s="2">
        <v>0</v>
      </c>
      <c r="C66" s="2">
        <v>0</v>
      </c>
      <c r="D66" s="2">
        <v>3.5684999999999998</v>
      </c>
      <c r="E66" s="2">
        <v>0</v>
      </c>
      <c r="F66" s="2">
        <v>0</v>
      </c>
      <c r="G66" s="2">
        <v>0</v>
      </c>
      <c r="H66" s="2">
        <v>1E-3</v>
      </c>
      <c r="I66" s="2">
        <v>0</v>
      </c>
      <c r="J66" s="2">
        <v>0</v>
      </c>
      <c r="K66" s="2">
        <v>0</v>
      </c>
      <c r="L66" s="2">
        <v>0</v>
      </c>
      <c r="M66" s="2">
        <v>0</v>
      </c>
      <c r="N66" s="2">
        <v>3.5695000000000001</v>
      </c>
    </row>
    <row r="67" spans="1:14">
      <c r="A67" s="2" t="s">
        <v>70</v>
      </c>
      <c r="B67" s="2">
        <v>-91533.411129999993</v>
      </c>
      <c r="C67" s="2">
        <v>-58576.514210000001</v>
      </c>
      <c r="D67" s="2">
        <v>-121320.09095</v>
      </c>
      <c r="E67" s="2">
        <v>-82979.415549999991</v>
      </c>
      <c r="F67" s="2">
        <v>-3853.9531499999998</v>
      </c>
      <c r="G67" s="2">
        <v>-15389.350970000001</v>
      </c>
      <c r="H67" s="2">
        <v>-10914.962150000001</v>
      </c>
      <c r="I67" s="2">
        <v>-1670.4385199999999</v>
      </c>
      <c r="J67" s="2">
        <v>-10.95552</v>
      </c>
      <c r="K67" s="2">
        <v>0</v>
      </c>
      <c r="L67" s="2">
        <v>-3097.8689800000002</v>
      </c>
      <c r="M67" s="2">
        <v>-814.58186000000001</v>
      </c>
      <c r="N67" s="2">
        <v>-390161.54298999999</v>
      </c>
    </row>
    <row r="68" spans="1:14">
      <c r="A68" s="2" t="s">
        <v>71</v>
      </c>
      <c r="B68" s="2">
        <v>413061.62689999997</v>
      </c>
      <c r="C68" s="2">
        <v>134363.78013</v>
      </c>
      <c r="D68" s="2">
        <v>63418.349770000001</v>
      </c>
      <c r="E68" s="2">
        <v>477733.06035000004</v>
      </c>
      <c r="F68" s="2">
        <v>34698.731319999999</v>
      </c>
      <c r="G68" s="2">
        <v>6097.1150099999995</v>
      </c>
      <c r="H68" s="2">
        <v>54748.861530000002</v>
      </c>
      <c r="I68" s="2">
        <v>36997.834539999996</v>
      </c>
      <c r="J68" s="2">
        <v>273.78452000000004</v>
      </c>
      <c r="K68" s="2">
        <v>13549.153130000001</v>
      </c>
      <c r="L68" s="2">
        <v>22220.890309999999</v>
      </c>
      <c r="M68" s="2">
        <v>612.16793999999993</v>
      </c>
      <c r="N68" s="2">
        <v>1257775.3554500001</v>
      </c>
    </row>
    <row r="69" spans="1:14">
      <c r="A69" s="2" t="s">
        <v>20</v>
      </c>
      <c r="B69" s="2">
        <v>0</v>
      </c>
      <c r="C69" s="2">
        <v>0</v>
      </c>
      <c r="D69" s="2">
        <v>5726.86121</v>
      </c>
      <c r="E69" s="2">
        <v>0</v>
      </c>
      <c r="F69" s="2">
        <v>44.858800000000002</v>
      </c>
      <c r="G69" s="2">
        <v>0</v>
      </c>
      <c r="H69" s="2">
        <v>39488.550539999997</v>
      </c>
      <c r="I69" s="2">
        <v>0</v>
      </c>
      <c r="J69" s="2">
        <v>0</v>
      </c>
      <c r="K69" s="2">
        <v>0</v>
      </c>
      <c r="L69" s="2">
        <v>0</v>
      </c>
      <c r="M69" s="2">
        <v>0</v>
      </c>
      <c r="N69" s="2">
        <v>45260.270549999994</v>
      </c>
    </row>
    <row r="70" spans="1:14">
      <c r="A70" s="2" t="s">
        <v>21</v>
      </c>
      <c r="B70" s="2">
        <v>12404.253349999999</v>
      </c>
      <c r="C70" s="2">
        <v>0</v>
      </c>
      <c r="D70" s="2">
        <v>5.0000000000000002E-5</v>
      </c>
      <c r="E70" s="2">
        <v>0</v>
      </c>
      <c r="F70" s="2">
        <v>0</v>
      </c>
      <c r="G70" s="2">
        <v>683</v>
      </c>
      <c r="H70" s="2">
        <v>3567.4</v>
      </c>
      <c r="I70" s="2">
        <v>29500.796679999999</v>
      </c>
      <c r="J70" s="2">
        <v>0</v>
      </c>
      <c r="K70" s="2">
        <v>0</v>
      </c>
      <c r="L70" s="2">
        <v>21282.82</v>
      </c>
      <c r="M70" s="2">
        <v>0</v>
      </c>
      <c r="N70" s="2">
        <v>67438.270080000002</v>
      </c>
    </row>
    <row r="71" spans="1:14">
      <c r="A71" s="2" t="s">
        <v>22</v>
      </c>
      <c r="B71" s="2">
        <v>246956.16383999999</v>
      </c>
      <c r="C71" s="2">
        <v>99470</v>
      </c>
      <c r="D71" s="2">
        <v>0</v>
      </c>
      <c r="E71" s="2">
        <v>0</v>
      </c>
      <c r="F71" s="2">
        <v>0</v>
      </c>
      <c r="G71" s="2">
        <v>0</v>
      </c>
      <c r="H71" s="2">
        <v>0</v>
      </c>
      <c r="I71" s="2">
        <v>6228.1933799999997</v>
      </c>
      <c r="J71" s="2">
        <v>80.516779999999997</v>
      </c>
      <c r="K71" s="2">
        <v>13454.712820000001</v>
      </c>
      <c r="L71" s="2">
        <v>0</v>
      </c>
      <c r="M71" s="2">
        <v>0</v>
      </c>
      <c r="N71" s="2">
        <v>366189.58681999997</v>
      </c>
    </row>
    <row r="72" spans="1:14">
      <c r="A72" s="2" t="s">
        <v>23</v>
      </c>
      <c r="B72" s="2">
        <v>6875.7922699999999</v>
      </c>
      <c r="C72" s="2">
        <v>0</v>
      </c>
      <c r="D72" s="2">
        <v>1.0000000000000001E-5</v>
      </c>
      <c r="E72" s="2">
        <v>455.78903000000003</v>
      </c>
      <c r="F72" s="2">
        <v>0</v>
      </c>
      <c r="G72" s="2">
        <v>0</v>
      </c>
      <c r="H72" s="2">
        <v>0</v>
      </c>
      <c r="I72" s="2">
        <v>0</v>
      </c>
      <c r="J72" s="2">
        <v>0</v>
      </c>
      <c r="K72" s="2">
        <v>0</v>
      </c>
      <c r="L72" s="2">
        <v>0</v>
      </c>
      <c r="M72" s="2">
        <v>0</v>
      </c>
      <c r="N72" s="2">
        <v>7331.5813099999996</v>
      </c>
    </row>
    <row r="73" spans="1:14">
      <c r="A73" s="2" t="s">
        <v>72</v>
      </c>
      <c r="B73" s="2">
        <v>60587.945630000002</v>
      </c>
      <c r="C73" s="2">
        <v>31902.496930000001</v>
      </c>
      <c r="D73" s="2">
        <v>56408.418469999997</v>
      </c>
      <c r="E73" s="2">
        <v>475033.27918000001</v>
      </c>
      <c r="F73" s="2">
        <v>32841.827259999998</v>
      </c>
      <c r="G73" s="2">
        <v>4793.3002999999999</v>
      </c>
      <c r="H73" s="2">
        <v>4450.3364700000002</v>
      </c>
      <c r="I73" s="2">
        <v>531.40552000000002</v>
      </c>
      <c r="J73" s="2">
        <v>0</v>
      </c>
      <c r="K73" s="2">
        <v>0</v>
      </c>
      <c r="L73" s="2">
        <v>517.29989999999998</v>
      </c>
      <c r="M73" s="2">
        <v>347.9</v>
      </c>
      <c r="N73" s="2">
        <v>667414.20965999993</v>
      </c>
    </row>
    <row r="74" spans="1:14">
      <c r="A74" s="2" t="s">
        <v>73</v>
      </c>
      <c r="B74" s="2">
        <v>83456.464599999992</v>
      </c>
      <c r="C74" s="2">
        <v>2289.7543999999998</v>
      </c>
      <c r="D74" s="2">
        <v>6697.81549</v>
      </c>
      <c r="E74" s="2">
        <v>1947.8577399999999</v>
      </c>
      <c r="F74" s="2">
        <v>3832.7465299999999</v>
      </c>
      <c r="G74" s="2">
        <v>1193.3662099999999</v>
      </c>
      <c r="H74" s="2">
        <v>7790.4423799999995</v>
      </c>
      <c r="I74" s="2">
        <v>609.01128000000006</v>
      </c>
      <c r="J74" s="2">
        <v>193.24620000000002</v>
      </c>
      <c r="K74" s="2">
        <v>26.068000000000001</v>
      </c>
      <c r="L74" s="2">
        <v>299.90562</v>
      </c>
      <c r="M74" s="2">
        <v>467.83028999999999</v>
      </c>
      <c r="N74" s="2">
        <v>108804.50873999999</v>
      </c>
    </row>
    <row r="75" spans="1:14">
      <c r="A75" s="2" t="s">
        <v>25</v>
      </c>
      <c r="B75" s="2">
        <v>0</v>
      </c>
      <c r="C75" s="2">
        <v>0</v>
      </c>
      <c r="D75" s="2">
        <v>0</v>
      </c>
      <c r="E75" s="2">
        <v>0</v>
      </c>
      <c r="F75" s="2">
        <v>0</v>
      </c>
      <c r="G75" s="2">
        <v>0</v>
      </c>
      <c r="H75" s="2">
        <v>0</v>
      </c>
      <c r="I75" s="2">
        <v>0</v>
      </c>
      <c r="J75" s="2">
        <v>0</v>
      </c>
      <c r="K75" s="2">
        <v>0</v>
      </c>
      <c r="L75" s="2">
        <v>0</v>
      </c>
      <c r="M75" s="2">
        <v>0</v>
      </c>
      <c r="N75" s="2">
        <v>0</v>
      </c>
    </row>
    <row r="76" spans="1:14">
      <c r="A76" s="2" t="s">
        <v>74</v>
      </c>
      <c r="B76" s="2">
        <v>3178.07888</v>
      </c>
      <c r="C76" s="2">
        <v>1589.36681</v>
      </c>
      <c r="D76" s="2">
        <v>1.0000000000000001E-5</v>
      </c>
      <c r="E76" s="2">
        <v>296.13440000000003</v>
      </c>
      <c r="F76" s="2">
        <v>4.0000000000000002E-4</v>
      </c>
      <c r="G76" s="2">
        <v>2.4849099999999997</v>
      </c>
      <c r="H76" s="2">
        <v>123.26652</v>
      </c>
      <c r="I76" s="2">
        <v>252.34148000000002</v>
      </c>
      <c r="J76" s="2">
        <v>2.154E-2</v>
      </c>
      <c r="K76" s="2">
        <v>84.911770000000004</v>
      </c>
      <c r="L76" s="2">
        <v>226.59035</v>
      </c>
      <c r="M76" s="2">
        <v>0</v>
      </c>
      <c r="N76" s="2">
        <v>5753.1970700000002</v>
      </c>
    </row>
    <row r="77" spans="1:14">
      <c r="A77" s="2" t="s">
        <v>75</v>
      </c>
      <c r="B77" s="2">
        <v>-397.07166999999998</v>
      </c>
      <c r="C77" s="2">
        <v>-887.83801000000005</v>
      </c>
      <c r="D77" s="2">
        <v>-5414.7454699999998</v>
      </c>
      <c r="E77" s="2">
        <v>0</v>
      </c>
      <c r="F77" s="2">
        <v>-2020.7016799999999</v>
      </c>
      <c r="G77" s="2">
        <v>-575.03641000000005</v>
      </c>
      <c r="H77" s="2">
        <v>-671.13437999999996</v>
      </c>
      <c r="I77" s="2">
        <v>-123.91380000000001</v>
      </c>
      <c r="J77" s="2">
        <v>0</v>
      </c>
      <c r="K77" s="2">
        <v>-16.539459999999998</v>
      </c>
      <c r="L77" s="2">
        <v>-105.72556</v>
      </c>
      <c r="M77" s="2">
        <v>-203.56235000000001</v>
      </c>
      <c r="N77" s="2">
        <v>-10416.268789999998</v>
      </c>
    </row>
    <row r="78" spans="1:14">
      <c r="A78" s="2" t="s">
        <v>76</v>
      </c>
      <c r="B78" s="2">
        <v>242079.07091000001</v>
      </c>
      <c r="C78" s="2">
        <v>158596.81777000002</v>
      </c>
      <c r="D78" s="2">
        <v>275726.02472000004</v>
      </c>
      <c r="E78" s="2">
        <v>253977.08291</v>
      </c>
      <c r="F78" s="2">
        <v>92003.787750000003</v>
      </c>
      <c r="G78" s="2">
        <v>108835.11121999999</v>
      </c>
      <c r="H78" s="2">
        <v>82975.852459999995</v>
      </c>
      <c r="I78" s="2">
        <v>112850.88340000001</v>
      </c>
      <c r="J78" s="2">
        <v>2303.04612</v>
      </c>
      <c r="K78" s="2">
        <v>850.40291999999999</v>
      </c>
      <c r="L78" s="2">
        <v>121295.81981</v>
      </c>
      <c r="M78" s="2">
        <v>79257.141239999997</v>
      </c>
      <c r="N78" s="2">
        <v>1530751.0412300001</v>
      </c>
    </row>
    <row r="79" spans="1:14">
      <c r="A79" s="2" t="s">
        <v>77</v>
      </c>
      <c r="B79" s="2">
        <v>29788.965609999999</v>
      </c>
      <c r="C79" s="2">
        <v>35886.049220000001</v>
      </c>
      <c r="D79" s="2">
        <v>76563.145209999988</v>
      </c>
      <c r="E79" s="2">
        <v>62532.756099999999</v>
      </c>
      <c r="F79" s="2">
        <v>17224.576730000001</v>
      </c>
      <c r="G79" s="2">
        <v>51496.091609999996</v>
      </c>
      <c r="H79" s="2">
        <v>35347.879710000001</v>
      </c>
      <c r="I79" s="2">
        <v>13202.644</v>
      </c>
      <c r="J79" s="2">
        <v>696.71543999999994</v>
      </c>
      <c r="K79" s="2">
        <v>0</v>
      </c>
      <c r="L79" s="2">
        <v>15219.668039999999</v>
      </c>
      <c r="M79" s="2">
        <v>16292.30827</v>
      </c>
      <c r="N79" s="2">
        <v>354250.79994</v>
      </c>
    </row>
    <row r="80" spans="1:14">
      <c r="A80" s="2" t="s">
        <v>78</v>
      </c>
      <c r="B80" s="2">
        <v>140839.00044</v>
      </c>
      <c r="C80" s="2">
        <v>25659.505860000001</v>
      </c>
      <c r="D80" s="2">
        <v>134951.10838999998</v>
      </c>
      <c r="E80" s="2">
        <v>113352.27267000001</v>
      </c>
      <c r="F80" s="2">
        <v>28823.015940000001</v>
      </c>
      <c r="G80" s="2">
        <v>33248.296869999998</v>
      </c>
      <c r="H80" s="2">
        <v>27225.845410000002</v>
      </c>
      <c r="I80" s="2">
        <v>23071.653710000002</v>
      </c>
      <c r="J80" s="2">
        <v>870.21618999999998</v>
      </c>
      <c r="K80" s="2">
        <v>0</v>
      </c>
      <c r="L80" s="2">
        <v>29418.87729</v>
      </c>
      <c r="M80" s="2">
        <v>16827.76611</v>
      </c>
      <c r="N80" s="2">
        <v>574287.55888000003</v>
      </c>
    </row>
    <row r="81" spans="1:15">
      <c r="A81" s="2" t="s">
        <v>79</v>
      </c>
      <c r="B81" s="2">
        <v>16622.442769999998</v>
      </c>
      <c r="C81" s="2">
        <v>12976.7389</v>
      </c>
      <c r="D81" s="2">
        <v>8594.9004000000004</v>
      </c>
      <c r="E81" s="2">
        <v>10915.558449999999</v>
      </c>
      <c r="F81" s="2">
        <v>5997.4502300000004</v>
      </c>
      <c r="G81" s="2">
        <v>4744.3303599999999</v>
      </c>
      <c r="H81" s="2">
        <v>3855.7180199999998</v>
      </c>
      <c r="I81" s="2">
        <v>16949.24797</v>
      </c>
      <c r="J81" s="2">
        <v>15.16039</v>
      </c>
      <c r="K81" s="2">
        <v>213.50586999999999</v>
      </c>
      <c r="L81" s="2">
        <v>10344.385699999999</v>
      </c>
      <c r="M81" s="2">
        <v>15837.95608</v>
      </c>
      <c r="N81" s="2">
        <v>107067.39514000001</v>
      </c>
    </row>
    <row r="82" spans="1:15">
      <c r="A82" s="2" t="s">
        <v>80</v>
      </c>
      <c r="B82" s="2">
        <v>32448.909350000002</v>
      </c>
      <c r="C82" s="2">
        <v>24733.267609999999</v>
      </c>
      <c r="D82" s="2">
        <v>13808.721220000001</v>
      </c>
      <c r="E82" s="2">
        <v>20188.47911</v>
      </c>
      <c r="F82" s="2">
        <v>17907.289359999999</v>
      </c>
      <c r="G82" s="2">
        <v>4248.59058</v>
      </c>
      <c r="H82" s="2">
        <v>6229.0590099999999</v>
      </c>
      <c r="I82" s="2">
        <v>22123.48734</v>
      </c>
      <c r="J82" s="2">
        <v>62.540599999999998</v>
      </c>
      <c r="K82" s="2">
        <v>349.33728000000002</v>
      </c>
      <c r="L82" s="2">
        <v>20805.705550000002</v>
      </c>
      <c r="M82" s="2">
        <v>5671.8020400000005</v>
      </c>
      <c r="N82" s="2">
        <v>168577.18905000002</v>
      </c>
    </row>
    <row r="83" spans="1:15">
      <c r="A83" s="2" t="s">
        <v>81</v>
      </c>
      <c r="B83" s="2">
        <v>11547.20406</v>
      </c>
      <c r="C83" s="2">
        <v>44338.001750000003</v>
      </c>
      <c r="D83" s="2">
        <v>37822.718200000003</v>
      </c>
      <c r="E83" s="2">
        <v>30701.181109999998</v>
      </c>
      <c r="F83" s="2">
        <v>10890.0213</v>
      </c>
      <c r="G83" s="2">
        <v>11874.1859</v>
      </c>
      <c r="H83" s="2">
        <v>9432.5457399999996</v>
      </c>
      <c r="I83" s="2">
        <v>21327.833139999999</v>
      </c>
      <c r="J83" s="2">
        <v>651.66462000000001</v>
      </c>
      <c r="K83" s="2">
        <v>282.22083000000003</v>
      </c>
      <c r="L83" s="2">
        <v>42048.577560000005</v>
      </c>
      <c r="M83" s="2">
        <v>15358.80314</v>
      </c>
      <c r="N83" s="2">
        <v>236274.95734999998</v>
      </c>
    </row>
    <row r="84" spans="1:15">
      <c r="A84" s="2" t="s">
        <v>82</v>
      </c>
      <c r="B84" s="2">
        <v>3028.5358099999999</v>
      </c>
      <c r="C84" s="2">
        <v>3593.58662</v>
      </c>
      <c r="D84" s="2">
        <v>457.93684999999999</v>
      </c>
      <c r="E84" s="2">
        <v>2979.62943</v>
      </c>
      <c r="F84" s="2">
        <v>737.52503000000002</v>
      </c>
      <c r="G84" s="2">
        <v>1591.7637299999999</v>
      </c>
      <c r="H84" s="2">
        <v>824.48830000000009</v>
      </c>
      <c r="I84" s="2">
        <v>15853.496509999999</v>
      </c>
      <c r="J84" s="2">
        <v>2.3388800000000001</v>
      </c>
      <c r="K84" s="2">
        <v>0</v>
      </c>
      <c r="L84" s="2">
        <v>1339.9696399999998</v>
      </c>
      <c r="M84" s="2">
        <v>9142.3830099999996</v>
      </c>
      <c r="N84" s="2">
        <v>39551.653810000003</v>
      </c>
    </row>
    <row r="85" spans="1:15">
      <c r="A85" s="2" t="s">
        <v>83</v>
      </c>
      <c r="B85" s="2">
        <v>4007.1069600000001</v>
      </c>
      <c r="C85" s="2">
        <v>310.22001</v>
      </c>
      <c r="D85" s="2">
        <v>3527.4944500000001</v>
      </c>
      <c r="E85" s="2">
        <v>390.41723999999999</v>
      </c>
      <c r="F85" s="2">
        <v>513.94555000000003</v>
      </c>
      <c r="G85" s="2">
        <v>149.69288</v>
      </c>
      <c r="H85" s="2">
        <v>60.316269999999996</v>
      </c>
      <c r="I85" s="2">
        <v>322.52072999999996</v>
      </c>
      <c r="J85" s="2">
        <v>4.41</v>
      </c>
      <c r="K85" s="2">
        <v>5.33894</v>
      </c>
      <c r="L85" s="2">
        <v>23.86748</v>
      </c>
      <c r="M85" s="2">
        <v>126.12259</v>
      </c>
      <c r="N85" s="2">
        <v>9441.4530999999988</v>
      </c>
    </row>
    <row r="86" spans="1:15">
      <c r="A86" s="2" t="s">
        <v>84</v>
      </c>
      <c r="B86" s="2">
        <v>0</v>
      </c>
      <c r="C86" s="2">
        <v>0</v>
      </c>
      <c r="D86" s="2">
        <v>0</v>
      </c>
      <c r="E86" s="2">
        <v>0</v>
      </c>
      <c r="F86" s="2">
        <v>0</v>
      </c>
      <c r="G86" s="2">
        <v>2.0820000000000002E-2</v>
      </c>
      <c r="H86" s="2">
        <v>0</v>
      </c>
      <c r="I86" s="2">
        <v>0</v>
      </c>
      <c r="J86" s="2">
        <v>0</v>
      </c>
      <c r="K86" s="2">
        <v>0</v>
      </c>
      <c r="L86" s="2">
        <v>0</v>
      </c>
      <c r="M86" s="2">
        <v>0</v>
      </c>
      <c r="N86" s="2">
        <v>2.0820000000000002E-2</v>
      </c>
    </row>
    <row r="87" spans="1:15">
      <c r="A87" s="2" t="s">
        <v>85</v>
      </c>
      <c r="B87" s="2">
        <v>3796.9059099999999</v>
      </c>
      <c r="C87" s="2">
        <v>11099.4478</v>
      </c>
      <c r="D87" s="2">
        <v>0</v>
      </c>
      <c r="E87" s="2">
        <v>12916.7888</v>
      </c>
      <c r="F87" s="2">
        <v>9909.9636099999989</v>
      </c>
      <c r="G87" s="2">
        <v>1482.1384699999999</v>
      </c>
      <c r="H87" s="2">
        <v>0</v>
      </c>
      <c r="I87" s="2">
        <v>0</v>
      </c>
      <c r="J87" s="2">
        <v>0</v>
      </c>
      <c r="K87" s="2">
        <v>0</v>
      </c>
      <c r="L87" s="2">
        <v>2094.7685500000002</v>
      </c>
      <c r="M87" s="2">
        <v>0</v>
      </c>
      <c r="N87" s="2">
        <v>41300.013140000003</v>
      </c>
    </row>
    <row r="88" spans="1:15">
      <c r="A88" s="2" t="s">
        <v>86</v>
      </c>
      <c r="B88" s="2">
        <v>21314.64575</v>
      </c>
      <c r="C88" s="2">
        <v>20593.039140000001</v>
      </c>
      <c r="D88" s="2">
        <v>22677.45938</v>
      </c>
      <c r="E88" s="2">
        <v>49414.261570000002</v>
      </c>
      <c r="F88" s="2">
        <v>28862.089749999999</v>
      </c>
      <c r="G88" s="2">
        <v>20146.361230000002</v>
      </c>
      <c r="H88" s="2">
        <v>15084.98358</v>
      </c>
      <c r="I88" s="2">
        <v>23419.99078</v>
      </c>
      <c r="J88" s="2">
        <v>1450.22378</v>
      </c>
      <c r="K88" s="2">
        <v>653.73401000000001</v>
      </c>
      <c r="L88" s="2">
        <v>25816.567999999999</v>
      </c>
      <c r="M88" s="2">
        <v>36954.2163</v>
      </c>
      <c r="N88" s="2">
        <v>266387.57326999999</v>
      </c>
    </row>
    <row r="89" spans="1:15">
      <c r="A89" s="2" t="s">
        <v>87</v>
      </c>
      <c r="B89" s="2">
        <v>4077.8257000000003</v>
      </c>
      <c r="C89" s="2">
        <v>7737.9225099999994</v>
      </c>
      <c r="D89" s="2">
        <v>3111.12147</v>
      </c>
      <c r="E89" s="2">
        <v>5291.1604500000003</v>
      </c>
      <c r="F89" s="2">
        <v>1136.2783899999999</v>
      </c>
      <c r="G89" s="2">
        <v>1435.6930199999999</v>
      </c>
      <c r="H89" s="2">
        <v>3720.3765600000002</v>
      </c>
      <c r="I89" s="2">
        <v>3141.9262100000001</v>
      </c>
      <c r="J89" s="2">
        <v>1199.6814199999999</v>
      </c>
      <c r="K89" s="2">
        <v>0</v>
      </c>
      <c r="L89" s="2">
        <v>4173.5281299999997</v>
      </c>
      <c r="M89" s="2">
        <v>2042.8025</v>
      </c>
      <c r="N89" s="2">
        <v>37068.316359999997</v>
      </c>
    </row>
    <row r="90" spans="1:15">
      <c r="A90" s="2" t="s">
        <v>88</v>
      </c>
      <c r="B90" s="2">
        <v>7783.0426100000004</v>
      </c>
      <c r="C90" s="2">
        <v>0</v>
      </c>
      <c r="D90" s="2">
        <v>1818.8324399999999</v>
      </c>
      <c r="E90" s="2">
        <v>3621.8185600000002</v>
      </c>
      <c r="F90" s="2">
        <v>6733.8345799999997</v>
      </c>
      <c r="G90" s="2">
        <v>2245.4279300000003</v>
      </c>
      <c r="H90" s="2">
        <v>3314.4053199999998</v>
      </c>
      <c r="I90" s="2">
        <v>9845.87896</v>
      </c>
      <c r="J90" s="2">
        <v>0</v>
      </c>
      <c r="K90" s="2">
        <v>653.73401000000001</v>
      </c>
      <c r="L90" s="2">
        <v>4402.32906</v>
      </c>
      <c r="M90" s="2">
        <v>0</v>
      </c>
      <c r="N90" s="2">
        <v>40419.303469999999</v>
      </c>
    </row>
    <row r="91" spans="1:15">
      <c r="A91" s="2" t="s">
        <v>89</v>
      </c>
      <c r="B91" s="2">
        <v>2894.9985099999999</v>
      </c>
      <c r="C91" s="2">
        <v>12967.39206</v>
      </c>
      <c r="D91" s="2">
        <v>1161.10646</v>
      </c>
      <c r="E91" s="2">
        <v>32605.807089999998</v>
      </c>
      <c r="F91" s="2">
        <v>1113.9052099999999</v>
      </c>
      <c r="G91" s="2">
        <v>7526.4479700000002</v>
      </c>
      <c r="H91" s="2">
        <v>6965.7655800000002</v>
      </c>
      <c r="I91" s="2">
        <v>3679.2705899999996</v>
      </c>
      <c r="J91" s="2">
        <v>0</v>
      </c>
      <c r="K91" s="2">
        <v>0</v>
      </c>
      <c r="L91" s="2">
        <v>1334.6680800000001</v>
      </c>
      <c r="M91" s="2">
        <v>34482.048579999995</v>
      </c>
      <c r="N91" s="2">
        <v>104731.41012999999</v>
      </c>
    </row>
    <row r="92" spans="1:15" ht="13.5" thickBot="1">
      <c r="A92" s="2" t="s">
        <v>90</v>
      </c>
      <c r="B92" s="2">
        <v>6558.7789299999995</v>
      </c>
      <c r="C92" s="2">
        <v>0</v>
      </c>
      <c r="D92" s="2">
        <v>16711.917170000001</v>
      </c>
      <c r="E92" s="2">
        <v>7895.4754699999994</v>
      </c>
      <c r="F92" s="2">
        <v>19888.108479999999</v>
      </c>
      <c r="G92" s="2">
        <v>8938.7923100000007</v>
      </c>
      <c r="H92" s="2">
        <v>1125.9271799999999</v>
      </c>
      <c r="I92" s="2">
        <v>6752.9150199999995</v>
      </c>
      <c r="J92" s="2">
        <v>250.54235999999997</v>
      </c>
      <c r="K92" s="2">
        <v>0</v>
      </c>
      <c r="L92" s="2">
        <v>15929.354130000002</v>
      </c>
      <c r="M92" s="2">
        <v>429.36521999999997</v>
      </c>
      <c r="N92" s="2">
        <v>84481.176269999996</v>
      </c>
    </row>
    <row r="93" spans="1:15" ht="15.75" customHeight="1" thickTop="1" thickBot="1">
      <c r="A93" s="2" t="s">
        <v>91</v>
      </c>
      <c r="B93" s="2">
        <v>0</v>
      </c>
      <c r="C93" s="2">
        <v>-112.27543</v>
      </c>
      <c r="D93" s="2">
        <v>-125.51816000000001</v>
      </c>
      <c r="E93" s="2">
        <v>0</v>
      </c>
      <c r="F93" s="2">
        <v>-10.036910000000001</v>
      </c>
      <c r="G93" s="2">
        <v>0</v>
      </c>
      <c r="H93" s="2">
        <v>-41.491059999999997</v>
      </c>
      <c r="I93" s="2">
        <v>0</v>
      </c>
      <c r="J93" s="2">
        <v>0</v>
      </c>
      <c r="K93" s="2">
        <v>0</v>
      </c>
      <c r="L93" s="2">
        <v>-23.311400000000003</v>
      </c>
      <c r="M93" s="2">
        <v>0</v>
      </c>
      <c r="N93" s="2">
        <v>-312.63296000000003</v>
      </c>
      <c r="O93" s="14"/>
    </row>
    <row r="94" spans="1:15" ht="21.75" customHeight="1" thickTop="1">
      <c r="A94" s="10" t="s">
        <v>92</v>
      </c>
      <c r="B94" s="7">
        <v>11709284.61372</v>
      </c>
      <c r="C94" s="7">
        <v>8721896.2280499991</v>
      </c>
      <c r="D94" s="7">
        <v>13523332.10966</v>
      </c>
      <c r="E94" s="7">
        <v>11068195.400180001</v>
      </c>
      <c r="F94" s="7">
        <v>8670347.9694999997</v>
      </c>
      <c r="G94" s="7">
        <v>5281115.4991300004</v>
      </c>
      <c r="H94" s="7">
        <v>4397714.54746</v>
      </c>
      <c r="I94" s="7">
        <v>5729104.1033300003</v>
      </c>
      <c r="J94" s="7">
        <v>81618.972280000002</v>
      </c>
      <c r="K94" s="7">
        <v>308509.19071</v>
      </c>
      <c r="L94" s="7">
        <v>4030578.3598000002</v>
      </c>
      <c r="M94" s="7">
        <v>5865353.8856999995</v>
      </c>
      <c r="N94" s="7">
        <v>79387050.879519999</v>
      </c>
    </row>
    <row r="95" spans="1:15">
      <c r="A95" s="2" t="s">
        <v>93</v>
      </c>
      <c r="B95" s="2">
        <v>11014678.09403</v>
      </c>
      <c r="C95" s="2">
        <v>6850606.22315</v>
      </c>
      <c r="D95" s="2">
        <v>11646040.13466</v>
      </c>
      <c r="E95" s="2">
        <v>10212908.701680001</v>
      </c>
      <c r="F95" s="2">
        <v>7840206.4596699998</v>
      </c>
      <c r="G95" s="2">
        <v>4672647.9398400001</v>
      </c>
      <c r="H95" s="2">
        <v>3988872.60194</v>
      </c>
      <c r="I95" s="2">
        <v>4412325.9361499995</v>
      </c>
      <c r="J95" s="2">
        <v>52549.89789</v>
      </c>
      <c r="K95" s="2">
        <v>210737.07005000001</v>
      </c>
      <c r="L95" s="2">
        <v>3301454.4969899999</v>
      </c>
      <c r="M95" s="2">
        <v>4165672.3007899998</v>
      </c>
      <c r="N95" s="2">
        <v>68368699.85684</v>
      </c>
    </row>
    <row r="96" spans="1:15">
      <c r="A96" s="2" t="s">
        <v>94</v>
      </c>
      <c r="B96" s="2">
        <v>3968120.7970199999</v>
      </c>
      <c r="C96" s="2">
        <v>1782513.9236400002</v>
      </c>
      <c r="D96" s="2">
        <v>3284088.5504200002</v>
      </c>
      <c r="E96" s="2">
        <v>3996117.7033699998</v>
      </c>
      <c r="F96" s="2">
        <v>2715675.9112300002</v>
      </c>
      <c r="G96" s="2">
        <v>1436333.98535</v>
      </c>
      <c r="H96" s="2">
        <v>686651.21300999995</v>
      </c>
      <c r="I96" s="2">
        <v>3979.1087799999996</v>
      </c>
      <c r="J96" s="2">
        <v>26078.178479999999</v>
      </c>
      <c r="K96" s="2">
        <v>186018.28141999998</v>
      </c>
      <c r="L96" s="2">
        <v>84703.097709999987</v>
      </c>
      <c r="M96" s="2">
        <v>1686.4567299999999</v>
      </c>
      <c r="N96" s="2">
        <v>18171967.20716</v>
      </c>
    </row>
    <row r="97" spans="1:14">
      <c r="A97" s="2" t="s">
        <v>95</v>
      </c>
      <c r="B97" s="2">
        <v>3949511.0989600001</v>
      </c>
      <c r="C97" s="2">
        <v>1667704.2174500001</v>
      </c>
      <c r="D97" s="2">
        <v>3248832.49847</v>
      </c>
      <c r="E97" s="2">
        <v>3802694.4729599999</v>
      </c>
      <c r="F97" s="2">
        <v>2673842.2818899998</v>
      </c>
      <c r="G97" s="2">
        <v>1431075.8537000001</v>
      </c>
      <c r="H97" s="2">
        <v>680916.51673999999</v>
      </c>
      <c r="I97" s="2">
        <v>0</v>
      </c>
      <c r="J97" s="2">
        <v>25889.75246</v>
      </c>
      <c r="K97" s="2">
        <v>185123.70400999999</v>
      </c>
      <c r="L97" s="2">
        <v>82065.763500000001</v>
      </c>
      <c r="M97" s="2">
        <v>0</v>
      </c>
      <c r="N97" s="2">
        <v>17747656.16014</v>
      </c>
    </row>
    <row r="98" spans="1:14">
      <c r="A98" s="2" t="s">
        <v>96</v>
      </c>
      <c r="B98" s="2">
        <v>18609.698059999999</v>
      </c>
      <c r="C98" s="2">
        <v>114809.70619</v>
      </c>
      <c r="D98" s="2">
        <v>35256.051950000001</v>
      </c>
      <c r="E98" s="2">
        <v>193423.23040999999</v>
      </c>
      <c r="F98" s="2">
        <v>41833.629340000007</v>
      </c>
      <c r="G98" s="2">
        <v>5258.1316500000003</v>
      </c>
      <c r="H98" s="2">
        <v>5734.6962699999995</v>
      </c>
      <c r="I98" s="2">
        <v>3979.1087799999996</v>
      </c>
      <c r="J98" s="2">
        <v>188.42601999999999</v>
      </c>
      <c r="K98" s="2">
        <v>894.57740999999999</v>
      </c>
      <c r="L98" s="2">
        <v>2637.33421</v>
      </c>
      <c r="M98" s="2">
        <v>1686.4567299999999</v>
      </c>
      <c r="N98" s="2">
        <v>424311.04702</v>
      </c>
    </row>
    <row r="99" spans="1:14">
      <c r="A99" s="2" t="s">
        <v>97</v>
      </c>
      <c r="B99" s="2">
        <v>3355680.7153000003</v>
      </c>
      <c r="C99" s="2">
        <v>2600623.1490599997</v>
      </c>
      <c r="D99" s="2">
        <v>4899299.2898500003</v>
      </c>
      <c r="E99" s="2">
        <v>2376712.9016199997</v>
      </c>
      <c r="F99" s="2">
        <v>2576044.7912900001</v>
      </c>
      <c r="G99" s="2">
        <v>1142288.0698699998</v>
      </c>
      <c r="H99" s="2">
        <v>906989.35235000006</v>
      </c>
      <c r="I99" s="2">
        <v>1346087.1194500001</v>
      </c>
      <c r="J99" s="2">
        <v>17346.525850000002</v>
      </c>
      <c r="K99" s="2">
        <v>22349.77116</v>
      </c>
      <c r="L99" s="2">
        <v>956219.68449000001</v>
      </c>
      <c r="M99" s="2">
        <v>1496957.15044</v>
      </c>
      <c r="N99" s="2">
        <v>21696598.52073</v>
      </c>
    </row>
    <row r="100" spans="1:14">
      <c r="A100" s="2" t="s">
        <v>98</v>
      </c>
      <c r="B100" s="2">
        <v>814727.98703999992</v>
      </c>
      <c r="C100" s="2">
        <v>450134.43981999997</v>
      </c>
      <c r="D100" s="2">
        <v>1013824.7525599999</v>
      </c>
      <c r="E100" s="2">
        <v>516839.04582</v>
      </c>
      <c r="F100" s="2">
        <v>455233.04473999998</v>
      </c>
      <c r="G100" s="2">
        <v>1824325.9890600001</v>
      </c>
      <c r="H100" s="2">
        <v>654377.73934000009</v>
      </c>
      <c r="I100" s="2">
        <v>625210.32183999999</v>
      </c>
      <c r="J100" s="2">
        <v>5997.3021600000002</v>
      </c>
      <c r="K100" s="2">
        <v>440.96251000000001</v>
      </c>
      <c r="L100" s="2">
        <v>785013.84476000001</v>
      </c>
      <c r="M100" s="2">
        <v>548013.65159000002</v>
      </c>
      <c r="N100" s="2">
        <v>7694139.0812400002</v>
      </c>
    </row>
    <row r="101" spans="1:14">
      <c r="A101" s="2" t="s">
        <v>99</v>
      </c>
      <c r="B101" s="2">
        <v>79756.70137000001</v>
      </c>
      <c r="C101" s="2">
        <v>23705.812020000001</v>
      </c>
      <c r="D101" s="2">
        <v>197101.93324000001</v>
      </c>
      <c r="E101" s="2">
        <v>40009.565240000004</v>
      </c>
      <c r="F101" s="2">
        <v>57521.658219999998</v>
      </c>
      <c r="G101" s="2">
        <v>34557.150310000005</v>
      </c>
      <c r="H101" s="2">
        <v>28491.73821</v>
      </c>
      <c r="I101" s="2">
        <v>27914.137220000001</v>
      </c>
      <c r="J101" s="2">
        <v>321.44478000000004</v>
      </c>
      <c r="K101" s="2">
        <v>375.58485999999999</v>
      </c>
      <c r="L101" s="2">
        <v>31034.06522</v>
      </c>
      <c r="M101" s="2">
        <v>35234.539229999995</v>
      </c>
      <c r="N101" s="2">
        <v>556024.32991999993</v>
      </c>
    </row>
    <row r="102" spans="1:14">
      <c r="A102" s="2" t="s">
        <v>100</v>
      </c>
      <c r="B102" s="2">
        <v>64275.211889999999</v>
      </c>
      <c r="C102" s="2">
        <v>19927.103749999998</v>
      </c>
      <c r="D102" s="2">
        <v>2264.0439700000002</v>
      </c>
      <c r="E102" s="2">
        <v>30907.429980000001</v>
      </c>
      <c r="F102" s="2">
        <v>1997.7420400000001</v>
      </c>
      <c r="G102" s="2">
        <v>8275.2954900000004</v>
      </c>
      <c r="H102" s="2">
        <v>20325.529699999999</v>
      </c>
      <c r="I102" s="2">
        <v>10431.416539999998</v>
      </c>
      <c r="J102" s="2">
        <v>75.69832000000001</v>
      </c>
      <c r="K102" s="2">
        <v>3.6376500000000003</v>
      </c>
      <c r="L102" s="2">
        <v>18845.884819999999</v>
      </c>
      <c r="M102" s="2">
        <v>796.9085</v>
      </c>
      <c r="N102" s="2">
        <v>178125.90265</v>
      </c>
    </row>
    <row r="103" spans="1:14">
      <c r="A103" s="2" t="s">
        <v>101</v>
      </c>
      <c r="B103" s="2">
        <v>13919.273349999999</v>
      </c>
      <c r="C103" s="2">
        <v>3292.9455600000001</v>
      </c>
      <c r="D103" s="2">
        <v>1962.6603600000001</v>
      </c>
      <c r="E103" s="2">
        <v>78683.951230000006</v>
      </c>
      <c r="F103" s="2">
        <v>164427.54349000001</v>
      </c>
      <c r="G103" s="2">
        <v>6237.5795499999995</v>
      </c>
      <c r="H103" s="2">
        <v>7443.9211999999998</v>
      </c>
      <c r="I103" s="2">
        <v>1004.47714</v>
      </c>
      <c r="J103" s="2">
        <v>301.83999999999997</v>
      </c>
      <c r="K103" s="2">
        <v>0</v>
      </c>
      <c r="L103" s="2">
        <v>6542.2373699999998</v>
      </c>
      <c r="M103" s="2">
        <v>408.60912000000002</v>
      </c>
      <c r="N103" s="2">
        <v>284225.03837000002</v>
      </c>
    </row>
    <row r="104" spans="1:14">
      <c r="A104" s="2" t="s">
        <v>102</v>
      </c>
      <c r="B104" s="2">
        <v>35630.67123</v>
      </c>
      <c r="C104" s="2">
        <v>12679.08999</v>
      </c>
      <c r="D104" s="2">
        <v>30073.919149999998</v>
      </c>
      <c r="E104" s="2">
        <v>46057.13826</v>
      </c>
      <c r="F104" s="2">
        <v>10885.0702</v>
      </c>
      <c r="G104" s="2">
        <v>10153.277239999999</v>
      </c>
      <c r="H104" s="2">
        <v>19215.95782</v>
      </c>
      <c r="I104" s="2">
        <v>8526.6416300000001</v>
      </c>
      <c r="J104" s="2">
        <v>65.553749999999994</v>
      </c>
      <c r="K104" s="2">
        <v>0</v>
      </c>
      <c r="L104" s="2">
        <v>34096.548200000005</v>
      </c>
      <c r="M104" s="2">
        <v>20731.77073</v>
      </c>
      <c r="N104" s="2">
        <v>228115.63819999999</v>
      </c>
    </row>
    <row r="105" spans="1:14">
      <c r="A105" s="2" t="s">
        <v>103</v>
      </c>
      <c r="B105" s="2">
        <v>140037.80361</v>
      </c>
      <c r="C105" s="2">
        <v>34127.884439999994</v>
      </c>
      <c r="D105" s="2">
        <v>321319.03038999997</v>
      </c>
      <c r="E105" s="2">
        <v>85424.224760000012</v>
      </c>
      <c r="F105" s="2">
        <v>63945.911810000005</v>
      </c>
      <c r="G105" s="2">
        <v>158966.14808000001</v>
      </c>
      <c r="H105" s="2">
        <v>89701.022680000009</v>
      </c>
      <c r="I105" s="2">
        <v>109692.23534999999</v>
      </c>
      <c r="J105" s="2">
        <v>5232.7653099999998</v>
      </c>
      <c r="K105" s="2">
        <v>61.74</v>
      </c>
      <c r="L105" s="2">
        <v>97929.901329999993</v>
      </c>
      <c r="M105" s="2">
        <v>68978.479359999998</v>
      </c>
      <c r="N105" s="2">
        <v>1175417.1471199999</v>
      </c>
    </row>
    <row r="106" spans="1:14">
      <c r="A106" s="2" t="s">
        <v>104</v>
      </c>
      <c r="B106" s="2">
        <v>55024.419299999994</v>
      </c>
      <c r="C106" s="2">
        <v>226426.03904</v>
      </c>
      <c r="D106" s="2">
        <v>131958.90631999998</v>
      </c>
      <c r="E106" s="2">
        <v>49847.36303</v>
      </c>
      <c r="F106" s="2">
        <v>87874.813920000001</v>
      </c>
      <c r="G106" s="2">
        <v>173404.89916</v>
      </c>
      <c r="H106" s="2">
        <v>180106.84890000001</v>
      </c>
      <c r="I106" s="2">
        <v>143178.18119</v>
      </c>
      <c r="J106" s="2">
        <v>0</v>
      </c>
      <c r="K106" s="2">
        <v>0</v>
      </c>
      <c r="L106" s="2">
        <v>311042.38219999999</v>
      </c>
      <c r="M106" s="2">
        <v>162695.34766999999</v>
      </c>
      <c r="N106" s="2">
        <v>1521559.2007299999</v>
      </c>
    </row>
    <row r="107" spans="1:14">
      <c r="A107" s="2" t="s">
        <v>105</v>
      </c>
      <c r="B107" s="2">
        <v>32149.531510000001</v>
      </c>
      <c r="C107" s="2">
        <v>25139.785059999998</v>
      </c>
      <c r="D107" s="2">
        <v>161221.02165000001</v>
      </c>
      <c r="E107" s="2">
        <v>80930.811860000002</v>
      </c>
      <c r="F107" s="2">
        <v>46967.177380000001</v>
      </c>
      <c r="G107" s="2">
        <v>141852.50756999999</v>
      </c>
      <c r="H107" s="2">
        <v>83540.138510000004</v>
      </c>
      <c r="I107" s="2">
        <v>232410.58908000001</v>
      </c>
      <c r="J107" s="2">
        <v>0</v>
      </c>
      <c r="K107" s="2">
        <v>0</v>
      </c>
      <c r="L107" s="2">
        <v>205365.92121</v>
      </c>
      <c r="M107" s="2">
        <v>86488.382040000011</v>
      </c>
      <c r="N107" s="2">
        <v>1096065.8658699999</v>
      </c>
    </row>
    <row r="108" spans="1:14">
      <c r="A108" s="2" t="s">
        <v>106</v>
      </c>
      <c r="B108" s="2">
        <v>393934.37477999995</v>
      </c>
      <c r="C108" s="2">
        <v>104835.77996</v>
      </c>
      <c r="D108" s="2">
        <v>167923.23747999998</v>
      </c>
      <c r="E108" s="2">
        <v>104978.56146</v>
      </c>
      <c r="F108" s="2">
        <v>21613.127680000001</v>
      </c>
      <c r="G108" s="2">
        <v>1290879.1316600002</v>
      </c>
      <c r="H108" s="2">
        <v>225552.58231999999</v>
      </c>
      <c r="I108" s="2">
        <v>92052.643689999997</v>
      </c>
      <c r="J108" s="2">
        <v>0</v>
      </c>
      <c r="K108" s="2">
        <v>0</v>
      </c>
      <c r="L108" s="2">
        <v>80156.904410000003</v>
      </c>
      <c r="M108" s="2">
        <v>172679.61494</v>
      </c>
      <c r="N108" s="2">
        <v>2654605.9583800002</v>
      </c>
    </row>
    <row r="109" spans="1:14">
      <c r="A109" s="2" t="s">
        <v>107</v>
      </c>
      <c r="B109" s="2">
        <v>501155.18816000002</v>
      </c>
      <c r="C109" s="2">
        <v>158442.74778999999</v>
      </c>
      <c r="D109" s="2">
        <v>301805.72807999997</v>
      </c>
      <c r="E109" s="2">
        <v>507995.23573000001</v>
      </c>
      <c r="F109" s="2">
        <v>272967.24527999997</v>
      </c>
      <c r="G109" s="2">
        <v>187404.27078999998</v>
      </c>
      <c r="H109" s="2">
        <v>100822.15101</v>
      </c>
      <c r="I109" s="2">
        <v>20745.794040000001</v>
      </c>
      <c r="J109" s="2">
        <v>3097.6662500000002</v>
      </c>
      <c r="K109" s="2">
        <v>1927.7649199999998</v>
      </c>
      <c r="L109" s="2">
        <v>60155.365399999995</v>
      </c>
      <c r="M109" s="2">
        <v>53516.243849999999</v>
      </c>
      <c r="N109" s="2">
        <v>2170035.4013</v>
      </c>
    </row>
    <row r="110" spans="1:14">
      <c r="A110" s="2" t="s">
        <v>108</v>
      </c>
      <c r="B110" s="2">
        <v>2161186.7252699998</v>
      </c>
      <c r="C110" s="2">
        <v>1765577.6322399999</v>
      </c>
      <c r="D110" s="2">
        <v>2055643.1065499999</v>
      </c>
      <c r="E110" s="2">
        <v>2630676.3232499999</v>
      </c>
      <c r="F110" s="2">
        <v>1717062.99193</v>
      </c>
      <c r="G110" s="2">
        <v>0</v>
      </c>
      <c r="H110" s="2">
        <v>1550686.9926099998</v>
      </c>
      <c r="I110" s="2">
        <v>2278533.4440799998</v>
      </c>
      <c r="J110" s="2">
        <v>0</v>
      </c>
      <c r="K110" s="2">
        <v>0</v>
      </c>
      <c r="L110" s="2">
        <v>1336636.7927399999</v>
      </c>
      <c r="M110" s="2">
        <v>1954081.5388900002</v>
      </c>
      <c r="N110" s="2">
        <v>17450085.547560003</v>
      </c>
    </row>
    <row r="111" spans="1:14">
      <c r="A111" s="2" t="s">
        <v>109</v>
      </c>
      <c r="B111" s="2">
        <v>213806.68124000001</v>
      </c>
      <c r="C111" s="2">
        <v>93314.330600000001</v>
      </c>
      <c r="D111" s="2">
        <v>91378.707200000004</v>
      </c>
      <c r="E111" s="2">
        <v>184567.49188999998</v>
      </c>
      <c r="F111" s="2">
        <v>103222.47519</v>
      </c>
      <c r="G111" s="2">
        <v>82295.624769999995</v>
      </c>
      <c r="H111" s="2">
        <v>89345.153620000012</v>
      </c>
      <c r="I111" s="2">
        <v>137770.14796</v>
      </c>
      <c r="J111" s="2">
        <v>30.225150000000003</v>
      </c>
      <c r="K111" s="2">
        <v>0.29004000000000002</v>
      </c>
      <c r="L111" s="2">
        <v>78725.711890000006</v>
      </c>
      <c r="M111" s="2">
        <v>111417.25929</v>
      </c>
      <c r="N111" s="2">
        <v>1185874.0988399999</v>
      </c>
    </row>
    <row r="112" spans="1:14">
      <c r="A112" s="2" t="s">
        <v>110</v>
      </c>
      <c r="B112" s="2">
        <v>1891.2834599999999</v>
      </c>
      <c r="C112" s="2">
        <v>134056.94730999999</v>
      </c>
      <c r="D112" s="2">
        <v>6464.3826100000006</v>
      </c>
      <c r="E112" s="2">
        <v>947.64300000000003</v>
      </c>
      <c r="F112" s="2">
        <v>517.30844000000002</v>
      </c>
      <c r="G112" s="2">
        <v>213.51907999999997</v>
      </c>
      <c r="H112" s="2">
        <v>161.66480999999999</v>
      </c>
      <c r="I112" s="2">
        <v>1282.7822699999999</v>
      </c>
      <c r="J112" s="2">
        <v>0</v>
      </c>
      <c r="K112" s="2">
        <v>0</v>
      </c>
      <c r="L112" s="2">
        <v>885.78035</v>
      </c>
      <c r="M112" s="2">
        <v>3759.8901900000001</v>
      </c>
      <c r="N112" s="2">
        <v>150181.20152</v>
      </c>
    </row>
    <row r="113" spans="1:14">
      <c r="A113" s="2" t="s">
        <v>111</v>
      </c>
      <c r="B113" s="2">
        <v>7064.7301799999996</v>
      </c>
      <c r="C113" s="2">
        <v>950600.61560000002</v>
      </c>
      <c r="D113" s="2">
        <v>1436855.4394400001</v>
      </c>
      <c r="E113" s="2">
        <v>44033.251960000001</v>
      </c>
      <c r="F113" s="2">
        <v>137698.49363999997</v>
      </c>
      <c r="G113" s="2">
        <v>114062.87309000001</v>
      </c>
      <c r="H113" s="2">
        <v>6965.1884300000002</v>
      </c>
      <c r="I113" s="2">
        <v>5250.7121999999999</v>
      </c>
      <c r="J113" s="2">
        <v>0</v>
      </c>
      <c r="K113" s="2">
        <v>0</v>
      </c>
      <c r="L113" s="2">
        <v>205016.58605000001</v>
      </c>
      <c r="M113" s="2">
        <v>156816.36215</v>
      </c>
      <c r="N113" s="2">
        <v>3064364.2527399999</v>
      </c>
    </row>
    <row r="114" spans="1:14">
      <c r="A114" s="2" t="s">
        <v>112</v>
      </c>
      <c r="B114" s="2">
        <v>0</v>
      </c>
      <c r="C114" s="2">
        <v>736646.36202</v>
      </c>
      <c r="D114" s="2">
        <v>573244.44073000003</v>
      </c>
      <c r="E114" s="2">
        <v>0</v>
      </c>
      <c r="F114" s="2">
        <v>0.84589999999999999</v>
      </c>
      <c r="G114" s="2">
        <v>232.46095000000003</v>
      </c>
      <c r="H114" s="2">
        <v>11.063049999999999</v>
      </c>
      <c r="I114" s="2">
        <v>0</v>
      </c>
      <c r="J114" s="2">
        <v>0</v>
      </c>
      <c r="K114" s="2">
        <v>0</v>
      </c>
      <c r="L114" s="2">
        <v>0</v>
      </c>
      <c r="M114" s="2">
        <v>0</v>
      </c>
      <c r="N114" s="2">
        <v>1310135.1726500001</v>
      </c>
    </row>
    <row r="115" spans="1:14">
      <c r="A115" s="2" t="s">
        <v>113</v>
      </c>
      <c r="B115" s="2">
        <v>7064.7301799999996</v>
      </c>
      <c r="C115" s="2">
        <v>127612.92328</v>
      </c>
      <c r="D115" s="2">
        <v>787458.77061000001</v>
      </c>
      <c r="E115" s="2">
        <v>13154.125749999999</v>
      </c>
      <c r="F115" s="2">
        <v>137697.64774000001</v>
      </c>
      <c r="G115" s="2">
        <v>100307.03776000001</v>
      </c>
      <c r="H115" s="2">
        <v>6954.1253799999995</v>
      </c>
      <c r="I115" s="2">
        <v>0</v>
      </c>
      <c r="J115" s="2">
        <v>0</v>
      </c>
      <c r="K115" s="2">
        <v>0</v>
      </c>
      <c r="L115" s="2">
        <v>131861.77176999999</v>
      </c>
      <c r="M115" s="2">
        <v>143658.31763000001</v>
      </c>
      <c r="N115" s="2">
        <v>1455769.4501</v>
      </c>
    </row>
    <row r="116" spans="1:14">
      <c r="A116" s="2" t="s">
        <v>114</v>
      </c>
      <c r="B116" s="2">
        <v>0</v>
      </c>
      <c r="C116" s="2">
        <v>13658.6847</v>
      </c>
      <c r="D116" s="2">
        <v>5028.0252699999992</v>
      </c>
      <c r="E116" s="2">
        <v>30135</v>
      </c>
      <c r="F116" s="2">
        <v>0</v>
      </c>
      <c r="G116" s="2">
        <v>13508.038839999999</v>
      </c>
      <c r="H116" s="2">
        <v>0</v>
      </c>
      <c r="I116" s="2">
        <v>5249.2540999999992</v>
      </c>
      <c r="J116" s="2">
        <v>0</v>
      </c>
      <c r="K116" s="2">
        <v>0</v>
      </c>
      <c r="L116" s="2">
        <v>72892.979019999999</v>
      </c>
      <c r="M116" s="2">
        <v>13000</v>
      </c>
      <c r="N116" s="2">
        <v>153471.98193000001</v>
      </c>
    </row>
    <row r="117" spans="1:14">
      <c r="A117" s="2" t="s">
        <v>115</v>
      </c>
      <c r="B117" s="2">
        <v>0</v>
      </c>
      <c r="C117" s="2">
        <v>72601.062519999992</v>
      </c>
      <c r="D117" s="2">
        <v>71124.2</v>
      </c>
      <c r="E117" s="2">
        <v>666.27741000000003</v>
      </c>
      <c r="F117" s="2">
        <v>0</v>
      </c>
      <c r="G117" s="2">
        <v>0</v>
      </c>
      <c r="H117" s="2">
        <v>0</v>
      </c>
      <c r="I117" s="2">
        <v>0</v>
      </c>
      <c r="J117" s="2">
        <v>0</v>
      </c>
      <c r="K117" s="2">
        <v>0</v>
      </c>
      <c r="L117" s="2">
        <v>0</v>
      </c>
      <c r="M117" s="2">
        <v>0</v>
      </c>
      <c r="N117" s="2">
        <v>144391.53993</v>
      </c>
    </row>
    <row r="118" spans="1:14">
      <c r="A118" s="2" t="s">
        <v>116</v>
      </c>
      <c r="B118" s="2">
        <v>0</v>
      </c>
      <c r="C118" s="2">
        <v>0</v>
      </c>
      <c r="D118" s="2">
        <v>0</v>
      </c>
      <c r="E118" s="2">
        <v>0</v>
      </c>
      <c r="F118" s="2">
        <v>0</v>
      </c>
      <c r="G118" s="2">
        <v>0</v>
      </c>
      <c r="H118" s="2">
        <v>0</v>
      </c>
      <c r="I118" s="2">
        <v>0</v>
      </c>
      <c r="J118" s="2">
        <v>0</v>
      </c>
      <c r="K118" s="2">
        <v>0</v>
      </c>
      <c r="L118" s="2">
        <v>0</v>
      </c>
      <c r="M118" s="2">
        <v>0</v>
      </c>
      <c r="N118" s="2">
        <v>0</v>
      </c>
    </row>
    <row r="119" spans="1:14">
      <c r="A119" s="2" t="s">
        <v>117</v>
      </c>
      <c r="B119" s="2">
        <v>0</v>
      </c>
      <c r="C119" s="2">
        <v>81.583079999999995</v>
      </c>
      <c r="D119" s="2">
        <v>2.8300000000000001E-3</v>
      </c>
      <c r="E119" s="2">
        <v>77.848799999999997</v>
      </c>
      <c r="F119" s="2">
        <v>0</v>
      </c>
      <c r="G119" s="2">
        <v>15.335540000000002</v>
      </c>
      <c r="H119" s="2">
        <v>0</v>
      </c>
      <c r="I119" s="2">
        <v>1.4581</v>
      </c>
      <c r="J119" s="2">
        <v>0</v>
      </c>
      <c r="K119" s="2">
        <v>0</v>
      </c>
      <c r="L119" s="2">
        <v>261.83526000000001</v>
      </c>
      <c r="M119" s="2">
        <v>158.04451999999998</v>
      </c>
      <c r="N119" s="2">
        <v>596.10812999999996</v>
      </c>
    </row>
    <row r="120" spans="1:14">
      <c r="A120" s="2" t="s">
        <v>118</v>
      </c>
      <c r="B120" s="2">
        <v>282112.52327000001</v>
      </c>
      <c r="C120" s="2">
        <v>387583.85992000002</v>
      </c>
      <c r="D120" s="2">
        <v>45109.54522</v>
      </c>
      <c r="E120" s="2">
        <v>217647.81353000001</v>
      </c>
      <c r="F120" s="2">
        <v>378111.23787000001</v>
      </c>
      <c r="G120" s="2">
        <v>262839.06182</v>
      </c>
      <c r="H120" s="2">
        <v>215389.05905000001</v>
      </c>
      <c r="I120" s="2">
        <v>506540.93992000003</v>
      </c>
      <c r="J120" s="2">
        <v>23294.863659999999</v>
      </c>
      <c r="K120" s="2">
        <v>86420.355299999996</v>
      </c>
      <c r="L120" s="2">
        <v>166820.43705000001</v>
      </c>
      <c r="M120" s="2">
        <v>577539.62611000007</v>
      </c>
      <c r="N120" s="2">
        <v>3149409.3227199996</v>
      </c>
    </row>
    <row r="121" spans="1:14">
      <c r="A121" s="2" t="s">
        <v>119</v>
      </c>
      <c r="B121" s="2">
        <v>79291.868060000008</v>
      </c>
      <c r="C121" s="2">
        <v>215116.4118</v>
      </c>
      <c r="D121" s="2">
        <v>21746.029850000003</v>
      </c>
      <c r="E121" s="2">
        <v>149177.19555</v>
      </c>
      <c r="F121" s="2">
        <v>5751.46976</v>
      </c>
      <c r="G121" s="2">
        <v>123656.11992</v>
      </c>
      <c r="H121" s="2">
        <v>58118.279579999995</v>
      </c>
      <c r="I121" s="2">
        <v>0</v>
      </c>
      <c r="J121" s="2">
        <v>6132.9730199999995</v>
      </c>
      <c r="K121" s="2">
        <v>656.99257</v>
      </c>
      <c r="L121" s="2">
        <v>0</v>
      </c>
      <c r="M121" s="2">
        <v>0</v>
      </c>
      <c r="N121" s="2">
        <v>659647.34010999999</v>
      </c>
    </row>
    <row r="122" spans="1:14">
      <c r="A122" s="2" t="s">
        <v>120</v>
      </c>
      <c r="B122" s="2">
        <v>1927.5379599999999</v>
      </c>
      <c r="C122" s="2">
        <v>0</v>
      </c>
      <c r="D122" s="2">
        <v>7.0000000000000007E-5</v>
      </c>
      <c r="E122" s="2">
        <v>1475.8700700000002</v>
      </c>
      <c r="F122" s="2">
        <v>7.0000000000000007E-5</v>
      </c>
      <c r="G122" s="2">
        <v>1737.5999899999999</v>
      </c>
      <c r="H122" s="2">
        <v>5590.1178799999998</v>
      </c>
      <c r="I122" s="2">
        <v>0</v>
      </c>
      <c r="J122" s="2">
        <v>0</v>
      </c>
      <c r="K122" s="2">
        <v>0</v>
      </c>
      <c r="L122" s="2">
        <v>0</v>
      </c>
      <c r="M122" s="2">
        <v>0</v>
      </c>
      <c r="N122" s="2">
        <v>10731.126039999999</v>
      </c>
    </row>
    <row r="123" spans="1:14">
      <c r="A123" s="2" t="s">
        <v>121</v>
      </c>
      <c r="B123" s="2">
        <v>0</v>
      </c>
      <c r="C123" s="2">
        <v>0</v>
      </c>
      <c r="D123" s="2">
        <v>0</v>
      </c>
      <c r="E123" s="2">
        <v>0</v>
      </c>
      <c r="F123" s="2">
        <v>0</v>
      </c>
      <c r="G123" s="2">
        <v>0</v>
      </c>
      <c r="H123" s="2">
        <v>1076.5811200000001</v>
      </c>
      <c r="I123" s="2">
        <v>0</v>
      </c>
      <c r="J123" s="2">
        <v>0</v>
      </c>
      <c r="K123" s="2">
        <v>0</v>
      </c>
      <c r="L123" s="2">
        <v>0</v>
      </c>
      <c r="M123" s="2">
        <v>906.65436999999997</v>
      </c>
      <c r="N123" s="2">
        <v>1983.23549</v>
      </c>
    </row>
    <row r="124" spans="1:14">
      <c r="A124" s="2" t="s">
        <v>122</v>
      </c>
      <c r="B124" s="2">
        <v>2423.3064900000004</v>
      </c>
      <c r="C124" s="2">
        <v>9216.1709800000008</v>
      </c>
      <c r="D124" s="2">
        <v>3.4811000000000001</v>
      </c>
      <c r="E124" s="2">
        <v>2785.7232100000001</v>
      </c>
      <c r="F124" s="2">
        <v>0</v>
      </c>
      <c r="G124" s="2">
        <v>93268.726410000003</v>
      </c>
      <c r="H124" s="2">
        <v>60635.326359999999</v>
      </c>
      <c r="I124" s="2">
        <v>322642.85711000004</v>
      </c>
      <c r="J124" s="2">
        <v>0</v>
      </c>
      <c r="K124" s="2">
        <v>0</v>
      </c>
      <c r="L124" s="2">
        <v>15500</v>
      </c>
      <c r="M124" s="2">
        <v>228760.75</v>
      </c>
      <c r="N124" s="2">
        <v>735236.34165999992</v>
      </c>
    </row>
    <row r="125" spans="1:14">
      <c r="A125" s="2" t="s">
        <v>123</v>
      </c>
      <c r="B125" s="2">
        <v>93360.406819999989</v>
      </c>
      <c r="C125" s="2">
        <v>156074.61575999999</v>
      </c>
      <c r="D125" s="2">
        <v>9837.1654199999994</v>
      </c>
      <c r="E125" s="2">
        <v>37886.967409999997</v>
      </c>
      <c r="F125" s="2">
        <v>368178.01499</v>
      </c>
      <c r="G125" s="2">
        <v>22250.381839999998</v>
      </c>
      <c r="H125" s="2">
        <v>87587.55803</v>
      </c>
      <c r="I125" s="2">
        <v>97453.899540000013</v>
      </c>
      <c r="J125" s="2">
        <v>0</v>
      </c>
      <c r="K125" s="2">
        <v>0</v>
      </c>
      <c r="L125" s="2">
        <v>43249.780490000005</v>
      </c>
      <c r="M125" s="2">
        <v>92192.496950000001</v>
      </c>
      <c r="N125" s="2">
        <v>1008071.2872500001</v>
      </c>
    </row>
    <row r="126" spans="1:14">
      <c r="A126" s="2" t="s">
        <v>124</v>
      </c>
      <c r="B126" s="2">
        <v>0</v>
      </c>
      <c r="C126" s="2">
        <v>0</v>
      </c>
      <c r="D126" s="2">
        <v>-1.0000000000000001E-5</v>
      </c>
      <c r="E126" s="2">
        <v>0</v>
      </c>
      <c r="F126" s="2">
        <v>0</v>
      </c>
      <c r="G126" s="2">
        <v>0</v>
      </c>
      <c r="H126" s="2">
        <v>0</v>
      </c>
      <c r="I126" s="2">
        <v>0</v>
      </c>
      <c r="J126" s="2">
        <v>0</v>
      </c>
      <c r="K126" s="2">
        <v>0</v>
      </c>
      <c r="L126" s="2">
        <v>0</v>
      </c>
      <c r="M126" s="2">
        <v>0</v>
      </c>
      <c r="N126" s="2">
        <v>-1.0000000000000001E-5</v>
      </c>
    </row>
    <row r="127" spans="1:14">
      <c r="A127" s="2" t="s">
        <v>125</v>
      </c>
      <c r="B127" s="2">
        <v>94226.423639999994</v>
      </c>
      <c r="C127" s="2">
        <v>6860</v>
      </c>
      <c r="D127" s="2">
        <v>13522.82503</v>
      </c>
      <c r="E127" s="2">
        <v>26136.890380000001</v>
      </c>
      <c r="F127" s="2">
        <v>4105.5627599999998</v>
      </c>
      <c r="G127" s="2">
        <v>21176.323539999998</v>
      </c>
      <c r="H127" s="2">
        <v>1718.9626799999999</v>
      </c>
      <c r="I127" s="2">
        <v>73637.814769999997</v>
      </c>
      <c r="J127" s="2">
        <v>17150</v>
      </c>
      <c r="K127" s="2">
        <v>85750</v>
      </c>
      <c r="L127" s="2">
        <v>103167.54007999999</v>
      </c>
      <c r="M127" s="2">
        <v>247447.53424000001</v>
      </c>
      <c r="N127" s="2">
        <v>694899.87711999996</v>
      </c>
    </row>
    <row r="128" spans="1:14">
      <c r="A128" s="2" t="s">
        <v>126</v>
      </c>
      <c r="B128" s="2">
        <v>10882.980300000001</v>
      </c>
      <c r="C128" s="2">
        <v>316.66138000000001</v>
      </c>
      <c r="D128" s="2">
        <v>4.376E-2</v>
      </c>
      <c r="E128" s="2">
        <v>185.16691</v>
      </c>
      <c r="F128" s="2">
        <v>76.19028999999999</v>
      </c>
      <c r="G128" s="2">
        <v>749.91012000000001</v>
      </c>
      <c r="H128" s="2">
        <v>662.23340000000007</v>
      </c>
      <c r="I128" s="2">
        <v>12806.3685</v>
      </c>
      <c r="J128" s="2">
        <v>11.890639999999999</v>
      </c>
      <c r="K128" s="2">
        <v>13.362729999999999</v>
      </c>
      <c r="L128" s="2">
        <v>4903.1164800000006</v>
      </c>
      <c r="M128" s="2">
        <v>8232.1905499999993</v>
      </c>
      <c r="N128" s="2">
        <v>38840.115060000004</v>
      </c>
    </row>
    <row r="129" spans="1:14">
      <c r="A129" s="2" t="s">
        <v>127</v>
      </c>
      <c r="B129" s="2">
        <v>213864.80802</v>
      </c>
      <c r="C129" s="2">
        <v>180905.17378000001</v>
      </c>
      <c r="D129" s="2">
        <v>227288.49447000001</v>
      </c>
      <c r="E129" s="2">
        <v>254485.95968</v>
      </c>
      <c r="F129" s="2">
        <v>179657.62166999999</v>
      </c>
      <c r="G129" s="2">
        <v>126370.90603</v>
      </c>
      <c r="H129" s="2">
        <v>93000.587339999998</v>
      </c>
      <c r="I129" s="2">
        <v>171593.59693</v>
      </c>
      <c r="J129" s="2">
        <v>3105.4035400000002</v>
      </c>
      <c r="K129" s="2">
        <v>6046.0078099999992</v>
      </c>
      <c r="L129" s="2">
        <v>79893.501640000002</v>
      </c>
      <c r="M129" s="2">
        <v>191515.63775999998</v>
      </c>
      <c r="N129" s="2">
        <v>1727727.6986700001</v>
      </c>
    </row>
    <row r="130" spans="1:14">
      <c r="A130" s="2" t="s">
        <v>60</v>
      </c>
      <c r="B130" s="2">
        <v>2734.9409000000001</v>
      </c>
      <c r="C130" s="2">
        <v>3724.1025199999999</v>
      </c>
      <c r="D130" s="2">
        <v>5212.0721299999996</v>
      </c>
      <c r="E130" s="2">
        <v>9978.7455800000007</v>
      </c>
      <c r="F130" s="2">
        <v>1097.68876</v>
      </c>
      <c r="G130" s="2">
        <v>12862.680189999999</v>
      </c>
      <c r="H130" s="2">
        <v>2166.9474599999999</v>
      </c>
      <c r="I130" s="2">
        <v>0</v>
      </c>
      <c r="J130" s="2">
        <v>0</v>
      </c>
      <c r="K130" s="2">
        <v>0</v>
      </c>
      <c r="L130" s="2">
        <v>0</v>
      </c>
      <c r="M130" s="2">
        <v>7542.3224500000006</v>
      </c>
      <c r="N130" s="2">
        <v>45319.499990000004</v>
      </c>
    </row>
    <row r="131" spans="1:14">
      <c r="A131" s="2" t="s">
        <v>62</v>
      </c>
      <c r="B131" s="2">
        <v>82628.598489999989</v>
      </c>
      <c r="C131" s="2">
        <v>65261.144159999996</v>
      </c>
      <c r="D131" s="2">
        <v>55040.152110000003</v>
      </c>
      <c r="E131" s="2">
        <v>102098.68397</v>
      </c>
      <c r="F131" s="2">
        <v>63830.446579999996</v>
      </c>
      <c r="G131" s="2">
        <v>66144.31902000001</v>
      </c>
      <c r="H131" s="2">
        <v>19096.57617</v>
      </c>
      <c r="I131" s="2">
        <v>43728.110689999994</v>
      </c>
      <c r="J131" s="2">
        <v>1437.8812800000001</v>
      </c>
      <c r="K131" s="2">
        <v>1615.0767900000001</v>
      </c>
      <c r="L131" s="2">
        <v>20450.81378</v>
      </c>
      <c r="M131" s="2">
        <v>58303.807059999999</v>
      </c>
      <c r="N131" s="2">
        <v>579635.61010000005</v>
      </c>
    </row>
    <row r="132" spans="1:14">
      <c r="A132" s="2" t="s">
        <v>128</v>
      </c>
      <c r="B132" s="2">
        <v>108819.98140999999</v>
      </c>
      <c r="C132" s="2">
        <v>109736.48906000001</v>
      </c>
      <c r="D132" s="2">
        <v>161930.37703</v>
      </c>
      <c r="E132" s="2">
        <v>142146.73166999998</v>
      </c>
      <c r="F132" s="2">
        <v>97586.453840000002</v>
      </c>
      <c r="G132" s="2">
        <v>40913.503380000002</v>
      </c>
      <c r="H132" s="2">
        <v>56922.993399999999</v>
      </c>
      <c r="I132" s="2">
        <v>124905.49906</v>
      </c>
      <c r="J132" s="2">
        <v>1549.0215700000001</v>
      </c>
      <c r="K132" s="2">
        <v>4430.9304000000002</v>
      </c>
      <c r="L132" s="2">
        <v>58459.924740000002</v>
      </c>
      <c r="M132" s="2">
        <v>122928.18584000001</v>
      </c>
      <c r="N132" s="2">
        <v>1030330.0914</v>
      </c>
    </row>
    <row r="133" spans="1:14">
      <c r="A133" s="2" t="s">
        <v>89</v>
      </c>
      <c r="B133" s="2">
        <v>19681.287219999998</v>
      </c>
      <c r="C133" s="2">
        <v>2183.43804</v>
      </c>
      <c r="D133" s="2">
        <v>5105.8932000000004</v>
      </c>
      <c r="E133" s="2">
        <v>261.79845999999998</v>
      </c>
      <c r="F133" s="2">
        <v>17143.032500000001</v>
      </c>
      <c r="G133" s="2">
        <v>6450.40344</v>
      </c>
      <c r="H133" s="2">
        <v>14814.070310000001</v>
      </c>
      <c r="I133" s="2">
        <v>2959.9871800000001</v>
      </c>
      <c r="J133" s="2">
        <v>118.50069000000001</v>
      </c>
      <c r="K133" s="2">
        <v>6.2E-4</v>
      </c>
      <c r="L133" s="2">
        <v>982.76311999999996</v>
      </c>
      <c r="M133" s="2">
        <v>2741.3224100000002</v>
      </c>
      <c r="N133" s="2">
        <v>72442.497189999995</v>
      </c>
    </row>
    <row r="134" spans="1:14">
      <c r="A134" s="2" t="s">
        <v>129</v>
      </c>
      <c r="B134" s="2">
        <v>0</v>
      </c>
      <c r="C134" s="2">
        <v>0</v>
      </c>
      <c r="D134" s="2">
        <v>0</v>
      </c>
      <c r="E134" s="2">
        <v>0</v>
      </c>
      <c r="F134" s="2">
        <v>0</v>
      </c>
      <c r="G134" s="2">
        <v>0</v>
      </c>
      <c r="H134" s="2">
        <v>0</v>
      </c>
      <c r="I134" s="2">
        <v>0</v>
      </c>
      <c r="J134" s="2">
        <v>0</v>
      </c>
      <c r="K134" s="2">
        <v>0</v>
      </c>
      <c r="L134" s="2">
        <v>0</v>
      </c>
      <c r="M134" s="2">
        <v>0</v>
      </c>
      <c r="N134" s="2">
        <v>0</v>
      </c>
    </row>
    <row r="135" spans="1:14">
      <c r="A135" s="2" t="s">
        <v>130</v>
      </c>
      <c r="B135" s="2">
        <v>133348.38255000001</v>
      </c>
      <c r="C135" s="2">
        <v>218143.40828999999</v>
      </c>
      <c r="D135" s="2">
        <v>133760.13118</v>
      </c>
      <c r="E135" s="2">
        <v>324694.82102999999</v>
      </c>
      <c r="F135" s="2">
        <v>134156.84821999999</v>
      </c>
      <c r="G135" s="2">
        <v>56799.191880000006</v>
      </c>
      <c r="H135" s="2">
        <v>58360.308450000004</v>
      </c>
      <c r="I135" s="2">
        <v>182384.0116</v>
      </c>
      <c r="J135" s="2">
        <v>2668.80719</v>
      </c>
      <c r="K135" s="2">
        <v>5305.7575500000003</v>
      </c>
      <c r="L135" s="2">
        <v>35537.481079999998</v>
      </c>
      <c r="M135" s="2">
        <v>159640.11381000001</v>
      </c>
      <c r="N135" s="2">
        <v>1444799.2628299999</v>
      </c>
    </row>
    <row r="136" spans="1:14">
      <c r="A136" s="2" t="s">
        <v>131</v>
      </c>
      <c r="B136" s="2">
        <v>7561.2120999999997</v>
      </c>
      <c r="C136" s="2">
        <v>2377.5448999999999</v>
      </c>
      <c r="D136" s="2">
        <v>10398.98682</v>
      </c>
      <c r="E136" s="2">
        <v>29035.993989999999</v>
      </c>
      <c r="F136" s="2">
        <v>3610.6190099999999</v>
      </c>
      <c r="G136" s="2">
        <v>2877.5561299999999</v>
      </c>
      <c r="H136" s="2">
        <v>3754.2915699999999</v>
      </c>
      <c r="I136" s="2">
        <v>11.6739</v>
      </c>
      <c r="J136" s="2">
        <v>9.5671599999999994</v>
      </c>
      <c r="K136" s="2">
        <v>465.21391</v>
      </c>
      <c r="L136" s="2">
        <v>17.900040000000001</v>
      </c>
      <c r="M136" s="2">
        <v>76.52891000000001</v>
      </c>
      <c r="N136" s="2">
        <v>60197.08844</v>
      </c>
    </row>
    <row r="137" spans="1:14">
      <c r="A137" s="2" t="s">
        <v>132</v>
      </c>
      <c r="B137" s="2">
        <v>0</v>
      </c>
      <c r="C137" s="2">
        <v>0</v>
      </c>
      <c r="D137" s="2">
        <v>0</v>
      </c>
      <c r="E137" s="2">
        <v>0</v>
      </c>
      <c r="F137" s="2">
        <v>0</v>
      </c>
      <c r="G137" s="2">
        <v>0</v>
      </c>
      <c r="H137" s="2">
        <v>0</v>
      </c>
      <c r="I137" s="2">
        <v>0</v>
      </c>
      <c r="J137" s="2">
        <v>0</v>
      </c>
      <c r="K137" s="2">
        <v>0</v>
      </c>
      <c r="L137" s="2">
        <v>0</v>
      </c>
      <c r="M137" s="2">
        <v>0</v>
      </c>
      <c r="N137" s="2">
        <v>0</v>
      </c>
    </row>
    <row r="138" spans="1:14">
      <c r="A138" s="2" t="s">
        <v>133</v>
      </c>
      <c r="B138" s="2">
        <v>13740</v>
      </c>
      <c r="C138" s="2">
        <v>147218.46944999998</v>
      </c>
      <c r="D138" s="2">
        <v>4683.18851</v>
      </c>
      <c r="E138" s="2">
        <v>153248.68302</v>
      </c>
      <c r="F138" s="2">
        <v>37726.122990000003</v>
      </c>
      <c r="G138" s="2">
        <v>26542.275000000001</v>
      </c>
      <c r="H138" s="2">
        <v>21651.12832</v>
      </c>
      <c r="I138" s="2">
        <v>125709.17029000001</v>
      </c>
      <c r="J138" s="2">
        <v>0</v>
      </c>
      <c r="K138" s="2">
        <v>0</v>
      </c>
      <c r="L138" s="2">
        <v>17578.437879999998</v>
      </c>
      <c r="M138" s="2">
        <v>126979.27845</v>
      </c>
      <c r="N138" s="2">
        <v>675076.75390999997</v>
      </c>
    </row>
    <row r="139" spans="1:14">
      <c r="A139" s="2" t="s">
        <v>134</v>
      </c>
      <c r="B139" s="2">
        <v>111409.25562000001</v>
      </c>
      <c r="C139" s="2">
        <v>36002.969400000002</v>
      </c>
      <c r="D139" s="2">
        <v>118677.95585</v>
      </c>
      <c r="E139" s="2">
        <v>100083.94402</v>
      </c>
      <c r="F139" s="2">
        <v>46969.748799999994</v>
      </c>
      <c r="G139" s="2">
        <v>26542.275000000001</v>
      </c>
      <c r="H139" s="2">
        <v>21651.128120000001</v>
      </c>
      <c r="I139" s="2">
        <v>56663.167409999995</v>
      </c>
      <c r="J139" s="2">
        <v>2659.2400299999999</v>
      </c>
      <c r="K139" s="2">
        <v>3800.5592999999999</v>
      </c>
      <c r="L139" s="2">
        <v>17578.437879999998</v>
      </c>
      <c r="M139" s="2">
        <v>32584.30645</v>
      </c>
      <c r="N139" s="2">
        <v>574622.98788000003</v>
      </c>
    </row>
    <row r="140" spans="1:14">
      <c r="A140" s="2" t="s">
        <v>135</v>
      </c>
      <c r="B140" s="2">
        <v>637.91482999999994</v>
      </c>
      <c r="C140" s="2">
        <v>32544.42454</v>
      </c>
      <c r="D140" s="2">
        <v>0</v>
      </c>
      <c r="E140" s="2">
        <v>42326.2</v>
      </c>
      <c r="F140" s="2">
        <v>45850.357429999996</v>
      </c>
      <c r="G140" s="2">
        <v>837.08574999999996</v>
      </c>
      <c r="H140" s="2">
        <v>11303.76044</v>
      </c>
      <c r="I140" s="2">
        <v>0</v>
      </c>
      <c r="J140" s="2">
        <v>0</v>
      </c>
      <c r="K140" s="2">
        <v>1039.98434</v>
      </c>
      <c r="L140" s="2">
        <v>362.70528000000002</v>
      </c>
      <c r="M140" s="2">
        <v>0</v>
      </c>
      <c r="N140" s="2">
        <v>134902.43261000002</v>
      </c>
    </row>
    <row r="141" spans="1:14">
      <c r="A141" s="2" t="s">
        <v>136</v>
      </c>
      <c r="B141" s="2">
        <v>0</v>
      </c>
      <c r="C141" s="2">
        <v>0</v>
      </c>
      <c r="D141" s="2">
        <v>0</v>
      </c>
      <c r="E141" s="2">
        <v>0</v>
      </c>
      <c r="F141" s="2">
        <v>0</v>
      </c>
      <c r="G141" s="2">
        <v>0</v>
      </c>
      <c r="H141" s="2">
        <v>0</v>
      </c>
      <c r="I141" s="2">
        <v>344212.22222000005</v>
      </c>
      <c r="J141" s="2">
        <v>0</v>
      </c>
      <c r="K141" s="2">
        <v>0</v>
      </c>
      <c r="L141" s="2">
        <v>240970.07663999998</v>
      </c>
      <c r="M141" s="2">
        <v>472399.58333999995</v>
      </c>
      <c r="N141" s="2">
        <v>1057581.8822000001</v>
      </c>
    </row>
    <row r="142" spans="1:14">
      <c r="A142" s="2" t="s">
        <v>137</v>
      </c>
      <c r="B142" s="2">
        <v>0</v>
      </c>
      <c r="C142" s="2">
        <v>0</v>
      </c>
      <c r="D142" s="2">
        <v>0</v>
      </c>
      <c r="E142" s="2">
        <v>0</v>
      </c>
      <c r="F142" s="2">
        <v>0</v>
      </c>
      <c r="G142" s="2">
        <v>0</v>
      </c>
      <c r="H142" s="2">
        <v>0</v>
      </c>
      <c r="I142" s="2">
        <v>340000</v>
      </c>
      <c r="J142" s="2">
        <v>0</v>
      </c>
      <c r="K142" s="2">
        <v>0</v>
      </c>
      <c r="L142" s="2">
        <v>240100</v>
      </c>
      <c r="M142" s="2">
        <v>470000</v>
      </c>
      <c r="N142" s="2">
        <v>1050100</v>
      </c>
    </row>
    <row r="143" spans="1:14">
      <c r="A143" s="2" t="s">
        <v>138</v>
      </c>
      <c r="B143" s="2">
        <v>0</v>
      </c>
      <c r="C143" s="2">
        <v>0</v>
      </c>
      <c r="D143" s="2">
        <v>0</v>
      </c>
      <c r="E143" s="2">
        <v>0</v>
      </c>
      <c r="F143" s="2">
        <v>0</v>
      </c>
      <c r="G143" s="2">
        <v>0</v>
      </c>
      <c r="H143" s="2">
        <v>0</v>
      </c>
      <c r="I143" s="2">
        <v>0</v>
      </c>
      <c r="J143" s="2">
        <v>0</v>
      </c>
      <c r="K143" s="2">
        <v>0</v>
      </c>
      <c r="L143" s="2">
        <v>0</v>
      </c>
      <c r="M143" s="2">
        <v>0</v>
      </c>
      <c r="N143" s="2">
        <v>0</v>
      </c>
    </row>
    <row r="144" spans="1:14">
      <c r="A144" s="2" t="s">
        <v>139</v>
      </c>
      <c r="B144" s="2">
        <v>0</v>
      </c>
      <c r="C144" s="2">
        <v>0</v>
      </c>
      <c r="D144" s="2">
        <v>0</v>
      </c>
      <c r="E144" s="2">
        <v>0</v>
      </c>
      <c r="F144" s="2">
        <v>0</v>
      </c>
      <c r="G144" s="2">
        <v>0</v>
      </c>
      <c r="H144" s="2">
        <v>0</v>
      </c>
      <c r="I144" s="2">
        <v>0</v>
      </c>
      <c r="J144" s="2">
        <v>0</v>
      </c>
      <c r="K144" s="2">
        <v>0</v>
      </c>
      <c r="L144" s="2">
        <v>0</v>
      </c>
      <c r="M144" s="2">
        <v>0</v>
      </c>
      <c r="N144" s="2">
        <v>0</v>
      </c>
    </row>
    <row r="145" spans="1:15">
      <c r="A145" s="2" t="s">
        <v>140</v>
      </c>
      <c r="B145" s="2">
        <v>0</v>
      </c>
      <c r="C145" s="2">
        <v>0</v>
      </c>
      <c r="D145" s="2">
        <v>0</v>
      </c>
      <c r="E145" s="2">
        <v>0</v>
      </c>
      <c r="F145" s="2">
        <v>0</v>
      </c>
      <c r="G145" s="2">
        <v>0</v>
      </c>
      <c r="H145" s="2">
        <v>0</v>
      </c>
      <c r="I145" s="2">
        <v>4212.2222199999997</v>
      </c>
      <c r="J145" s="2">
        <v>0</v>
      </c>
      <c r="K145" s="2">
        <v>0</v>
      </c>
      <c r="L145" s="2">
        <v>870.07664</v>
      </c>
      <c r="M145" s="2">
        <v>2399.5833399999997</v>
      </c>
      <c r="N145" s="2">
        <v>7481.8822</v>
      </c>
    </row>
    <row r="146" spans="1:15">
      <c r="A146" s="2" t="s">
        <v>141</v>
      </c>
      <c r="B146" s="2">
        <v>56324.79221</v>
      </c>
      <c r="C146" s="2">
        <v>0</v>
      </c>
      <c r="D146" s="2">
        <v>27813.982079999998</v>
      </c>
      <c r="E146" s="2">
        <v>13477.2093</v>
      </c>
      <c r="F146" s="2">
        <v>0</v>
      </c>
      <c r="G146" s="2">
        <v>48182.007389999999</v>
      </c>
      <c r="H146" s="2">
        <v>34965.137439999999</v>
      </c>
      <c r="I146" s="2">
        <v>105513.90204</v>
      </c>
      <c r="J146" s="2">
        <v>0</v>
      </c>
      <c r="K146" s="2">
        <v>0</v>
      </c>
      <c r="L146" s="2">
        <v>0</v>
      </c>
      <c r="M146" s="2">
        <v>138010.37155000001</v>
      </c>
      <c r="N146" s="2">
        <v>424287.40200999996</v>
      </c>
    </row>
    <row r="147" spans="1:15">
      <c r="A147" s="2" t="s">
        <v>142</v>
      </c>
      <c r="B147" s="2">
        <v>0</v>
      </c>
      <c r="C147" s="2">
        <v>0</v>
      </c>
      <c r="D147" s="2">
        <v>27440</v>
      </c>
      <c r="E147" s="2">
        <v>13034</v>
      </c>
      <c r="F147" s="2">
        <v>0</v>
      </c>
      <c r="G147" s="2">
        <v>0</v>
      </c>
      <c r="H147" s="2">
        <v>13720</v>
      </c>
      <c r="I147" s="2">
        <v>27440</v>
      </c>
      <c r="J147" s="2">
        <v>0</v>
      </c>
      <c r="K147" s="2">
        <v>0</v>
      </c>
      <c r="L147" s="2">
        <v>0</v>
      </c>
      <c r="M147" s="2">
        <v>27440</v>
      </c>
      <c r="N147" s="2">
        <v>109074</v>
      </c>
    </row>
    <row r="148" spans="1:15">
      <c r="A148" s="2" t="s">
        <v>143</v>
      </c>
      <c r="B148" s="2">
        <v>0</v>
      </c>
      <c r="C148" s="2">
        <v>0</v>
      </c>
      <c r="D148" s="2">
        <v>0</v>
      </c>
      <c r="E148" s="2">
        <v>4116</v>
      </c>
      <c r="F148" s="2">
        <v>0</v>
      </c>
      <c r="G148" s="2">
        <v>0</v>
      </c>
      <c r="H148" s="2">
        <v>0</v>
      </c>
      <c r="I148" s="2">
        <v>0</v>
      </c>
      <c r="J148" s="2">
        <v>0</v>
      </c>
      <c r="K148" s="2">
        <v>0</v>
      </c>
      <c r="L148" s="2">
        <v>0</v>
      </c>
      <c r="M148" s="2">
        <v>0</v>
      </c>
      <c r="N148" s="2">
        <v>4116</v>
      </c>
    </row>
    <row r="149" spans="1:15">
      <c r="A149" s="2" t="s">
        <v>144</v>
      </c>
      <c r="B149" s="2">
        <v>0</v>
      </c>
      <c r="C149" s="2">
        <v>0</v>
      </c>
      <c r="D149" s="2">
        <v>0</v>
      </c>
      <c r="E149" s="2">
        <v>0</v>
      </c>
      <c r="F149" s="2">
        <v>0</v>
      </c>
      <c r="G149" s="2">
        <v>0</v>
      </c>
      <c r="H149" s="2">
        <v>0</v>
      </c>
      <c r="I149" s="2">
        <v>0</v>
      </c>
      <c r="J149" s="2">
        <v>0</v>
      </c>
      <c r="K149" s="2">
        <v>0</v>
      </c>
      <c r="L149" s="2">
        <v>0</v>
      </c>
      <c r="M149" s="2">
        <v>0</v>
      </c>
      <c r="N149" s="2">
        <v>0</v>
      </c>
    </row>
    <row r="150" spans="1:15">
      <c r="A150" s="2" t="s">
        <v>145</v>
      </c>
      <c r="B150" s="2">
        <v>0</v>
      </c>
      <c r="C150" s="2">
        <v>0</v>
      </c>
      <c r="D150" s="2">
        <v>27440</v>
      </c>
      <c r="E150" s="2">
        <v>8918</v>
      </c>
      <c r="F150" s="2">
        <v>0</v>
      </c>
      <c r="G150" s="2">
        <v>0</v>
      </c>
      <c r="H150" s="2">
        <v>13720</v>
      </c>
      <c r="I150" s="2">
        <v>27440</v>
      </c>
      <c r="J150" s="2">
        <v>0</v>
      </c>
      <c r="K150" s="2">
        <v>0</v>
      </c>
      <c r="L150" s="2">
        <v>0</v>
      </c>
      <c r="M150" s="2">
        <v>27440</v>
      </c>
      <c r="N150" s="2">
        <v>104958</v>
      </c>
    </row>
    <row r="151" spans="1:15">
      <c r="A151" s="2" t="s">
        <v>146</v>
      </c>
      <c r="B151" s="2">
        <v>0</v>
      </c>
      <c r="C151" s="2">
        <v>0</v>
      </c>
      <c r="D151" s="2">
        <v>0</v>
      </c>
      <c r="E151" s="2">
        <v>0</v>
      </c>
      <c r="F151" s="2">
        <v>0</v>
      </c>
      <c r="G151" s="2">
        <v>0</v>
      </c>
      <c r="H151" s="2">
        <v>0</v>
      </c>
      <c r="I151" s="2">
        <v>0</v>
      </c>
      <c r="J151" s="2">
        <v>0</v>
      </c>
      <c r="K151" s="2">
        <v>0</v>
      </c>
      <c r="L151" s="2">
        <v>0</v>
      </c>
      <c r="M151" s="2">
        <v>0</v>
      </c>
      <c r="N151" s="2">
        <v>0</v>
      </c>
    </row>
    <row r="152" spans="1:15">
      <c r="A152" s="2" t="s">
        <v>147</v>
      </c>
      <c r="B152" s="2">
        <v>0</v>
      </c>
      <c r="C152" s="2">
        <v>0</v>
      </c>
      <c r="D152" s="2">
        <v>0</v>
      </c>
      <c r="E152" s="2">
        <v>0</v>
      </c>
      <c r="F152" s="2">
        <v>0</v>
      </c>
      <c r="G152" s="2">
        <v>0</v>
      </c>
      <c r="H152" s="2">
        <v>0</v>
      </c>
      <c r="I152" s="2">
        <v>0</v>
      </c>
      <c r="J152" s="2">
        <v>0</v>
      </c>
      <c r="K152" s="2">
        <v>0</v>
      </c>
      <c r="L152" s="2">
        <v>0</v>
      </c>
      <c r="M152" s="2">
        <v>0</v>
      </c>
      <c r="N152" s="2">
        <v>0</v>
      </c>
    </row>
    <row r="153" spans="1:15" ht="13.5" thickBot="1">
      <c r="A153" s="2" t="s">
        <v>148</v>
      </c>
      <c r="B153" s="2">
        <v>54880</v>
      </c>
      <c r="C153" s="2">
        <v>0</v>
      </c>
      <c r="D153" s="2">
        <v>0</v>
      </c>
      <c r="E153" s="2">
        <v>0</v>
      </c>
      <c r="F153" s="2">
        <v>0</v>
      </c>
      <c r="G153" s="2">
        <v>45586.291799999999</v>
      </c>
      <c r="H153" s="2">
        <v>20580</v>
      </c>
      <c r="I153" s="2">
        <v>77000</v>
      </c>
      <c r="J153" s="2">
        <v>0</v>
      </c>
      <c r="K153" s="2">
        <v>0</v>
      </c>
      <c r="L153" s="2">
        <v>0</v>
      </c>
      <c r="M153" s="2">
        <v>110000</v>
      </c>
      <c r="N153" s="2">
        <v>308046.29180000001</v>
      </c>
    </row>
    <row r="154" spans="1:15" ht="15.75" customHeight="1" thickTop="1" thickBot="1">
      <c r="A154" s="2" t="s">
        <v>149</v>
      </c>
      <c r="B154" s="2">
        <v>1444.7922100000001</v>
      </c>
      <c r="C154" s="2">
        <v>0</v>
      </c>
      <c r="D154" s="2">
        <v>373.98208</v>
      </c>
      <c r="E154" s="2">
        <v>443.20929999999998</v>
      </c>
      <c r="F154" s="2">
        <v>0</v>
      </c>
      <c r="G154" s="2">
        <v>2595.7155899999998</v>
      </c>
      <c r="H154" s="2">
        <v>665.13743999999997</v>
      </c>
      <c r="I154" s="2">
        <v>1073.9020399999999</v>
      </c>
      <c r="J154" s="2">
        <v>0</v>
      </c>
      <c r="K154" s="2">
        <v>0</v>
      </c>
      <c r="L154" s="2">
        <v>0</v>
      </c>
      <c r="M154" s="2">
        <v>570.37155000000007</v>
      </c>
      <c r="N154" s="2">
        <v>7167.1102099999998</v>
      </c>
      <c r="O154" s="14"/>
    </row>
    <row r="155" spans="1:15" ht="24.75" customHeight="1" thickTop="1">
      <c r="A155" s="10" t="s">
        <v>150</v>
      </c>
      <c r="B155" s="7">
        <v>1043716.8152599999</v>
      </c>
      <c r="C155" s="7">
        <v>527466.88516000006</v>
      </c>
      <c r="D155" s="7">
        <v>1194628.4015799998</v>
      </c>
      <c r="E155" s="7">
        <v>1190536.2766300002</v>
      </c>
      <c r="F155" s="7">
        <v>885285.24015999993</v>
      </c>
      <c r="G155" s="7">
        <v>349123.22061999998</v>
      </c>
      <c r="H155" s="7">
        <v>347869.29988999997</v>
      </c>
      <c r="I155" s="7">
        <v>477024.07257999998</v>
      </c>
      <c r="J155" s="7">
        <v>93774.086650000012</v>
      </c>
      <c r="K155" s="7">
        <v>170751.64543</v>
      </c>
      <c r="L155" s="7">
        <v>482660.95560000004</v>
      </c>
      <c r="M155" s="7">
        <v>517644.57539999997</v>
      </c>
      <c r="N155" s="7">
        <v>7280481.4749600003</v>
      </c>
    </row>
    <row r="156" spans="1:15">
      <c r="A156" s="2" t="s">
        <v>151</v>
      </c>
      <c r="B156" s="2">
        <v>618928.62</v>
      </c>
      <c r="C156" s="2">
        <v>400627.32</v>
      </c>
      <c r="D156" s="2">
        <v>649439.4</v>
      </c>
      <c r="E156" s="2">
        <v>927454.44</v>
      </c>
      <c r="F156" s="2">
        <v>315538</v>
      </c>
      <c r="G156" s="2">
        <v>239454.5</v>
      </c>
      <c r="H156" s="2">
        <v>261428</v>
      </c>
      <c r="I156" s="2">
        <v>270438.09999999998</v>
      </c>
      <c r="J156" s="2">
        <v>95490.01655</v>
      </c>
      <c r="K156" s="2">
        <v>75800.430170000007</v>
      </c>
      <c r="L156" s="2">
        <v>377865.5</v>
      </c>
      <c r="M156" s="2">
        <v>234509.6</v>
      </c>
      <c r="N156" s="2">
        <v>4466973.9267199999</v>
      </c>
    </row>
    <row r="157" spans="1:15">
      <c r="A157" s="2" t="s">
        <v>152</v>
      </c>
      <c r="B157" s="2">
        <v>618928.62</v>
      </c>
      <c r="C157" s="2">
        <v>400627.32</v>
      </c>
      <c r="D157" s="2">
        <v>649439.4</v>
      </c>
      <c r="E157" s="2">
        <v>927454.44</v>
      </c>
      <c r="F157" s="2">
        <v>315538</v>
      </c>
      <c r="G157" s="2">
        <v>239454.5</v>
      </c>
      <c r="H157" s="2">
        <v>261428</v>
      </c>
      <c r="I157" s="2">
        <v>270438.09999999998</v>
      </c>
      <c r="J157" s="2">
        <v>95490.01655</v>
      </c>
      <c r="K157" s="2">
        <v>75800.430170000007</v>
      </c>
      <c r="L157" s="2">
        <v>377865.5</v>
      </c>
      <c r="M157" s="2">
        <v>234509.6</v>
      </c>
      <c r="N157" s="2">
        <v>4466973.9267199999</v>
      </c>
    </row>
    <row r="158" spans="1:15">
      <c r="A158" s="2" t="s">
        <v>153</v>
      </c>
      <c r="B158" s="2">
        <v>0</v>
      </c>
      <c r="C158" s="2">
        <v>0</v>
      </c>
      <c r="D158" s="2">
        <v>0</v>
      </c>
      <c r="E158" s="2">
        <v>0</v>
      </c>
      <c r="F158" s="2">
        <v>0</v>
      </c>
      <c r="G158" s="2">
        <v>0</v>
      </c>
      <c r="H158" s="2">
        <v>0</v>
      </c>
      <c r="I158" s="2">
        <v>0</v>
      </c>
      <c r="J158" s="2">
        <v>0</v>
      </c>
      <c r="K158" s="2">
        <v>0</v>
      </c>
      <c r="L158" s="2">
        <v>0</v>
      </c>
      <c r="M158" s="2">
        <v>0</v>
      </c>
      <c r="N158" s="2">
        <v>0</v>
      </c>
    </row>
    <row r="159" spans="1:15">
      <c r="A159" s="2" t="s">
        <v>154</v>
      </c>
      <c r="B159" s="2">
        <v>0</v>
      </c>
      <c r="C159" s="2">
        <v>0</v>
      </c>
      <c r="D159" s="2">
        <v>0</v>
      </c>
      <c r="E159" s="2">
        <v>0</v>
      </c>
      <c r="F159" s="2">
        <v>0</v>
      </c>
      <c r="G159" s="2">
        <v>0</v>
      </c>
      <c r="H159" s="2">
        <v>0</v>
      </c>
      <c r="I159" s="2">
        <v>0</v>
      </c>
      <c r="J159" s="2">
        <v>0</v>
      </c>
      <c r="K159" s="2">
        <v>0</v>
      </c>
      <c r="L159" s="2">
        <v>0</v>
      </c>
      <c r="M159" s="2">
        <v>0</v>
      </c>
      <c r="N159" s="2">
        <v>0</v>
      </c>
    </row>
    <row r="160" spans="1:15">
      <c r="A160" s="2" t="s">
        <v>155</v>
      </c>
      <c r="B160" s="2">
        <v>72168.310120000009</v>
      </c>
      <c r="C160" s="2">
        <v>0</v>
      </c>
      <c r="D160" s="2">
        <v>193472.69305</v>
      </c>
      <c r="E160" s="2">
        <v>0</v>
      </c>
      <c r="F160" s="2">
        <v>0</v>
      </c>
      <c r="G160" s="2">
        <v>17740.371149999999</v>
      </c>
      <c r="H160" s="2">
        <v>0</v>
      </c>
      <c r="I160" s="2">
        <v>35514.83455</v>
      </c>
      <c r="J160" s="2">
        <v>0</v>
      </c>
      <c r="K160" s="2">
        <v>58453.361229999995</v>
      </c>
      <c r="L160" s="2">
        <v>3683.2587100000001</v>
      </c>
      <c r="M160" s="2">
        <v>75488.300540000011</v>
      </c>
      <c r="N160" s="2">
        <v>456521.12935</v>
      </c>
    </row>
    <row r="161" spans="1:14">
      <c r="A161" s="2" t="s">
        <v>156</v>
      </c>
      <c r="B161" s="2">
        <v>14711.830119999999</v>
      </c>
      <c r="C161" s="2">
        <v>0</v>
      </c>
      <c r="D161" s="2">
        <v>0</v>
      </c>
      <c r="E161" s="2">
        <v>0</v>
      </c>
      <c r="F161" s="2">
        <v>0</v>
      </c>
      <c r="G161" s="2">
        <v>5260.0125499999995</v>
      </c>
      <c r="H161" s="2">
        <v>0</v>
      </c>
      <c r="I161" s="2">
        <v>0</v>
      </c>
      <c r="J161" s="2">
        <v>0</v>
      </c>
      <c r="K161" s="2">
        <v>0</v>
      </c>
      <c r="L161" s="2">
        <v>1590.6</v>
      </c>
      <c r="M161" s="2">
        <v>14436</v>
      </c>
      <c r="N161" s="2">
        <v>35998.442670000004</v>
      </c>
    </row>
    <row r="162" spans="1:14">
      <c r="A162" s="2" t="s">
        <v>157</v>
      </c>
      <c r="B162" s="2">
        <v>57456.480000000003</v>
      </c>
      <c r="C162" s="2">
        <v>0</v>
      </c>
      <c r="D162" s="2">
        <v>193472.69305</v>
      </c>
      <c r="E162" s="2">
        <v>0</v>
      </c>
      <c r="F162" s="2">
        <v>0</v>
      </c>
      <c r="G162" s="2">
        <v>12480.3586</v>
      </c>
      <c r="H162" s="2">
        <v>0</v>
      </c>
      <c r="I162" s="2">
        <v>33825.300000000003</v>
      </c>
      <c r="J162" s="2">
        <v>0</v>
      </c>
      <c r="K162" s="2">
        <v>58453.361229999995</v>
      </c>
      <c r="L162" s="2">
        <v>0</v>
      </c>
      <c r="M162" s="2">
        <v>60419.3</v>
      </c>
      <c r="N162" s="2">
        <v>416107.49287999998</v>
      </c>
    </row>
    <row r="163" spans="1:14">
      <c r="A163" s="2" t="s">
        <v>158</v>
      </c>
      <c r="B163" s="2">
        <v>0</v>
      </c>
      <c r="C163" s="2">
        <v>0</v>
      </c>
      <c r="D163" s="2">
        <v>0</v>
      </c>
      <c r="E163" s="2">
        <v>0</v>
      </c>
      <c r="F163" s="2">
        <v>0</v>
      </c>
      <c r="G163" s="2">
        <v>0</v>
      </c>
      <c r="H163" s="2">
        <v>0</v>
      </c>
      <c r="I163" s="2">
        <v>1689.5345500000001</v>
      </c>
      <c r="J163" s="2">
        <v>0</v>
      </c>
      <c r="K163" s="2">
        <v>0</v>
      </c>
      <c r="L163" s="2">
        <v>2092.6587100000002</v>
      </c>
      <c r="M163" s="2">
        <v>633.00054</v>
      </c>
      <c r="N163" s="2">
        <v>4415.1938</v>
      </c>
    </row>
    <row r="164" spans="1:14">
      <c r="A164" s="2" t="s">
        <v>159</v>
      </c>
      <c r="B164" s="2">
        <v>0</v>
      </c>
      <c r="C164" s="2">
        <v>0</v>
      </c>
      <c r="D164" s="2">
        <v>0</v>
      </c>
      <c r="E164" s="2">
        <v>0</v>
      </c>
      <c r="F164" s="2">
        <v>0</v>
      </c>
      <c r="G164" s="2">
        <v>0</v>
      </c>
      <c r="H164" s="2">
        <v>0</v>
      </c>
      <c r="I164" s="2">
        <v>0</v>
      </c>
      <c r="J164" s="2">
        <v>0</v>
      </c>
      <c r="K164" s="2">
        <v>0</v>
      </c>
      <c r="L164" s="2">
        <v>0</v>
      </c>
      <c r="M164" s="2">
        <v>0</v>
      </c>
      <c r="N164" s="2">
        <v>0</v>
      </c>
    </row>
    <row r="165" spans="1:14">
      <c r="A165" s="2" t="s">
        <v>160</v>
      </c>
      <c r="B165" s="2">
        <v>0</v>
      </c>
      <c r="C165" s="2">
        <v>0</v>
      </c>
      <c r="D165" s="2">
        <v>0</v>
      </c>
      <c r="E165" s="2">
        <v>0</v>
      </c>
      <c r="F165" s="2">
        <v>0</v>
      </c>
      <c r="G165" s="2">
        <v>0</v>
      </c>
      <c r="H165" s="2">
        <v>0</v>
      </c>
      <c r="I165" s="2">
        <v>0</v>
      </c>
      <c r="J165" s="2">
        <v>0</v>
      </c>
      <c r="K165" s="2">
        <v>0</v>
      </c>
      <c r="L165" s="2">
        <v>0</v>
      </c>
      <c r="M165" s="2">
        <v>0</v>
      </c>
      <c r="N165" s="2">
        <v>0</v>
      </c>
    </row>
    <row r="166" spans="1:14">
      <c r="A166" s="2" t="s">
        <v>161</v>
      </c>
      <c r="B166" s="2">
        <v>0</v>
      </c>
      <c r="C166" s="2">
        <v>0</v>
      </c>
      <c r="D166" s="2">
        <v>0</v>
      </c>
      <c r="E166" s="2">
        <v>0</v>
      </c>
      <c r="F166" s="2">
        <v>0</v>
      </c>
      <c r="G166" s="2">
        <v>0</v>
      </c>
      <c r="H166" s="2">
        <v>0</v>
      </c>
      <c r="I166" s="2">
        <v>0</v>
      </c>
      <c r="J166" s="2">
        <v>0</v>
      </c>
      <c r="K166" s="2">
        <v>0</v>
      </c>
      <c r="L166" s="2">
        <v>0</v>
      </c>
      <c r="M166" s="2">
        <v>0</v>
      </c>
      <c r="N166" s="2">
        <v>0</v>
      </c>
    </row>
    <row r="167" spans="1:14">
      <c r="A167" s="2" t="s">
        <v>162</v>
      </c>
      <c r="B167" s="2">
        <v>0</v>
      </c>
      <c r="C167" s="2">
        <v>0</v>
      </c>
      <c r="D167" s="2">
        <v>0</v>
      </c>
      <c r="E167" s="2">
        <v>0</v>
      </c>
      <c r="F167" s="2">
        <v>0</v>
      </c>
      <c r="G167" s="2">
        <v>0</v>
      </c>
      <c r="H167" s="2">
        <v>0</v>
      </c>
      <c r="I167" s="2">
        <v>0</v>
      </c>
      <c r="J167" s="2">
        <v>0</v>
      </c>
      <c r="K167" s="2">
        <v>0</v>
      </c>
      <c r="L167" s="2">
        <v>0</v>
      </c>
      <c r="M167" s="2">
        <v>0</v>
      </c>
      <c r="N167" s="2">
        <v>0</v>
      </c>
    </row>
    <row r="168" spans="1:14">
      <c r="A168" s="2" t="s">
        <v>163</v>
      </c>
      <c r="B168" s="2">
        <v>179176.41786000002</v>
      </c>
      <c r="C168" s="2">
        <v>29302.4866</v>
      </c>
      <c r="D168" s="2">
        <v>215256.47967</v>
      </c>
      <c r="E168" s="2">
        <v>128647.84811000001</v>
      </c>
      <c r="F168" s="2">
        <v>432853.65860000002</v>
      </c>
      <c r="G168" s="2">
        <v>31753.130359999999</v>
      </c>
      <c r="H168" s="2">
        <v>49859.689850000002</v>
      </c>
      <c r="I168" s="2">
        <v>61543.698280000004</v>
      </c>
      <c r="J168" s="2">
        <v>11416.23408</v>
      </c>
      <c r="K168" s="2">
        <v>11818.35304</v>
      </c>
      <c r="L168" s="2">
        <v>53613.840889999999</v>
      </c>
      <c r="M168" s="2">
        <v>124159.83029000001</v>
      </c>
      <c r="N168" s="2">
        <v>1329401.66763</v>
      </c>
    </row>
    <row r="169" spans="1:14">
      <c r="A169" s="2" t="s">
        <v>164</v>
      </c>
      <c r="B169" s="2">
        <v>53657.370569999999</v>
      </c>
      <c r="C169" s="2">
        <v>29302.344550000002</v>
      </c>
      <c r="D169" s="2">
        <v>192190</v>
      </c>
      <c r="E169" s="2">
        <v>128647.83784000001</v>
      </c>
      <c r="F169" s="2">
        <v>131859.83443000002</v>
      </c>
      <c r="G169" s="2">
        <v>25531.339680000001</v>
      </c>
      <c r="H169" s="2">
        <v>39042.61346</v>
      </c>
      <c r="I169" s="2">
        <v>51280.583869999995</v>
      </c>
      <c r="J169" s="2">
        <v>692.09033999999997</v>
      </c>
      <c r="K169" s="2">
        <v>8896.5023299999993</v>
      </c>
      <c r="L169" s="2">
        <v>34138.090060000002</v>
      </c>
      <c r="M169" s="2">
        <v>31593.717619999999</v>
      </c>
      <c r="N169" s="2">
        <v>726832.32475000003</v>
      </c>
    </row>
    <row r="170" spans="1:14">
      <c r="A170" s="2" t="s">
        <v>165</v>
      </c>
      <c r="B170" s="2">
        <v>0</v>
      </c>
      <c r="C170" s="2">
        <v>0</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192352.07264</v>
      </c>
    </row>
    <row r="171" spans="1:14">
      <c r="A171" s="2" t="s">
        <v>166</v>
      </c>
      <c r="B171" s="2">
        <v>125519.04729</v>
      </c>
      <c r="C171" s="2">
        <v>0.14205000000000001</v>
      </c>
      <c r="D171" s="2">
        <v>0</v>
      </c>
      <c r="E171" s="2">
        <v>1.027E-2</v>
      </c>
      <c r="F171" s="2">
        <v>210915.60062000001</v>
      </c>
      <c r="G171" s="2">
        <v>0</v>
      </c>
      <c r="H171" s="2">
        <v>0</v>
      </c>
      <c r="I171" s="2">
        <v>0</v>
      </c>
      <c r="J171" s="2">
        <v>0</v>
      </c>
      <c r="K171" s="2">
        <v>0</v>
      </c>
      <c r="L171" s="2">
        <v>0</v>
      </c>
      <c r="M171" s="2">
        <v>73782.470010000005</v>
      </c>
      <c r="N171" s="2">
        <v>410217.27023999998</v>
      </c>
    </row>
    <row r="172" spans="1:14">
      <c r="A172" s="2" t="s">
        <v>167</v>
      </c>
      <c r="B172" s="2">
        <v>173443.46728000001</v>
      </c>
      <c r="C172" s="2">
        <v>97537.078560000009</v>
      </c>
      <c r="D172" s="2">
        <v>136459.82886000001</v>
      </c>
      <c r="E172" s="2">
        <v>134433.98852000001</v>
      </c>
      <c r="F172" s="2">
        <v>136893.58155999999</v>
      </c>
      <c r="G172" s="2">
        <v>60175.219109999998</v>
      </c>
      <c r="H172" s="2">
        <v>36581.61004</v>
      </c>
      <c r="I172" s="2">
        <v>109527.43975000001</v>
      </c>
      <c r="J172" s="2">
        <v>-13132.163980000001</v>
      </c>
      <c r="K172" s="2">
        <v>24679.500989999997</v>
      </c>
      <c r="L172" s="2">
        <v>47498.356</v>
      </c>
      <c r="M172" s="2">
        <v>83486.844569999987</v>
      </c>
      <c r="N172" s="2">
        <v>1027584.75126</v>
      </c>
    </row>
    <row r="173" spans="1:14">
      <c r="A173" s="2" t="s">
        <v>168</v>
      </c>
      <c r="B173" s="2">
        <v>285</v>
      </c>
      <c r="C173" s="2">
        <v>2.0000000000000002E-5</v>
      </c>
      <c r="D173" s="2">
        <v>0</v>
      </c>
      <c r="E173" s="2">
        <v>4116</v>
      </c>
      <c r="F173" s="2">
        <v>0</v>
      </c>
      <c r="G173" s="2">
        <v>5785.1414000000004</v>
      </c>
      <c r="H173" s="2">
        <v>0.74975000000000003</v>
      </c>
      <c r="I173" s="2">
        <v>0</v>
      </c>
      <c r="J173" s="2">
        <v>-15021.992249999999</v>
      </c>
      <c r="K173" s="2">
        <v>0</v>
      </c>
      <c r="L173" s="2">
        <v>0</v>
      </c>
      <c r="M173" s="2">
        <v>0</v>
      </c>
      <c r="N173" s="2">
        <v>-4835.1010800000004</v>
      </c>
    </row>
    <row r="174" spans="1:14">
      <c r="A174" s="2" t="s">
        <v>169</v>
      </c>
      <c r="B174" s="2">
        <v>173158.46728000001</v>
      </c>
      <c r="C174" s="2">
        <v>97537.078540000002</v>
      </c>
      <c r="D174" s="2">
        <v>136459.82886000001</v>
      </c>
      <c r="E174" s="2">
        <v>130317.98852</v>
      </c>
      <c r="F174" s="2">
        <v>136893.58155999999</v>
      </c>
      <c r="G174" s="2">
        <v>54390.077709999998</v>
      </c>
      <c r="H174" s="2">
        <v>36580.860289999997</v>
      </c>
      <c r="I174" s="2">
        <v>109527.43975000001</v>
      </c>
      <c r="J174" s="2">
        <v>1889.82827</v>
      </c>
      <c r="K174" s="2">
        <v>24679.500989999997</v>
      </c>
      <c r="L174" s="2">
        <v>47498.356</v>
      </c>
      <c r="M174" s="2">
        <v>83486.844569999987</v>
      </c>
      <c r="N174" s="2">
        <v>1032419.85234</v>
      </c>
    </row>
    <row r="175" spans="1:14">
      <c r="A175" s="2" t="s">
        <v>170</v>
      </c>
      <c r="B175" s="2">
        <v>12753001.42898</v>
      </c>
      <c r="C175" s="2">
        <v>9249363.1132099982</v>
      </c>
      <c r="D175" s="2">
        <v>14717960.51124</v>
      </c>
      <c r="E175" s="2">
        <v>12258731.67681</v>
      </c>
      <c r="F175" s="2">
        <v>9555633.2096599992</v>
      </c>
      <c r="G175" s="2">
        <v>5630238.7197500002</v>
      </c>
      <c r="H175" s="2">
        <v>4745583.8473500004</v>
      </c>
      <c r="I175" s="2">
        <v>6206128.1759099998</v>
      </c>
      <c r="J175" s="2">
        <v>175393.05893</v>
      </c>
      <c r="K175" s="2">
        <v>479260.83613999997</v>
      </c>
      <c r="L175" s="2">
        <v>4513239.3153999997</v>
      </c>
      <c r="M175" s="2">
        <v>6382998.4611</v>
      </c>
      <c r="N175" s="2">
        <v>86667532.354479998</v>
      </c>
    </row>
    <row r="176" spans="1:14">
      <c r="A176" s="2" t="s">
        <v>171</v>
      </c>
      <c r="B176" s="2">
        <v>1859313.2608399999</v>
      </c>
      <c r="C176" s="2">
        <v>519174.95071</v>
      </c>
      <c r="D176" s="2">
        <v>1870851.8139000002</v>
      </c>
      <c r="E176" s="2">
        <v>2733942.1500800001</v>
      </c>
      <c r="F176" s="2">
        <v>1093980.1497500001</v>
      </c>
      <c r="G176" s="2">
        <v>520414.59807000001</v>
      </c>
      <c r="H176" s="2">
        <v>338471.47726000001</v>
      </c>
      <c r="I176" s="2">
        <v>1755.7093</v>
      </c>
      <c r="J176" s="2">
        <v>20707.730350000002</v>
      </c>
      <c r="K176" s="2">
        <v>151068.28128</v>
      </c>
      <c r="L176" s="2">
        <v>19555.662920000002</v>
      </c>
      <c r="M176" s="2">
        <v>29503.35656</v>
      </c>
      <c r="N176" s="2">
        <v>9158739.14102</v>
      </c>
    </row>
    <row r="177" spans="1:14">
      <c r="A177" s="2" t="s">
        <v>172</v>
      </c>
      <c r="B177" s="2">
        <v>173589.61381000001</v>
      </c>
      <c r="C177" s="2">
        <v>75005.294599999994</v>
      </c>
      <c r="D177" s="2">
        <v>65028.97451</v>
      </c>
      <c r="E177" s="2">
        <v>240078.8578</v>
      </c>
      <c r="F177" s="2">
        <v>65807.043059999996</v>
      </c>
      <c r="G177" s="2">
        <v>34424.795819999999</v>
      </c>
      <c r="H177" s="2">
        <v>63457.343990000001</v>
      </c>
      <c r="I177" s="2">
        <v>0</v>
      </c>
      <c r="J177" s="2">
        <v>0</v>
      </c>
      <c r="K177" s="2">
        <v>57631.70779</v>
      </c>
      <c r="L177" s="2">
        <v>0</v>
      </c>
      <c r="M177" s="2">
        <v>0</v>
      </c>
      <c r="N177" s="2">
        <v>775023.63138000004</v>
      </c>
    </row>
    <row r="178" spans="1:14">
      <c r="A178" s="2" t="s">
        <v>173</v>
      </c>
      <c r="B178" s="2">
        <v>120025.54339000001</v>
      </c>
      <c r="C178" s="2">
        <v>18208.970450000001</v>
      </c>
      <c r="D178" s="2">
        <v>28646.391059999998</v>
      </c>
      <c r="E178" s="2">
        <v>44098.381310000004</v>
      </c>
      <c r="F178" s="2">
        <v>26816.111270000001</v>
      </c>
      <c r="G178" s="2">
        <v>11135.8413</v>
      </c>
      <c r="H178" s="2">
        <v>48522.930679999998</v>
      </c>
      <c r="I178" s="2">
        <v>0</v>
      </c>
      <c r="J178" s="2">
        <v>0</v>
      </c>
      <c r="K178" s="2">
        <v>30566.714530000001</v>
      </c>
      <c r="L178" s="2">
        <v>0</v>
      </c>
      <c r="M178" s="2">
        <v>0</v>
      </c>
      <c r="N178" s="2">
        <v>328020.88399</v>
      </c>
    </row>
    <row r="179" spans="1:14">
      <c r="A179" s="2" t="s">
        <v>174</v>
      </c>
      <c r="B179" s="2">
        <v>16190.925999999999</v>
      </c>
      <c r="C179" s="2">
        <v>1.0000000000000001E-5</v>
      </c>
      <c r="D179" s="2">
        <v>11982.949640000001</v>
      </c>
      <c r="E179" s="2">
        <v>17033.18291</v>
      </c>
      <c r="F179" s="2">
        <v>1814.5935900000002</v>
      </c>
      <c r="G179" s="2">
        <v>1402.47685</v>
      </c>
      <c r="H179" s="2">
        <v>3341.0133100000003</v>
      </c>
      <c r="I179" s="2">
        <v>0</v>
      </c>
      <c r="J179" s="2">
        <v>0</v>
      </c>
      <c r="K179" s="2">
        <v>15848.80611</v>
      </c>
      <c r="L179" s="2">
        <v>0</v>
      </c>
      <c r="M179" s="2">
        <v>0</v>
      </c>
      <c r="N179" s="2">
        <v>67613.948420000001</v>
      </c>
    </row>
    <row r="180" spans="1:14">
      <c r="A180" s="2" t="s">
        <v>175</v>
      </c>
      <c r="B180" s="2">
        <v>15127.28838</v>
      </c>
      <c r="C180" s="2">
        <v>40229.424140000003</v>
      </c>
      <c r="D180" s="2">
        <v>13655.49865</v>
      </c>
      <c r="E180" s="2">
        <v>46169.932840000001</v>
      </c>
      <c r="F180" s="2">
        <v>5236.4237899999998</v>
      </c>
      <c r="G180" s="2">
        <v>0</v>
      </c>
      <c r="H180" s="2">
        <v>0</v>
      </c>
      <c r="I180" s="2">
        <v>0</v>
      </c>
      <c r="J180" s="2">
        <v>0</v>
      </c>
      <c r="K180" s="2">
        <v>7364.6620999999996</v>
      </c>
      <c r="L180" s="2">
        <v>0</v>
      </c>
      <c r="M180" s="2">
        <v>0</v>
      </c>
      <c r="N180" s="2">
        <v>127783.22990000001</v>
      </c>
    </row>
    <row r="181" spans="1:14">
      <c r="A181" s="2" t="s">
        <v>176</v>
      </c>
      <c r="B181" s="2">
        <v>6306.6182099999996</v>
      </c>
      <c r="C181" s="2">
        <v>0</v>
      </c>
      <c r="D181" s="2">
        <v>1311.63517</v>
      </c>
      <c r="E181" s="2">
        <v>2934.7107400000004</v>
      </c>
      <c r="F181" s="2">
        <v>0</v>
      </c>
      <c r="G181" s="2">
        <v>9565.5209600000017</v>
      </c>
      <c r="H181" s="2">
        <v>0</v>
      </c>
      <c r="I181" s="2">
        <v>0</v>
      </c>
      <c r="J181" s="2">
        <v>0</v>
      </c>
      <c r="K181" s="2">
        <v>0</v>
      </c>
      <c r="L181" s="2">
        <v>0</v>
      </c>
      <c r="M181" s="2">
        <v>0</v>
      </c>
      <c r="N181" s="2">
        <v>20118.485079999999</v>
      </c>
    </row>
    <row r="182" spans="1:14">
      <c r="A182" s="2" t="s">
        <v>177</v>
      </c>
      <c r="B182" s="2">
        <v>15939.23783</v>
      </c>
      <c r="C182" s="2">
        <v>16566.900000000001</v>
      </c>
      <c r="D182" s="2">
        <v>9432.4999900000003</v>
      </c>
      <c r="E182" s="2">
        <v>129842.65</v>
      </c>
      <c r="F182" s="2">
        <v>31939.914410000001</v>
      </c>
      <c r="G182" s="2">
        <v>12320.95671</v>
      </c>
      <c r="H182" s="2">
        <v>11593.4</v>
      </c>
      <c r="I182" s="2">
        <v>0</v>
      </c>
      <c r="J182" s="2">
        <v>0</v>
      </c>
      <c r="K182" s="2">
        <v>3851.5250499999997</v>
      </c>
      <c r="L182" s="2">
        <v>0</v>
      </c>
      <c r="M182" s="2">
        <v>0</v>
      </c>
      <c r="N182" s="2">
        <v>231487.08399000001</v>
      </c>
    </row>
    <row r="183" spans="1:14">
      <c r="A183" s="2" t="s">
        <v>178</v>
      </c>
      <c r="B183" s="2">
        <v>1504749.3252300001</v>
      </c>
      <c r="C183" s="2">
        <v>406171.13056999998</v>
      </c>
      <c r="D183" s="2">
        <v>1599414.57693</v>
      </c>
      <c r="E183" s="2">
        <v>2309419.2068000003</v>
      </c>
      <c r="F183" s="2">
        <v>870134.20167999994</v>
      </c>
      <c r="G183" s="2">
        <v>399007.45462000003</v>
      </c>
      <c r="H183" s="2">
        <v>247953.31339</v>
      </c>
      <c r="I183" s="2">
        <v>1755.7093</v>
      </c>
      <c r="J183" s="2">
        <v>20707.730350000002</v>
      </c>
      <c r="K183" s="2">
        <v>93436.573489999995</v>
      </c>
      <c r="L183" s="2">
        <v>19555.662920000002</v>
      </c>
      <c r="M183" s="2">
        <v>29503.35656</v>
      </c>
      <c r="N183" s="2">
        <v>7501808.2418400003</v>
      </c>
    </row>
    <row r="184" spans="1:14">
      <c r="A184" s="2" t="s">
        <v>179</v>
      </c>
      <c r="B184" s="2">
        <v>1028.30006</v>
      </c>
      <c r="C184" s="2">
        <v>0</v>
      </c>
      <c r="D184" s="2">
        <v>-5.0000000000000002E-5</v>
      </c>
      <c r="E184" s="2">
        <v>814</v>
      </c>
      <c r="F184" s="2">
        <v>1372</v>
      </c>
      <c r="G184" s="2">
        <v>0</v>
      </c>
      <c r="H184" s="2">
        <v>0</v>
      </c>
      <c r="I184" s="2">
        <v>0</v>
      </c>
      <c r="J184" s="2">
        <v>0</v>
      </c>
      <c r="K184" s="2">
        <v>0</v>
      </c>
      <c r="L184" s="2">
        <v>0</v>
      </c>
      <c r="M184" s="2">
        <v>0</v>
      </c>
      <c r="N184" s="2">
        <v>3214.3000099999999</v>
      </c>
    </row>
    <row r="185" spans="1:14">
      <c r="A185" s="2" t="s">
        <v>180</v>
      </c>
      <c r="B185" s="2">
        <v>532325.08678000001</v>
      </c>
      <c r="C185" s="2">
        <v>223050.26108000003</v>
      </c>
      <c r="D185" s="2">
        <v>738094.23872999998</v>
      </c>
      <c r="E185" s="2">
        <v>773008.15003999998</v>
      </c>
      <c r="F185" s="2">
        <v>583156.45255999989</v>
      </c>
      <c r="G185" s="2">
        <v>0</v>
      </c>
      <c r="H185" s="2">
        <v>40534.368000000002</v>
      </c>
      <c r="I185" s="2">
        <v>0</v>
      </c>
      <c r="J185" s="2">
        <v>16464</v>
      </c>
      <c r="K185" s="2">
        <v>92945.268989999997</v>
      </c>
      <c r="L185" s="2">
        <v>0</v>
      </c>
      <c r="M185" s="2">
        <v>0</v>
      </c>
      <c r="N185" s="2">
        <v>2999577.8261799999</v>
      </c>
    </row>
    <row r="186" spans="1:14">
      <c r="A186" s="2" t="s">
        <v>181</v>
      </c>
      <c r="B186" s="2">
        <v>963910.39684000006</v>
      </c>
      <c r="C186" s="2">
        <v>138009.88893000002</v>
      </c>
      <c r="D186" s="2">
        <v>710780.93294000009</v>
      </c>
      <c r="E186" s="2">
        <v>1167116.92979</v>
      </c>
      <c r="F186" s="2">
        <v>184386.10752000002</v>
      </c>
      <c r="G186" s="2">
        <v>396992.70525</v>
      </c>
      <c r="H186" s="2">
        <v>207418.94538999998</v>
      </c>
      <c r="I186" s="2">
        <v>1755.7093</v>
      </c>
      <c r="J186" s="2">
        <v>4243.7303499999998</v>
      </c>
      <c r="K186" s="2">
        <v>491.30450000000002</v>
      </c>
      <c r="L186" s="2">
        <v>10644.350329999999</v>
      </c>
      <c r="M186" s="2">
        <v>29503.35656</v>
      </c>
      <c r="N186" s="2">
        <v>3815254.3576999996</v>
      </c>
    </row>
    <row r="187" spans="1:14">
      <c r="A187" s="2" t="s">
        <v>182</v>
      </c>
      <c r="B187" s="2">
        <v>0</v>
      </c>
      <c r="C187" s="2">
        <v>0</v>
      </c>
      <c r="D187" s="2">
        <v>0</v>
      </c>
      <c r="E187" s="2">
        <v>0</v>
      </c>
      <c r="F187" s="2">
        <v>0</v>
      </c>
      <c r="G187" s="2">
        <v>0</v>
      </c>
      <c r="H187" s="2">
        <v>0</v>
      </c>
      <c r="I187" s="2">
        <v>0</v>
      </c>
      <c r="J187" s="2">
        <v>0</v>
      </c>
      <c r="K187" s="2">
        <v>0</v>
      </c>
      <c r="L187" s="2">
        <v>0</v>
      </c>
      <c r="M187" s="2">
        <v>0</v>
      </c>
      <c r="N187" s="2">
        <v>0</v>
      </c>
    </row>
    <row r="188" spans="1:14">
      <c r="A188" s="2" t="s">
        <v>183</v>
      </c>
      <c r="B188" s="2">
        <v>7485.5415499999999</v>
      </c>
      <c r="C188" s="2">
        <v>45110.980560000004</v>
      </c>
      <c r="D188" s="2">
        <v>150539.40531</v>
      </c>
      <c r="E188" s="2">
        <v>368480.12697000004</v>
      </c>
      <c r="F188" s="2">
        <v>101219.64161000001</v>
      </c>
      <c r="G188" s="2">
        <v>2014.74937</v>
      </c>
      <c r="H188" s="2">
        <v>0</v>
      </c>
      <c r="I188" s="2">
        <v>0</v>
      </c>
      <c r="J188" s="2">
        <v>0</v>
      </c>
      <c r="K188" s="2">
        <v>0</v>
      </c>
      <c r="L188" s="2">
        <v>8911.3125899999995</v>
      </c>
      <c r="M188" s="2">
        <v>0</v>
      </c>
      <c r="N188" s="2">
        <v>683761.75796000008</v>
      </c>
    </row>
    <row r="189" spans="1:14">
      <c r="A189" s="2" t="s">
        <v>184</v>
      </c>
      <c r="B189" s="2">
        <v>0</v>
      </c>
      <c r="C189" s="2">
        <v>0</v>
      </c>
      <c r="D189" s="2">
        <v>0</v>
      </c>
      <c r="E189" s="2">
        <v>0</v>
      </c>
      <c r="F189" s="2">
        <v>0</v>
      </c>
      <c r="G189" s="2">
        <v>0</v>
      </c>
      <c r="H189" s="2">
        <v>0</v>
      </c>
      <c r="I189" s="2">
        <v>0</v>
      </c>
      <c r="J189" s="2">
        <v>0</v>
      </c>
      <c r="K189" s="2">
        <v>0</v>
      </c>
      <c r="L189" s="2">
        <v>0</v>
      </c>
      <c r="M189" s="2">
        <v>0</v>
      </c>
      <c r="N189" s="2">
        <v>0</v>
      </c>
    </row>
    <row r="190" spans="1:14">
      <c r="A190" s="2" t="s">
        <v>185</v>
      </c>
      <c r="B190" s="2">
        <v>180974.32180000001</v>
      </c>
      <c r="C190" s="2">
        <v>37998.525540000002</v>
      </c>
      <c r="D190" s="2">
        <v>203459.49528</v>
      </c>
      <c r="E190" s="2">
        <v>178064.31916999997</v>
      </c>
      <c r="F190" s="2">
        <v>132125.30233999999</v>
      </c>
      <c r="G190" s="2">
        <v>86982.347629999989</v>
      </c>
      <c r="H190" s="2">
        <v>27060.819879999999</v>
      </c>
      <c r="I190" s="2">
        <v>0</v>
      </c>
      <c r="J190" s="2">
        <v>0</v>
      </c>
      <c r="K190" s="2">
        <v>0</v>
      </c>
      <c r="L190" s="2">
        <v>0</v>
      </c>
      <c r="M190" s="2">
        <v>0</v>
      </c>
      <c r="N190" s="2">
        <v>846665.13164000004</v>
      </c>
    </row>
    <row r="191" spans="1:14">
      <c r="A191" s="2" t="s">
        <v>186</v>
      </c>
      <c r="B191" s="2">
        <v>29293.528920000001</v>
      </c>
      <c r="C191" s="2">
        <v>3273.42227</v>
      </c>
      <c r="D191" s="2">
        <v>1907.7646000000002</v>
      </c>
      <c r="E191" s="2">
        <v>26442.29205</v>
      </c>
      <c r="F191" s="2">
        <v>0</v>
      </c>
      <c r="G191" s="2">
        <v>3693.0212799999999</v>
      </c>
      <c r="H191" s="2">
        <v>3731.4956000000002</v>
      </c>
      <c r="I191" s="2">
        <v>0</v>
      </c>
      <c r="J191" s="2">
        <v>0</v>
      </c>
      <c r="K191" s="2">
        <v>0</v>
      </c>
      <c r="L191" s="2">
        <v>0</v>
      </c>
      <c r="M191" s="2">
        <v>0</v>
      </c>
      <c r="N191" s="2">
        <v>68341.524720000001</v>
      </c>
    </row>
    <row r="192" spans="1:14">
      <c r="A192" s="2" t="s">
        <v>187</v>
      </c>
      <c r="B192" s="2">
        <v>151680.79287999999</v>
      </c>
      <c r="C192" s="2">
        <v>34725.103270000007</v>
      </c>
      <c r="D192" s="2">
        <v>201551.73068000001</v>
      </c>
      <c r="E192" s="2">
        <v>151622.02712000001</v>
      </c>
      <c r="F192" s="2">
        <v>132125.30233999999</v>
      </c>
      <c r="G192" s="2">
        <v>83289.326349999988</v>
      </c>
      <c r="H192" s="2">
        <v>23329.324280000001</v>
      </c>
      <c r="I192" s="2">
        <v>0</v>
      </c>
      <c r="J192" s="2">
        <v>0</v>
      </c>
      <c r="K192" s="2">
        <v>0</v>
      </c>
      <c r="L192" s="2">
        <v>0</v>
      </c>
      <c r="M192" s="2">
        <v>0</v>
      </c>
      <c r="N192" s="2">
        <v>778323.60691999993</v>
      </c>
    </row>
    <row r="193" spans="1:14">
      <c r="A193" s="2" t="s">
        <v>188</v>
      </c>
      <c r="B193" s="2">
        <v>0</v>
      </c>
      <c r="C193" s="2">
        <v>0</v>
      </c>
      <c r="D193" s="2">
        <v>0</v>
      </c>
      <c r="E193" s="2">
        <v>0</v>
      </c>
      <c r="F193" s="2">
        <v>0</v>
      </c>
      <c r="G193" s="2">
        <v>0</v>
      </c>
      <c r="H193" s="2">
        <v>0</v>
      </c>
      <c r="I193" s="2">
        <v>0</v>
      </c>
      <c r="J193" s="2">
        <v>0</v>
      </c>
      <c r="K193" s="2">
        <v>0</v>
      </c>
      <c r="L193" s="2">
        <v>0</v>
      </c>
      <c r="M193" s="2">
        <v>0</v>
      </c>
      <c r="N193" s="2">
        <v>0</v>
      </c>
    </row>
    <row r="194" spans="1:14">
      <c r="A194" s="2" t="s">
        <v>189</v>
      </c>
      <c r="B194" s="2">
        <v>0</v>
      </c>
      <c r="C194" s="2">
        <v>0</v>
      </c>
      <c r="D194" s="2">
        <v>0</v>
      </c>
      <c r="E194" s="2">
        <v>0</v>
      </c>
      <c r="F194" s="2">
        <v>0</v>
      </c>
      <c r="G194" s="2">
        <v>0</v>
      </c>
      <c r="H194" s="2">
        <v>0</v>
      </c>
      <c r="I194" s="2">
        <v>0</v>
      </c>
      <c r="J194" s="2">
        <v>0</v>
      </c>
      <c r="K194" s="2">
        <v>0</v>
      </c>
      <c r="L194" s="2">
        <v>0</v>
      </c>
      <c r="M194" s="2">
        <v>0</v>
      </c>
      <c r="N194" s="2">
        <v>0</v>
      </c>
    </row>
    <row r="195" spans="1:14">
      <c r="A195" s="2" t="s">
        <v>190</v>
      </c>
      <c r="B195" s="2">
        <v>0</v>
      </c>
      <c r="C195" s="2">
        <v>0</v>
      </c>
      <c r="D195" s="2">
        <v>2948.7671800000003</v>
      </c>
      <c r="E195" s="2">
        <v>6379.76631</v>
      </c>
      <c r="F195" s="2">
        <v>25913.60267</v>
      </c>
      <c r="G195" s="2">
        <v>0</v>
      </c>
      <c r="H195" s="2">
        <v>0</v>
      </c>
      <c r="I195" s="2">
        <v>0</v>
      </c>
      <c r="J195" s="2">
        <v>0</v>
      </c>
      <c r="K195" s="2">
        <v>0</v>
      </c>
      <c r="L195" s="2">
        <v>0</v>
      </c>
      <c r="M195" s="2">
        <v>0</v>
      </c>
      <c r="N195" s="2">
        <v>35242.136159999995</v>
      </c>
    </row>
    <row r="196" spans="1:14">
      <c r="A196" s="2" t="s">
        <v>191</v>
      </c>
      <c r="B196" s="2">
        <v>19841932.136870001</v>
      </c>
      <c r="C196" s="2">
        <v>41102888.38724</v>
      </c>
      <c r="D196" s="2">
        <v>22403722.527150001</v>
      </c>
      <c r="E196" s="2">
        <v>18806631.657240003</v>
      </c>
      <c r="F196" s="2">
        <v>17828807.025169998</v>
      </c>
      <c r="G196" s="2">
        <v>7980397.9146099994</v>
      </c>
      <c r="H196" s="2">
        <v>8560382.9308599997</v>
      </c>
      <c r="I196" s="2">
        <v>5787192.52403</v>
      </c>
      <c r="J196" s="2">
        <v>1049463.3950199999</v>
      </c>
      <c r="K196" s="2">
        <v>566483.7649500001</v>
      </c>
      <c r="L196" s="2">
        <v>6120692.5133800004</v>
      </c>
      <c r="M196" s="2">
        <v>11806434.967180001</v>
      </c>
      <c r="N196" s="2">
        <v>161855029.7437</v>
      </c>
    </row>
    <row r="197" spans="1:14">
      <c r="A197" s="2" t="s">
        <v>192</v>
      </c>
      <c r="B197" s="2">
        <v>872305.39308000007</v>
      </c>
      <c r="C197" s="2">
        <v>914359.98751999997</v>
      </c>
      <c r="D197" s="2">
        <v>22865.471109999999</v>
      </c>
      <c r="E197" s="2">
        <v>1507973.58663</v>
      </c>
      <c r="F197" s="2">
        <v>312940.05310000002</v>
      </c>
      <c r="G197" s="2">
        <v>4965.0386200000003</v>
      </c>
      <c r="H197" s="2">
        <v>30054.306039999999</v>
      </c>
      <c r="I197" s="2">
        <v>408.33785</v>
      </c>
      <c r="J197" s="2">
        <v>16824.76352</v>
      </c>
      <c r="K197" s="2">
        <v>604.02048000000002</v>
      </c>
      <c r="L197" s="2">
        <v>85672.764609999998</v>
      </c>
      <c r="M197" s="2">
        <v>0</v>
      </c>
      <c r="N197" s="2">
        <v>3768973.7225600001</v>
      </c>
    </row>
    <row r="198" spans="1:14">
      <c r="A198" s="2" t="s">
        <v>193</v>
      </c>
      <c r="B198" s="2">
        <v>740227.63782000006</v>
      </c>
      <c r="C198" s="2">
        <v>119.6</v>
      </c>
      <c r="D198" s="2">
        <v>0</v>
      </c>
      <c r="E198" s="2">
        <v>0</v>
      </c>
      <c r="F198" s="2">
        <v>0</v>
      </c>
      <c r="G198" s="2">
        <v>0</v>
      </c>
      <c r="H198" s="2">
        <v>0</v>
      </c>
      <c r="I198" s="2">
        <v>0</v>
      </c>
      <c r="J198" s="2">
        <v>0</v>
      </c>
      <c r="K198" s="2">
        <v>0</v>
      </c>
      <c r="L198" s="2">
        <v>0</v>
      </c>
      <c r="M198" s="2">
        <v>0</v>
      </c>
      <c r="N198" s="2">
        <v>740347.23782000004</v>
      </c>
    </row>
    <row r="199" spans="1:14">
      <c r="A199" s="2" t="s">
        <v>194</v>
      </c>
      <c r="B199" s="2">
        <v>0</v>
      </c>
      <c r="C199" s="2">
        <v>904700</v>
      </c>
      <c r="D199" s="2">
        <v>0</v>
      </c>
      <c r="E199" s="2">
        <v>0</v>
      </c>
      <c r="F199" s="2">
        <v>0</v>
      </c>
      <c r="G199" s="2">
        <v>0</v>
      </c>
      <c r="H199" s="2">
        <v>0</v>
      </c>
      <c r="I199" s="2">
        <v>0</v>
      </c>
      <c r="J199" s="2">
        <v>0</v>
      </c>
      <c r="K199" s="2">
        <v>0</v>
      </c>
      <c r="L199" s="2">
        <v>0</v>
      </c>
      <c r="M199" s="2">
        <v>0</v>
      </c>
      <c r="N199" s="2">
        <v>904700</v>
      </c>
    </row>
    <row r="200" spans="1:14">
      <c r="A200" s="2" t="s">
        <v>195</v>
      </c>
      <c r="B200" s="2">
        <v>132077.75526000001</v>
      </c>
      <c r="C200" s="2">
        <v>9540.3875200000002</v>
      </c>
      <c r="D200" s="2">
        <v>22865.471109999999</v>
      </c>
      <c r="E200" s="2">
        <v>1507973.58663</v>
      </c>
      <c r="F200" s="2">
        <v>312940.05310000002</v>
      </c>
      <c r="G200" s="2">
        <v>4965.0386200000003</v>
      </c>
      <c r="H200" s="2">
        <v>30054.306039999999</v>
      </c>
      <c r="I200" s="2">
        <v>408.33785</v>
      </c>
      <c r="J200" s="2">
        <v>16824.76352</v>
      </c>
      <c r="K200" s="2">
        <v>604.02048000000002</v>
      </c>
      <c r="L200" s="2">
        <v>85672.764609999998</v>
      </c>
      <c r="M200" s="2">
        <v>0</v>
      </c>
      <c r="N200" s="2">
        <v>2123926.4847400002</v>
      </c>
    </row>
    <row r="201" spans="1:14">
      <c r="A201" s="2" t="s">
        <v>196</v>
      </c>
      <c r="B201" s="2">
        <v>64.135350000000003</v>
      </c>
      <c r="C201" s="2">
        <v>26430810.536249999</v>
      </c>
      <c r="D201" s="2">
        <v>65996.869990000007</v>
      </c>
      <c r="E201" s="2">
        <v>0</v>
      </c>
      <c r="F201" s="2">
        <v>0</v>
      </c>
      <c r="G201" s="2">
        <v>0</v>
      </c>
      <c r="H201" s="2">
        <v>0</v>
      </c>
      <c r="I201" s="2">
        <v>0</v>
      </c>
      <c r="J201" s="2">
        <v>38056.844100000002</v>
      </c>
      <c r="K201" s="2">
        <v>0</v>
      </c>
      <c r="L201" s="2">
        <v>0</v>
      </c>
      <c r="M201" s="2">
        <v>0</v>
      </c>
      <c r="N201" s="2">
        <v>26534928.38569</v>
      </c>
    </row>
    <row r="202" spans="1:14">
      <c r="A202" s="2" t="s">
        <v>197</v>
      </c>
      <c r="B202" s="2">
        <v>0</v>
      </c>
      <c r="C202" s="2">
        <v>0</v>
      </c>
      <c r="D202" s="2">
        <v>0</v>
      </c>
      <c r="E202" s="2">
        <v>0</v>
      </c>
      <c r="F202" s="2">
        <v>0</v>
      </c>
      <c r="G202" s="2">
        <v>0</v>
      </c>
      <c r="H202" s="2">
        <v>0</v>
      </c>
      <c r="I202" s="2">
        <v>0</v>
      </c>
      <c r="J202" s="2">
        <v>0</v>
      </c>
      <c r="K202" s="2">
        <v>0</v>
      </c>
      <c r="L202" s="2">
        <v>0</v>
      </c>
      <c r="M202" s="2">
        <v>0</v>
      </c>
      <c r="N202" s="2">
        <v>0</v>
      </c>
    </row>
    <row r="203" spans="1:14">
      <c r="A203" s="2" t="s">
        <v>198</v>
      </c>
      <c r="B203" s="2">
        <v>0</v>
      </c>
      <c r="C203" s="2">
        <v>244623.32050999999</v>
      </c>
      <c r="D203" s="2">
        <v>65996.870009999999</v>
      </c>
      <c r="E203" s="2">
        <v>0</v>
      </c>
      <c r="F203" s="2">
        <v>0</v>
      </c>
      <c r="G203" s="2">
        <v>0</v>
      </c>
      <c r="H203" s="2">
        <v>0</v>
      </c>
      <c r="I203" s="2">
        <v>0</v>
      </c>
      <c r="J203" s="2">
        <v>38056.844100000002</v>
      </c>
      <c r="K203" s="2">
        <v>0</v>
      </c>
      <c r="L203" s="2">
        <v>0</v>
      </c>
      <c r="M203" s="2">
        <v>0</v>
      </c>
      <c r="N203" s="2">
        <v>348677.03461999999</v>
      </c>
    </row>
    <row r="204" spans="1:14">
      <c r="A204" s="2" t="s">
        <v>199</v>
      </c>
      <c r="B204" s="2">
        <v>64.135350000000003</v>
      </c>
      <c r="C204" s="2">
        <v>26186171.735740002</v>
      </c>
      <c r="D204" s="2">
        <v>0</v>
      </c>
      <c r="E204" s="2">
        <v>0</v>
      </c>
      <c r="F204" s="2">
        <v>0</v>
      </c>
      <c r="G204" s="2">
        <v>0</v>
      </c>
      <c r="H204" s="2">
        <v>0</v>
      </c>
      <c r="I204" s="2">
        <v>0</v>
      </c>
      <c r="J204" s="2">
        <v>0</v>
      </c>
      <c r="K204" s="2">
        <v>0</v>
      </c>
      <c r="L204" s="2">
        <v>0</v>
      </c>
      <c r="M204" s="2">
        <v>0</v>
      </c>
      <c r="N204" s="2">
        <v>26186235.871089999</v>
      </c>
    </row>
    <row r="205" spans="1:14">
      <c r="A205" s="2" t="s">
        <v>200</v>
      </c>
      <c r="B205" s="2">
        <v>0</v>
      </c>
      <c r="C205" s="2">
        <v>0</v>
      </c>
      <c r="D205" s="2">
        <v>0</v>
      </c>
      <c r="E205" s="2">
        <v>0</v>
      </c>
      <c r="F205" s="2">
        <v>0</v>
      </c>
      <c r="G205" s="2">
        <v>0</v>
      </c>
      <c r="H205" s="2">
        <v>0</v>
      </c>
      <c r="I205" s="2">
        <v>0</v>
      </c>
      <c r="J205" s="2">
        <v>0</v>
      </c>
      <c r="K205" s="2">
        <v>0</v>
      </c>
      <c r="L205" s="2">
        <v>0</v>
      </c>
      <c r="M205" s="2">
        <v>0</v>
      </c>
      <c r="N205" s="2">
        <v>0</v>
      </c>
    </row>
    <row r="206" spans="1:14">
      <c r="A206" s="2" t="s">
        <v>201</v>
      </c>
      <c r="B206" s="2">
        <v>0</v>
      </c>
      <c r="C206" s="2">
        <v>15.48</v>
      </c>
      <c r="D206" s="2">
        <v>-2.0000000000000002E-5</v>
      </c>
      <c r="E206" s="2">
        <v>0</v>
      </c>
      <c r="F206" s="2">
        <v>0</v>
      </c>
      <c r="G206" s="2">
        <v>0</v>
      </c>
      <c r="H206" s="2">
        <v>0</v>
      </c>
      <c r="I206" s="2">
        <v>0</v>
      </c>
      <c r="J206" s="2">
        <v>0</v>
      </c>
      <c r="K206" s="2">
        <v>0</v>
      </c>
      <c r="L206" s="2">
        <v>0</v>
      </c>
      <c r="M206" s="2">
        <v>0</v>
      </c>
      <c r="N206" s="2">
        <v>15.479979999999999</v>
      </c>
    </row>
    <row r="207" spans="1:14">
      <c r="A207" s="2" t="s">
        <v>202</v>
      </c>
      <c r="B207" s="2">
        <v>42328.775259999995</v>
      </c>
      <c r="C207" s="2">
        <v>15601.303089999999</v>
      </c>
      <c r="D207" s="2">
        <v>90709.477270000003</v>
      </c>
      <c r="E207" s="2">
        <v>39832.193930000001</v>
      </c>
      <c r="F207" s="2">
        <v>31277.410100000001</v>
      </c>
      <c r="G207" s="2">
        <v>52884.006020000001</v>
      </c>
      <c r="H207" s="2">
        <v>53085.195500000002</v>
      </c>
      <c r="I207" s="2">
        <v>0</v>
      </c>
      <c r="J207" s="2">
        <v>668.52071999999998</v>
      </c>
      <c r="K207" s="2">
        <v>27566.125550000001</v>
      </c>
      <c r="L207" s="2">
        <v>106.57154</v>
      </c>
      <c r="M207" s="2">
        <v>0</v>
      </c>
      <c r="N207" s="2">
        <v>354059.57897999999</v>
      </c>
    </row>
    <row r="208" spans="1:14">
      <c r="A208" s="2" t="s">
        <v>203</v>
      </c>
      <c r="B208" s="2">
        <v>31443.536629999999</v>
      </c>
      <c r="C208" s="2">
        <v>9820.469720000001</v>
      </c>
      <c r="D208" s="2">
        <v>64386.533859999996</v>
      </c>
      <c r="E208" s="2">
        <v>32988.315139999999</v>
      </c>
      <c r="F208" s="2">
        <v>26394.295129999999</v>
      </c>
      <c r="G208" s="2">
        <v>39465.483240000001</v>
      </c>
      <c r="H208" s="2">
        <v>44251.156750000002</v>
      </c>
      <c r="I208" s="2">
        <v>0</v>
      </c>
      <c r="J208" s="2">
        <v>668.52071999999998</v>
      </c>
      <c r="K208" s="2">
        <v>24097.992469999997</v>
      </c>
      <c r="L208" s="2">
        <v>0</v>
      </c>
      <c r="M208" s="2">
        <v>0</v>
      </c>
      <c r="N208" s="2">
        <v>273516.30366000003</v>
      </c>
    </row>
    <row r="209" spans="1:14">
      <c r="A209" s="2" t="s">
        <v>204</v>
      </c>
      <c r="B209" s="2">
        <v>10885.238630000002</v>
      </c>
      <c r="C209" s="2">
        <v>5780.8333700000003</v>
      </c>
      <c r="D209" s="2">
        <v>26322.94341</v>
      </c>
      <c r="E209" s="2">
        <v>6843.8787899999998</v>
      </c>
      <c r="F209" s="2">
        <v>4883.1149699999996</v>
      </c>
      <c r="G209" s="2">
        <v>13418.522779999999</v>
      </c>
      <c r="H209" s="2">
        <v>8834.0387499999997</v>
      </c>
      <c r="I209" s="2">
        <v>0</v>
      </c>
      <c r="J209" s="2">
        <v>0</v>
      </c>
      <c r="K209" s="2">
        <v>3468.1330800000001</v>
      </c>
      <c r="L209" s="2">
        <v>106.57154</v>
      </c>
      <c r="M209" s="2">
        <v>0</v>
      </c>
      <c r="N209" s="2">
        <v>80543.275319999986</v>
      </c>
    </row>
    <row r="210" spans="1:14">
      <c r="A210" s="2" t="s">
        <v>205</v>
      </c>
      <c r="B210" s="2">
        <v>0</v>
      </c>
      <c r="C210" s="2">
        <v>0</v>
      </c>
      <c r="D210" s="2">
        <v>0</v>
      </c>
      <c r="E210" s="2">
        <v>0</v>
      </c>
      <c r="F210" s="2">
        <v>0</v>
      </c>
      <c r="G210" s="2">
        <v>0</v>
      </c>
      <c r="H210" s="2">
        <v>0</v>
      </c>
      <c r="I210" s="2">
        <v>0</v>
      </c>
      <c r="J210" s="2">
        <v>0</v>
      </c>
      <c r="K210" s="2">
        <v>0</v>
      </c>
      <c r="L210" s="2">
        <v>0</v>
      </c>
      <c r="M210" s="2">
        <v>0</v>
      </c>
      <c r="N210" s="2">
        <v>0</v>
      </c>
    </row>
    <row r="211" spans="1:14">
      <c r="A211" s="2" t="s">
        <v>206</v>
      </c>
      <c r="B211" s="2">
        <v>0</v>
      </c>
      <c r="C211" s="2">
        <v>0</v>
      </c>
      <c r="D211" s="2">
        <v>0</v>
      </c>
      <c r="E211" s="2">
        <v>0</v>
      </c>
      <c r="F211" s="2">
        <v>0</v>
      </c>
      <c r="G211" s="2">
        <v>0</v>
      </c>
      <c r="H211" s="2">
        <v>0</v>
      </c>
      <c r="I211" s="2">
        <v>0</v>
      </c>
      <c r="J211" s="2">
        <v>0</v>
      </c>
      <c r="K211" s="2">
        <v>0</v>
      </c>
      <c r="L211" s="2">
        <v>0</v>
      </c>
      <c r="M211" s="2">
        <v>0</v>
      </c>
      <c r="N211" s="2">
        <v>0</v>
      </c>
    </row>
    <row r="212" spans="1:14">
      <c r="A212" s="2" t="s">
        <v>207</v>
      </c>
      <c r="B212" s="2">
        <v>0</v>
      </c>
      <c r="C212" s="2">
        <v>0</v>
      </c>
      <c r="D212" s="2">
        <v>0</v>
      </c>
      <c r="E212" s="2">
        <v>0</v>
      </c>
      <c r="F212" s="2">
        <v>0</v>
      </c>
      <c r="G212" s="2">
        <v>0</v>
      </c>
      <c r="H212" s="2">
        <v>0</v>
      </c>
      <c r="I212" s="2">
        <v>0</v>
      </c>
      <c r="J212" s="2">
        <v>0</v>
      </c>
      <c r="K212" s="2">
        <v>0</v>
      </c>
      <c r="L212" s="2">
        <v>0</v>
      </c>
      <c r="M212" s="2">
        <v>0</v>
      </c>
      <c r="N212" s="2">
        <v>0</v>
      </c>
    </row>
    <row r="213" spans="1:14">
      <c r="A213" s="2" t="s">
        <v>208</v>
      </c>
      <c r="B213" s="2">
        <v>15361942.901379999</v>
      </c>
      <c r="C213" s="2">
        <v>9441773.5612199996</v>
      </c>
      <c r="D213" s="2">
        <v>18440531.304900002</v>
      </c>
      <c r="E213" s="2">
        <v>12558145.861469999</v>
      </c>
      <c r="F213" s="2">
        <v>9439750.1770900004</v>
      </c>
      <c r="G213" s="2">
        <v>6229760.7249300005</v>
      </c>
      <c r="H213" s="2">
        <v>7056818.1648300001</v>
      </c>
      <c r="I213" s="2">
        <v>4633890.4745500004</v>
      </c>
      <c r="J213" s="2">
        <v>313643.37867000001</v>
      </c>
      <c r="K213" s="2">
        <v>351207.97696</v>
      </c>
      <c r="L213" s="2">
        <v>4309049.7584199999</v>
      </c>
      <c r="M213" s="2">
        <v>11231085.915580001</v>
      </c>
      <c r="N213" s="2">
        <v>99367600.200000003</v>
      </c>
    </row>
    <row r="214" spans="1:14">
      <c r="A214" s="2" t="s">
        <v>209</v>
      </c>
      <c r="B214" s="2">
        <v>11174797.264559999</v>
      </c>
      <c r="C214" s="2">
        <v>4328480.8315699995</v>
      </c>
      <c r="D214" s="2">
        <v>13413033.854899999</v>
      </c>
      <c r="E214" s="2">
        <v>6744418.3208299996</v>
      </c>
      <c r="F214" s="2">
        <v>5191832.3761400003</v>
      </c>
      <c r="G214" s="2">
        <v>4203334.6239799997</v>
      </c>
      <c r="H214" s="2">
        <v>5840774.5589899998</v>
      </c>
      <c r="I214" s="2">
        <v>712968.6346799999</v>
      </c>
      <c r="J214" s="2">
        <v>159172.16477</v>
      </c>
      <c r="K214" s="2">
        <v>171.80589000000001</v>
      </c>
      <c r="L214" s="2">
        <v>4226297.2641500002</v>
      </c>
      <c r="M214" s="2">
        <v>4270619.1855699997</v>
      </c>
      <c r="N214" s="2">
        <v>60265900.886029996</v>
      </c>
    </row>
    <row r="215" spans="1:14">
      <c r="A215" s="2" t="s">
        <v>210</v>
      </c>
      <c r="B215" s="2">
        <v>89923.671220000004</v>
      </c>
      <c r="C215" s="2">
        <v>125139.21223999999</v>
      </c>
      <c r="D215" s="2">
        <v>7139.2006799999999</v>
      </c>
      <c r="E215" s="2">
        <v>44211.092049999999</v>
      </c>
      <c r="F215" s="2">
        <v>288.73700000000002</v>
      </c>
      <c r="G215" s="2">
        <v>432.42009999999999</v>
      </c>
      <c r="H215" s="2">
        <v>0</v>
      </c>
      <c r="I215" s="2">
        <v>0</v>
      </c>
      <c r="J215" s="2">
        <v>0</v>
      </c>
      <c r="K215" s="2">
        <v>0</v>
      </c>
      <c r="L215" s="2">
        <v>0</v>
      </c>
      <c r="M215" s="2">
        <v>0</v>
      </c>
      <c r="N215" s="2">
        <v>267134.33328999998</v>
      </c>
    </row>
    <row r="216" spans="1:14">
      <c r="A216" s="2" t="s">
        <v>211</v>
      </c>
      <c r="B216" s="2">
        <v>2728605.5261900001</v>
      </c>
      <c r="C216" s="2">
        <v>3598599.8503</v>
      </c>
      <c r="D216" s="2">
        <v>3083985.5175700001</v>
      </c>
      <c r="E216" s="2">
        <v>3890088.3376599997</v>
      </c>
      <c r="F216" s="2">
        <v>3052767.7831100002</v>
      </c>
      <c r="G216" s="2">
        <v>1398961.94407</v>
      </c>
      <c r="H216" s="2">
        <v>806840.13254999998</v>
      </c>
      <c r="I216" s="2">
        <v>3880162.8147100001</v>
      </c>
      <c r="J216" s="2">
        <v>130519.30462000001</v>
      </c>
      <c r="K216" s="2">
        <v>234022.42178999999</v>
      </c>
      <c r="L216" s="2">
        <v>37738.247149999996</v>
      </c>
      <c r="M216" s="2">
        <v>6903514.0890100002</v>
      </c>
      <c r="N216" s="2">
        <v>29745805.968729999</v>
      </c>
    </row>
    <row r="217" spans="1:14">
      <c r="A217" s="2" t="s">
        <v>212</v>
      </c>
      <c r="B217" s="2">
        <v>262843.02731999999</v>
      </c>
      <c r="C217" s="2">
        <v>229135.95593999999</v>
      </c>
      <c r="D217" s="2">
        <v>55895.943070000001</v>
      </c>
      <c r="E217" s="2">
        <v>190707.40328999999</v>
      </c>
      <c r="F217" s="2">
        <v>171160.56146999999</v>
      </c>
      <c r="G217" s="2">
        <v>326163.74148999999</v>
      </c>
      <c r="H217" s="2">
        <v>21632.994559999999</v>
      </c>
      <c r="I217" s="2">
        <v>0</v>
      </c>
      <c r="J217" s="2">
        <v>3157.68887</v>
      </c>
      <c r="K217" s="2">
        <v>3430</v>
      </c>
      <c r="L217" s="2">
        <v>0</v>
      </c>
      <c r="M217" s="2">
        <v>0</v>
      </c>
      <c r="N217" s="2">
        <v>1264127.31601</v>
      </c>
    </row>
    <row r="218" spans="1:14">
      <c r="A218" s="2" t="s">
        <v>213</v>
      </c>
      <c r="B218" s="2">
        <v>416927.22595999995</v>
      </c>
      <c r="C218" s="2">
        <v>98789.677620000002</v>
      </c>
      <c r="D218" s="2">
        <v>333122.19202999998</v>
      </c>
      <c r="E218" s="2">
        <v>445369.46249000001</v>
      </c>
      <c r="F218" s="2">
        <v>180460.13397</v>
      </c>
      <c r="G218" s="2">
        <v>186042.16955000002</v>
      </c>
      <c r="H218" s="2">
        <v>116224.89431999999</v>
      </c>
      <c r="I218" s="2">
        <v>10930.292170000001</v>
      </c>
      <c r="J218" s="2">
        <v>2268.1044100000004</v>
      </c>
      <c r="K218" s="2">
        <v>0</v>
      </c>
      <c r="L218" s="2">
        <v>44659.290520000002</v>
      </c>
      <c r="M218" s="2">
        <v>55607.244229999997</v>
      </c>
      <c r="N218" s="2">
        <v>1890400.6872699999</v>
      </c>
    </row>
    <row r="219" spans="1:14">
      <c r="A219" s="2" t="s">
        <v>214</v>
      </c>
      <c r="B219" s="2">
        <v>643355.10051000002</v>
      </c>
      <c r="C219" s="2">
        <v>277568.28523000004</v>
      </c>
      <c r="D219" s="2">
        <v>1427564.1897</v>
      </c>
      <c r="E219" s="2">
        <v>1223232.18961</v>
      </c>
      <c r="F219" s="2">
        <v>788653.49525000004</v>
      </c>
      <c r="G219" s="2">
        <v>16541.809550000002</v>
      </c>
      <c r="H219" s="2">
        <v>49593.654090000004</v>
      </c>
      <c r="I219" s="2">
        <v>43.181820000000002</v>
      </c>
      <c r="J219" s="2">
        <v>18526.116000000002</v>
      </c>
      <c r="K219" s="2">
        <v>113583.74928</v>
      </c>
      <c r="L219" s="2">
        <v>354.95659999999998</v>
      </c>
      <c r="M219" s="2">
        <v>1345.3967700000001</v>
      </c>
      <c r="N219" s="2">
        <v>4560362.1244099997</v>
      </c>
    </row>
    <row r="220" spans="1:14">
      <c r="A220" s="2" t="s">
        <v>215</v>
      </c>
      <c r="B220" s="2">
        <v>6.5449999999999999</v>
      </c>
      <c r="C220" s="2">
        <v>0</v>
      </c>
      <c r="D220" s="2">
        <v>2.56</v>
      </c>
      <c r="E220" s="2">
        <v>0</v>
      </c>
      <c r="F220" s="2">
        <v>54587.09014</v>
      </c>
      <c r="G220" s="2">
        <v>0</v>
      </c>
      <c r="H220" s="2">
        <v>0</v>
      </c>
      <c r="I220" s="2">
        <v>0</v>
      </c>
      <c r="J220" s="2">
        <v>0</v>
      </c>
      <c r="K220" s="2">
        <v>0</v>
      </c>
      <c r="L220" s="2">
        <v>0</v>
      </c>
      <c r="M220" s="2">
        <v>0</v>
      </c>
      <c r="N220" s="2">
        <v>54596.195140000003</v>
      </c>
    </row>
    <row r="221" spans="1:14">
      <c r="A221" s="2" t="s">
        <v>216</v>
      </c>
      <c r="B221" s="2">
        <v>0</v>
      </c>
      <c r="C221" s="2">
        <v>0</v>
      </c>
      <c r="D221" s="2">
        <v>0</v>
      </c>
      <c r="E221" s="2">
        <v>0</v>
      </c>
      <c r="F221" s="2">
        <v>0</v>
      </c>
      <c r="G221" s="2">
        <v>0</v>
      </c>
      <c r="H221" s="2">
        <v>0</v>
      </c>
      <c r="I221" s="2">
        <v>0</v>
      </c>
      <c r="J221" s="2">
        <v>0</v>
      </c>
      <c r="K221" s="2">
        <v>0</v>
      </c>
      <c r="L221" s="2">
        <v>0</v>
      </c>
      <c r="M221" s="2">
        <v>0</v>
      </c>
      <c r="N221" s="2">
        <v>0</v>
      </c>
    </row>
    <row r="222" spans="1:14">
      <c r="A222" s="2" t="s">
        <v>217</v>
      </c>
      <c r="B222" s="2">
        <v>45484.54062</v>
      </c>
      <c r="C222" s="2">
        <v>784059.74832000001</v>
      </c>
      <c r="D222" s="2">
        <v>119787.84695000001</v>
      </c>
      <c r="E222" s="2">
        <v>20119.055539999998</v>
      </c>
      <c r="F222" s="2">
        <v>0</v>
      </c>
      <c r="G222" s="2">
        <v>98284.016189999995</v>
      </c>
      <c r="H222" s="2">
        <v>221751.93031999998</v>
      </c>
      <c r="I222" s="2">
        <v>29785.551170000002</v>
      </c>
      <c r="J222" s="2">
        <v>0</v>
      </c>
      <c r="K222" s="2">
        <v>0</v>
      </c>
      <c r="L222" s="2">
        <v>0</v>
      </c>
      <c r="M222" s="2">
        <v>0</v>
      </c>
      <c r="N222" s="2">
        <v>1319272.6891099999</v>
      </c>
    </row>
    <row r="223" spans="1:14">
      <c r="A223" s="2" t="s">
        <v>218</v>
      </c>
      <c r="B223" s="2">
        <v>3562946.4585500001</v>
      </c>
      <c r="C223" s="2">
        <v>3073659.3246799996</v>
      </c>
      <c r="D223" s="2">
        <v>3715563.76089</v>
      </c>
      <c r="E223" s="2">
        <v>4308493.7882700004</v>
      </c>
      <c r="F223" s="2">
        <v>7788178.9286599997</v>
      </c>
      <c r="G223" s="2">
        <v>1692788.1450399999</v>
      </c>
      <c r="H223" s="2">
        <v>1415358.05804</v>
      </c>
      <c r="I223" s="2">
        <v>1152893.71163</v>
      </c>
      <c r="J223" s="2">
        <v>680269.88801</v>
      </c>
      <c r="K223" s="2">
        <v>187105.64196000001</v>
      </c>
      <c r="L223" s="2">
        <v>1725863.4188099999</v>
      </c>
      <c r="M223" s="2">
        <v>575349.05160000001</v>
      </c>
      <c r="N223" s="2">
        <v>29878470.176139999</v>
      </c>
    </row>
    <row r="224" spans="1:14">
      <c r="A224" s="2" t="s">
        <v>219</v>
      </c>
      <c r="B224" s="2">
        <v>1552766.2303499999</v>
      </c>
      <c r="C224" s="2">
        <v>417617.2402</v>
      </c>
      <c r="D224" s="2">
        <v>1412478.9750599999</v>
      </c>
      <c r="E224" s="2">
        <v>1440131.3187200001</v>
      </c>
      <c r="F224" s="2">
        <v>2979945.3910400001</v>
      </c>
      <c r="G224" s="2">
        <v>1018246.3240599999</v>
      </c>
      <c r="H224" s="2">
        <v>448422.29360999999</v>
      </c>
      <c r="I224" s="2">
        <v>21689.625629999999</v>
      </c>
      <c r="J224" s="2">
        <v>44967.3</v>
      </c>
      <c r="K224" s="2">
        <v>0</v>
      </c>
      <c r="L224" s="2">
        <v>1165909.8588299998</v>
      </c>
      <c r="M224" s="2">
        <v>346276.92491</v>
      </c>
      <c r="N224" s="2">
        <v>10848451.482410001</v>
      </c>
    </row>
    <row r="225" spans="1:15">
      <c r="A225" s="2" t="s">
        <v>220</v>
      </c>
      <c r="B225" s="2">
        <v>168974.25544000001</v>
      </c>
      <c r="C225" s="2">
        <v>108772.92236</v>
      </c>
      <c r="D225" s="2">
        <v>529753.63560000004</v>
      </c>
      <c r="E225" s="2">
        <v>322819.49408999999</v>
      </c>
      <c r="F225" s="2">
        <v>520041.59133999998</v>
      </c>
      <c r="G225" s="2">
        <v>119712.11036000001</v>
      </c>
      <c r="H225" s="2">
        <v>32343.290430000001</v>
      </c>
      <c r="I225" s="2">
        <v>77578.394280000008</v>
      </c>
      <c r="J225" s="2">
        <v>0</v>
      </c>
      <c r="K225" s="2">
        <v>0</v>
      </c>
      <c r="L225" s="2">
        <v>137706.66662999999</v>
      </c>
      <c r="M225" s="2">
        <v>21723.333360000001</v>
      </c>
      <c r="N225" s="2">
        <v>2039425.69389</v>
      </c>
    </row>
    <row r="226" spans="1:15">
      <c r="A226" s="2" t="s">
        <v>221</v>
      </c>
      <c r="B226" s="2">
        <v>214792.47061000002</v>
      </c>
      <c r="C226" s="2">
        <v>468440.57692999998</v>
      </c>
      <c r="D226" s="2">
        <v>654624.99800000002</v>
      </c>
      <c r="E226" s="2">
        <v>540999.1219400001</v>
      </c>
      <c r="F226" s="2">
        <v>507385.73488999996</v>
      </c>
      <c r="G226" s="2">
        <v>80570.613370000006</v>
      </c>
      <c r="H226" s="2">
        <v>111434.81836</v>
      </c>
      <c r="I226" s="2">
        <v>136865.45474000002</v>
      </c>
      <c r="J226" s="2">
        <v>22723.431840000001</v>
      </c>
      <c r="K226" s="2">
        <v>27524.35338</v>
      </c>
      <c r="L226" s="2">
        <v>102610.75921999999</v>
      </c>
      <c r="M226" s="2">
        <v>44329.762280000003</v>
      </c>
      <c r="N226" s="2">
        <v>2912302.0955599998</v>
      </c>
    </row>
    <row r="227" spans="1:15">
      <c r="A227" s="2" t="s">
        <v>222</v>
      </c>
      <c r="B227" s="2">
        <v>62520.862249999998</v>
      </c>
      <c r="C227" s="2">
        <v>109666.90553</v>
      </c>
      <c r="D227" s="2">
        <v>201105.20091999997</v>
      </c>
      <c r="E227" s="2">
        <v>527432.56049000006</v>
      </c>
      <c r="F227" s="2">
        <v>8013.4591600000003</v>
      </c>
      <c r="G227" s="2">
        <v>21565.97883</v>
      </c>
      <c r="H227" s="2">
        <v>11442.14885</v>
      </c>
      <c r="I227" s="2">
        <v>6038.0024800000001</v>
      </c>
      <c r="J227" s="2">
        <v>14.341239999999999</v>
      </c>
      <c r="K227" s="2">
        <v>0</v>
      </c>
      <c r="L227" s="2">
        <v>2729.54432</v>
      </c>
      <c r="M227" s="2">
        <v>3624.3952200000003</v>
      </c>
      <c r="N227" s="2">
        <v>954153.39928999997</v>
      </c>
    </row>
    <row r="228" spans="1:15">
      <c r="A228" s="2" t="s">
        <v>223</v>
      </c>
      <c r="B228" s="2">
        <v>390039.02</v>
      </c>
      <c r="C228" s="2">
        <v>0</v>
      </c>
      <c r="D228" s="2">
        <v>0</v>
      </c>
      <c r="E228" s="2">
        <v>172242.9497</v>
      </c>
      <c r="F228" s="2">
        <v>40168.401210000004</v>
      </c>
      <c r="G228" s="2">
        <v>32839.784729999999</v>
      </c>
      <c r="H228" s="2">
        <v>0</v>
      </c>
      <c r="I228" s="2">
        <v>0</v>
      </c>
      <c r="J228" s="2">
        <v>0</v>
      </c>
      <c r="K228" s="2">
        <v>0</v>
      </c>
      <c r="L228" s="2">
        <v>0</v>
      </c>
      <c r="M228" s="2">
        <v>0</v>
      </c>
      <c r="N228" s="2">
        <v>635290.15564000001</v>
      </c>
    </row>
    <row r="229" spans="1:15">
      <c r="A229" s="2" t="s">
        <v>224</v>
      </c>
      <c r="B229" s="2">
        <v>1173853.6199</v>
      </c>
      <c r="C229" s="2">
        <v>1969161.6796600001</v>
      </c>
      <c r="D229" s="2">
        <v>917600.95130999992</v>
      </c>
      <c r="E229" s="2">
        <v>1304868.3433299998</v>
      </c>
      <c r="F229" s="2">
        <v>3732624.35103</v>
      </c>
      <c r="G229" s="2">
        <v>419853.33369</v>
      </c>
      <c r="H229" s="2">
        <v>811715.50679000001</v>
      </c>
      <c r="I229" s="2">
        <v>910722.23450000002</v>
      </c>
      <c r="J229" s="2">
        <v>612564.81492999999</v>
      </c>
      <c r="K229" s="2">
        <v>159581.28858000002</v>
      </c>
      <c r="L229" s="2">
        <v>316906.58980999998</v>
      </c>
      <c r="M229" s="2">
        <v>159394.63583000001</v>
      </c>
      <c r="N229" s="2">
        <v>12488847.34936</v>
      </c>
    </row>
    <row r="230" spans="1:15" ht="15.75" customHeight="1">
      <c r="A230" s="2" t="s">
        <v>225</v>
      </c>
      <c r="B230" s="2">
        <v>0</v>
      </c>
      <c r="C230" s="2">
        <v>0</v>
      </c>
      <c r="D230" s="2">
        <v>0</v>
      </c>
      <c r="E230" s="2">
        <v>0</v>
      </c>
      <c r="F230" s="2">
        <v>0</v>
      </c>
      <c r="G230" s="2">
        <v>0</v>
      </c>
      <c r="H230" s="2">
        <v>0</v>
      </c>
      <c r="I230" s="2">
        <v>0</v>
      </c>
      <c r="J230" s="2">
        <v>0</v>
      </c>
      <c r="K230" s="2">
        <v>0</v>
      </c>
      <c r="L230" s="2">
        <v>0</v>
      </c>
      <c r="M230" s="2">
        <v>0</v>
      </c>
      <c r="N230" s="2">
        <v>0</v>
      </c>
    </row>
    <row r="231" spans="1:15">
      <c r="A231" s="2" t="s">
        <v>226</v>
      </c>
      <c r="B231" s="2">
        <v>2344.47325</v>
      </c>
      <c r="C231" s="2">
        <v>236135.88441</v>
      </c>
      <c r="D231" s="2">
        <v>-2.0000000000000002E-5</v>
      </c>
      <c r="E231" s="2">
        <v>392186.22694000002</v>
      </c>
      <c r="F231" s="2">
        <v>256660.45621</v>
      </c>
      <c r="G231" s="2">
        <v>0</v>
      </c>
      <c r="H231" s="2">
        <v>5067.2064500000006</v>
      </c>
      <c r="I231" s="2">
        <v>0</v>
      </c>
      <c r="J231" s="2">
        <v>0</v>
      </c>
      <c r="K231" s="2">
        <v>0</v>
      </c>
      <c r="L231" s="2">
        <v>0</v>
      </c>
      <c r="M231" s="2">
        <v>0</v>
      </c>
      <c r="N231" s="2">
        <v>892394.24724000006</v>
      </c>
    </row>
    <row r="232" spans="1:15">
      <c r="A232" s="2" t="s">
        <v>227</v>
      </c>
      <c r="B232" s="2">
        <v>1975.53144</v>
      </c>
      <c r="C232" s="2">
        <v>231944.55244999999</v>
      </c>
      <c r="D232" s="2">
        <v>0</v>
      </c>
      <c r="E232" s="2">
        <v>315753.64457999996</v>
      </c>
      <c r="F232" s="2">
        <v>244765.67121999999</v>
      </c>
      <c r="G232" s="2">
        <v>0</v>
      </c>
      <c r="H232" s="2">
        <v>4997.4543099999992</v>
      </c>
      <c r="I232" s="2">
        <v>0</v>
      </c>
      <c r="J232" s="2">
        <v>0</v>
      </c>
      <c r="K232" s="2">
        <v>0</v>
      </c>
      <c r="L232" s="2">
        <v>0</v>
      </c>
      <c r="M232" s="2">
        <v>0</v>
      </c>
      <c r="N232" s="2">
        <v>799436.85400000005</v>
      </c>
    </row>
    <row r="233" spans="1:15">
      <c r="A233" s="2" t="s">
        <v>228</v>
      </c>
      <c r="B233" s="2">
        <v>368.94180999999998</v>
      </c>
      <c r="C233" s="2">
        <v>4191.3319599999995</v>
      </c>
      <c r="D233" s="2">
        <v>-2.0000000000000002E-5</v>
      </c>
      <c r="E233" s="2">
        <v>76432.58236</v>
      </c>
      <c r="F233" s="2">
        <v>11894.78499</v>
      </c>
      <c r="G233" s="2">
        <v>0</v>
      </c>
      <c r="H233" s="2">
        <v>69.752139999999997</v>
      </c>
      <c r="I233" s="2">
        <v>0</v>
      </c>
      <c r="J233" s="2">
        <v>0</v>
      </c>
      <c r="K233" s="2">
        <v>0</v>
      </c>
      <c r="L233" s="2">
        <v>0</v>
      </c>
      <c r="M233" s="2">
        <v>0</v>
      </c>
      <c r="N233" s="2">
        <v>92957.39323999999</v>
      </c>
    </row>
    <row r="234" spans="1:15">
      <c r="A234" s="2" t="s">
        <v>229</v>
      </c>
      <c r="B234" s="2">
        <v>0</v>
      </c>
      <c r="C234" s="2">
        <v>990547.7900700001</v>
      </c>
      <c r="D234" s="2">
        <v>68055.64301</v>
      </c>
      <c r="E234" s="2">
        <v>0</v>
      </c>
      <c r="F234" s="2">
        <v>0</v>
      </c>
      <c r="G234" s="2">
        <v>0</v>
      </c>
      <c r="H234" s="2">
        <v>0</v>
      </c>
      <c r="I234" s="2">
        <v>0</v>
      </c>
      <c r="J234" s="2">
        <v>0</v>
      </c>
      <c r="K234" s="2">
        <v>0</v>
      </c>
      <c r="L234" s="2">
        <v>0</v>
      </c>
      <c r="M234" s="2">
        <v>0</v>
      </c>
      <c r="N234" s="2">
        <v>1058603.4330800001</v>
      </c>
    </row>
    <row r="235" spans="1:15">
      <c r="A235" s="2" t="s">
        <v>230</v>
      </c>
      <c r="B235" s="2">
        <v>0</v>
      </c>
      <c r="C235" s="2">
        <v>964638.32365999999</v>
      </c>
      <c r="D235" s="2">
        <v>68055.642989999993</v>
      </c>
      <c r="E235" s="2">
        <v>0</v>
      </c>
      <c r="F235" s="2">
        <v>0</v>
      </c>
      <c r="G235" s="2">
        <v>0</v>
      </c>
      <c r="H235" s="2">
        <v>0</v>
      </c>
      <c r="I235" s="2">
        <v>0</v>
      </c>
      <c r="J235" s="2">
        <v>0</v>
      </c>
      <c r="K235" s="2">
        <v>0</v>
      </c>
      <c r="L235" s="2">
        <v>0</v>
      </c>
      <c r="M235" s="2">
        <v>0</v>
      </c>
      <c r="N235" s="2">
        <v>1032693.96665</v>
      </c>
    </row>
    <row r="236" spans="1:15">
      <c r="A236" s="2" t="s">
        <v>228</v>
      </c>
      <c r="B236" s="2">
        <v>0</v>
      </c>
      <c r="C236" s="2">
        <v>25909.466410000001</v>
      </c>
      <c r="D236" s="2">
        <v>2.0000000000000002E-5</v>
      </c>
      <c r="E236" s="2">
        <v>0</v>
      </c>
      <c r="F236" s="2">
        <v>0</v>
      </c>
      <c r="G236" s="2">
        <v>0</v>
      </c>
      <c r="H236" s="2">
        <v>0</v>
      </c>
      <c r="I236" s="2">
        <v>0</v>
      </c>
      <c r="J236" s="2">
        <v>0</v>
      </c>
      <c r="K236" s="2">
        <v>0</v>
      </c>
      <c r="L236" s="2">
        <v>0</v>
      </c>
      <c r="M236" s="2">
        <v>0</v>
      </c>
      <c r="N236" s="2">
        <v>25909.46643</v>
      </c>
    </row>
    <row r="237" spans="1:15" ht="13.5" thickBot="1">
      <c r="A237" s="2" t="s">
        <v>231</v>
      </c>
      <c r="B237" s="2">
        <v>2344.47325</v>
      </c>
      <c r="C237" s="2">
        <v>236135.88443000001</v>
      </c>
      <c r="D237" s="2">
        <v>1.0000000000000001E-5</v>
      </c>
      <c r="E237" s="2">
        <v>392186.22694000002</v>
      </c>
      <c r="F237" s="2">
        <v>256660.45622999998</v>
      </c>
      <c r="G237" s="2">
        <v>0</v>
      </c>
      <c r="H237" s="2">
        <v>5067.2064500000006</v>
      </c>
      <c r="I237" s="2">
        <v>0</v>
      </c>
      <c r="J237" s="2">
        <v>0</v>
      </c>
      <c r="K237" s="2">
        <v>0</v>
      </c>
      <c r="L237" s="2">
        <v>0</v>
      </c>
      <c r="M237" s="2">
        <v>0</v>
      </c>
      <c r="N237" s="2">
        <v>892394.24730999989</v>
      </c>
    </row>
    <row r="238" spans="1:15" ht="17.25" customHeight="1" thickTop="1" thickBot="1">
      <c r="A238" s="2" t="s">
        <v>232</v>
      </c>
      <c r="B238" s="2">
        <v>0</v>
      </c>
      <c r="C238" s="2">
        <v>990547.79004999995</v>
      </c>
      <c r="D238" s="2">
        <v>68055.64301</v>
      </c>
      <c r="E238" s="2">
        <v>0</v>
      </c>
      <c r="F238" s="2">
        <v>0</v>
      </c>
      <c r="G238" s="2">
        <v>0</v>
      </c>
      <c r="H238" s="2">
        <v>0</v>
      </c>
      <c r="I238" s="2">
        <v>0</v>
      </c>
      <c r="J238" s="2">
        <v>0</v>
      </c>
      <c r="K238" s="2">
        <v>0</v>
      </c>
      <c r="L238" s="2">
        <v>0</v>
      </c>
      <c r="M238" s="2">
        <v>0</v>
      </c>
      <c r="N238" s="2">
        <v>1058603.43306</v>
      </c>
      <c r="O238" s="14"/>
    </row>
    <row r="239" spans="1:15" ht="13.5" thickTop="1">
      <c r="A239" s="10" t="s">
        <v>233</v>
      </c>
      <c r="B239" s="7">
        <v>560452.35282999999</v>
      </c>
      <c r="C239" s="7">
        <v>432357.03223000001</v>
      </c>
      <c r="D239" s="7">
        <v>655296.53472</v>
      </c>
      <c r="E239" s="7">
        <v>485099.03326999996</v>
      </c>
      <c r="F239" s="7">
        <v>488321.42501000001</v>
      </c>
      <c r="G239" s="7">
        <v>237504.01036000001</v>
      </c>
      <c r="H239" s="7">
        <v>256812.42569999999</v>
      </c>
      <c r="I239" s="7">
        <v>775671.38165</v>
      </c>
      <c r="J239" s="7">
        <v>7184.2464400000008</v>
      </c>
      <c r="K239" s="7">
        <v>7924.8744699999997</v>
      </c>
      <c r="L239" s="7">
        <v>428986.45773000002</v>
      </c>
      <c r="M239" s="7">
        <v>700793.54940999998</v>
      </c>
      <c r="N239" s="7">
        <v>5036403.3238199996</v>
      </c>
    </row>
    <row r="240" spans="1:15">
      <c r="A240" s="2" t="s">
        <v>234</v>
      </c>
      <c r="B240" s="2">
        <v>415.48475999999999</v>
      </c>
      <c r="C240" s="2">
        <v>386.59971999999999</v>
      </c>
      <c r="D240" s="2">
        <v>374.02375999999998</v>
      </c>
      <c r="E240" s="2">
        <v>165.46979999999999</v>
      </c>
      <c r="F240" s="2">
        <v>62.957459999999998</v>
      </c>
      <c r="G240" s="2">
        <v>763.55719999999997</v>
      </c>
      <c r="H240" s="2">
        <v>0</v>
      </c>
      <c r="I240" s="2">
        <v>12.497260000000001</v>
      </c>
      <c r="J240" s="2">
        <v>0</v>
      </c>
      <c r="K240" s="2">
        <v>8.4044599999999985</v>
      </c>
      <c r="L240" s="2">
        <v>0</v>
      </c>
      <c r="M240" s="2">
        <v>0.73492999999999997</v>
      </c>
      <c r="N240" s="2">
        <v>2189.7293500000001</v>
      </c>
    </row>
    <row r="241" spans="1:14">
      <c r="A241" s="2" t="s">
        <v>235</v>
      </c>
      <c r="B241" s="2">
        <v>38105.10873</v>
      </c>
      <c r="C241" s="2">
        <v>30876.677379999997</v>
      </c>
      <c r="D241" s="2">
        <v>66920.595140000005</v>
      </c>
      <c r="E241" s="2">
        <v>97997.004150000008</v>
      </c>
      <c r="F241" s="2">
        <v>39300.085930000001</v>
      </c>
      <c r="G241" s="2">
        <v>12100.918970000001</v>
      </c>
      <c r="H241" s="2">
        <v>4398.1932699999998</v>
      </c>
      <c r="I241" s="2">
        <v>8610.0698200000006</v>
      </c>
      <c r="J241" s="2">
        <v>45.451250000000002</v>
      </c>
      <c r="K241" s="2">
        <v>240.89213000000001</v>
      </c>
      <c r="L241" s="2">
        <v>5642.61078</v>
      </c>
      <c r="M241" s="2">
        <v>5888.90942</v>
      </c>
      <c r="N241" s="2">
        <v>310126.51697000006</v>
      </c>
    </row>
    <row r="242" spans="1:14">
      <c r="A242" s="2" t="s">
        <v>236</v>
      </c>
      <c r="B242" s="2">
        <v>452689.48283999995</v>
      </c>
      <c r="C242" s="2">
        <v>375055.91373000003</v>
      </c>
      <c r="D242" s="2">
        <v>554807.81110000005</v>
      </c>
      <c r="E242" s="2">
        <v>322661.36677999998</v>
      </c>
      <c r="F242" s="2">
        <v>420408.43018999998</v>
      </c>
      <c r="G242" s="2">
        <v>202958.20383000001</v>
      </c>
      <c r="H242" s="2">
        <v>239071.65672</v>
      </c>
      <c r="I242" s="2">
        <v>765008.58340999996</v>
      </c>
      <c r="J242" s="2">
        <v>6671.5228200000001</v>
      </c>
      <c r="K242" s="2">
        <v>4780.0210999999999</v>
      </c>
      <c r="L242" s="2">
        <v>420491.37716000003</v>
      </c>
      <c r="M242" s="2">
        <v>690105.72558000009</v>
      </c>
      <c r="N242" s="2">
        <v>4454710.0952599999</v>
      </c>
    </row>
    <row r="243" spans="1:14">
      <c r="A243" s="2" t="s">
        <v>237</v>
      </c>
      <c r="B243" s="2">
        <v>2909.6250399999999</v>
      </c>
      <c r="C243" s="2">
        <v>4876.4897599999995</v>
      </c>
      <c r="D243" s="2">
        <v>5723.1274800000001</v>
      </c>
      <c r="E243" s="2">
        <v>16581.139709999999</v>
      </c>
      <c r="F243" s="2">
        <v>2186.0984399999998</v>
      </c>
      <c r="G243" s="2">
        <v>5963.4771600000004</v>
      </c>
      <c r="H243" s="2">
        <v>2352.9383199999997</v>
      </c>
      <c r="I243" s="2">
        <v>298.64203000000003</v>
      </c>
      <c r="J243" s="2">
        <v>6.3457100000000004</v>
      </c>
      <c r="K243" s="2">
        <v>0</v>
      </c>
      <c r="L243" s="2">
        <v>912.91600000000005</v>
      </c>
      <c r="M243" s="2">
        <v>165.15636999999998</v>
      </c>
      <c r="N243" s="2">
        <v>41975.956020000005</v>
      </c>
    </row>
    <row r="244" spans="1:14">
      <c r="A244" s="2" t="s">
        <v>238</v>
      </c>
      <c r="B244" s="2">
        <v>10119.00131</v>
      </c>
      <c r="C244" s="2">
        <v>4448.25047</v>
      </c>
      <c r="D244" s="2">
        <v>4629.4971500000001</v>
      </c>
      <c r="E244" s="2">
        <v>1438.6288999999999</v>
      </c>
      <c r="F244" s="2">
        <v>4992.1403799999998</v>
      </c>
      <c r="G244" s="2">
        <v>1064.7325000000001</v>
      </c>
      <c r="H244" s="2">
        <v>922.25186999999994</v>
      </c>
      <c r="I244" s="2">
        <v>467.67346999999995</v>
      </c>
      <c r="J244" s="2">
        <v>25.821709999999999</v>
      </c>
      <c r="K244" s="2">
        <v>0</v>
      </c>
      <c r="L244" s="2">
        <v>764.82884000000001</v>
      </c>
      <c r="M244" s="2">
        <v>2999.51143</v>
      </c>
      <c r="N244" s="2">
        <v>31872.338030000003</v>
      </c>
    </row>
    <row r="245" spans="1:14">
      <c r="A245" s="2" t="s">
        <v>239</v>
      </c>
      <c r="B245" s="2">
        <v>0</v>
      </c>
      <c r="C245" s="2">
        <v>749.02529000000004</v>
      </c>
      <c r="D245" s="2">
        <v>506.76959999999997</v>
      </c>
      <c r="E245" s="2">
        <v>703.12897999999996</v>
      </c>
      <c r="F245" s="2">
        <v>189.51329999999999</v>
      </c>
      <c r="G245" s="2">
        <v>249.61233999999999</v>
      </c>
      <c r="H245" s="2">
        <v>79.881990000000002</v>
      </c>
      <c r="I245" s="2">
        <v>1.3403499999999999</v>
      </c>
      <c r="J245" s="2">
        <v>19.432459999999999</v>
      </c>
      <c r="K245" s="2">
        <v>0</v>
      </c>
      <c r="L245" s="2">
        <v>27.037959999999998</v>
      </c>
      <c r="M245" s="2">
        <v>343.97370000000001</v>
      </c>
      <c r="N245" s="2">
        <v>2869.7159700000002</v>
      </c>
    </row>
    <row r="246" spans="1:14">
      <c r="A246" s="2" t="s">
        <v>240</v>
      </c>
      <c r="B246" s="2">
        <v>2606.34087</v>
      </c>
      <c r="C246" s="2">
        <v>651.95718000000011</v>
      </c>
      <c r="D246" s="2">
        <v>3357.2204300000003</v>
      </c>
      <c r="E246" s="2">
        <v>0</v>
      </c>
      <c r="F246" s="2">
        <v>2535.0809199999999</v>
      </c>
      <c r="G246" s="2">
        <v>1074.1646699999999</v>
      </c>
      <c r="H246" s="2">
        <v>659.34117000000003</v>
      </c>
      <c r="I246" s="2">
        <v>156.95385999999999</v>
      </c>
      <c r="J246" s="2">
        <v>29.558299999999999</v>
      </c>
      <c r="K246" s="2">
        <v>0</v>
      </c>
      <c r="L246" s="2">
        <v>35.914490000000001</v>
      </c>
      <c r="M246" s="2">
        <v>456.18089000000003</v>
      </c>
      <c r="N246" s="2">
        <v>11562.71278</v>
      </c>
    </row>
    <row r="247" spans="1:14">
      <c r="A247" s="2" t="s">
        <v>241</v>
      </c>
      <c r="B247" s="2">
        <v>0</v>
      </c>
      <c r="C247" s="2">
        <v>683.43277999999998</v>
      </c>
      <c r="D247" s="2">
        <v>55.790620000000004</v>
      </c>
      <c r="E247" s="2">
        <v>0</v>
      </c>
      <c r="F247" s="2">
        <v>254.19332</v>
      </c>
      <c r="G247" s="2">
        <v>651.19719999999995</v>
      </c>
      <c r="H247" s="2">
        <v>165.93539000000001</v>
      </c>
      <c r="I247" s="2">
        <v>2.2409499999999998</v>
      </c>
      <c r="J247" s="2">
        <v>2.0787199999999997</v>
      </c>
      <c r="K247" s="2">
        <v>0</v>
      </c>
      <c r="L247" s="2">
        <v>3.0369800000000002</v>
      </c>
      <c r="M247" s="2">
        <v>54.773060000000001</v>
      </c>
      <c r="N247" s="2">
        <v>1872.67902</v>
      </c>
    </row>
    <row r="248" spans="1:14">
      <c r="A248" s="2" t="s">
        <v>242</v>
      </c>
      <c r="B248" s="2">
        <v>282.29333000000003</v>
      </c>
      <c r="C248" s="2">
        <v>19.787590000000002</v>
      </c>
      <c r="D248" s="2">
        <v>0</v>
      </c>
      <c r="E248" s="2">
        <v>0</v>
      </c>
      <c r="F248" s="2">
        <v>10.35243</v>
      </c>
      <c r="G248" s="2">
        <v>0</v>
      </c>
      <c r="H248" s="2">
        <v>0</v>
      </c>
      <c r="I248" s="2">
        <v>0</v>
      </c>
      <c r="J248" s="2">
        <v>0</v>
      </c>
      <c r="K248" s="2">
        <v>0</v>
      </c>
      <c r="L248" s="2">
        <v>0</v>
      </c>
      <c r="M248" s="2">
        <v>20.051629999999999</v>
      </c>
      <c r="N248" s="2">
        <v>332.48498000000001</v>
      </c>
    </row>
    <row r="249" spans="1:14">
      <c r="A249" s="2" t="s">
        <v>243</v>
      </c>
      <c r="B249" s="2">
        <v>19542.30371</v>
      </c>
      <c r="C249" s="2">
        <v>2195.79081</v>
      </c>
      <c r="D249" s="2">
        <v>84.801860000000005</v>
      </c>
      <c r="E249" s="2">
        <v>852.79493000000002</v>
      </c>
      <c r="F249" s="2">
        <v>283.21271999999999</v>
      </c>
      <c r="G249" s="2">
        <v>1414.31791</v>
      </c>
      <c r="H249" s="2">
        <v>1243.04395</v>
      </c>
      <c r="I249" s="2">
        <v>1040.51467</v>
      </c>
      <c r="J249" s="2">
        <v>33.65307</v>
      </c>
      <c r="K249" s="2">
        <v>140.97507999999999</v>
      </c>
      <c r="L249" s="2">
        <v>301.40145000000001</v>
      </c>
      <c r="M249" s="2">
        <v>0</v>
      </c>
      <c r="N249" s="2">
        <v>27132.810160000001</v>
      </c>
    </row>
    <row r="250" spans="1:14">
      <c r="A250" s="2" t="s">
        <v>244</v>
      </c>
      <c r="B250" s="2">
        <v>33782.712240000001</v>
      </c>
      <c r="C250" s="2">
        <v>12413.10752</v>
      </c>
      <c r="D250" s="2">
        <v>18836.897579999997</v>
      </c>
      <c r="E250" s="2">
        <v>44699.500020000007</v>
      </c>
      <c r="F250" s="2">
        <v>18099.359920000003</v>
      </c>
      <c r="G250" s="2">
        <v>11263.828579999999</v>
      </c>
      <c r="H250" s="2">
        <v>7919.1830199999995</v>
      </c>
      <c r="I250" s="2">
        <v>72.865830000000003</v>
      </c>
      <c r="J250" s="2">
        <v>350.38240000000002</v>
      </c>
      <c r="K250" s="2">
        <v>2754.5817000000002</v>
      </c>
      <c r="L250" s="2">
        <v>807.33407</v>
      </c>
      <c r="M250" s="2">
        <v>758.53240000000005</v>
      </c>
      <c r="N250" s="2">
        <v>151758.28528000001</v>
      </c>
    </row>
    <row r="251" spans="1:14">
      <c r="A251" s="2" t="s">
        <v>245</v>
      </c>
      <c r="B251" s="2">
        <v>-120552.05409999999</v>
      </c>
      <c r="C251" s="2">
        <v>-77009.462310000003</v>
      </c>
      <c r="D251" s="2">
        <v>-87728.895209999988</v>
      </c>
      <c r="E251" s="2">
        <v>-95926.402390000003</v>
      </c>
      <c r="F251" s="2">
        <v>-61958.929029999999</v>
      </c>
      <c r="G251" s="2">
        <v>-63817.456279999999</v>
      </c>
      <c r="H251" s="2">
        <v>-51137.940900000001</v>
      </c>
      <c r="I251" s="2">
        <v>-132615.69033000001</v>
      </c>
      <c r="J251" s="2">
        <v>-145.27775</v>
      </c>
      <c r="K251" s="2">
        <v>-222.21654999999998</v>
      </c>
      <c r="L251" s="2">
        <v>-74308.328469999993</v>
      </c>
      <c r="M251" s="2">
        <v>-134023.34643999999</v>
      </c>
      <c r="N251" s="2">
        <v>-899445.99976000004</v>
      </c>
    </row>
    <row r="252" spans="1:14">
      <c r="A252" s="2" t="s">
        <v>246</v>
      </c>
      <c r="B252" s="2">
        <v>-109651.71785</v>
      </c>
      <c r="C252" s="2">
        <v>-73051.182109999994</v>
      </c>
      <c r="D252" s="2">
        <v>-84803.627459999989</v>
      </c>
      <c r="E252" s="2">
        <v>-94291.594420000009</v>
      </c>
      <c r="F252" s="2">
        <v>-60965.7091</v>
      </c>
      <c r="G252" s="2">
        <v>-55520.251029999999</v>
      </c>
      <c r="H252" s="2">
        <v>-45648.148380000006</v>
      </c>
      <c r="I252" s="2">
        <v>-98034.219060000003</v>
      </c>
      <c r="J252" s="2">
        <v>-121.31180000000001</v>
      </c>
      <c r="K252" s="2">
        <v>-60.827370000000002</v>
      </c>
      <c r="L252" s="2">
        <v>-57498.540840000001</v>
      </c>
      <c r="M252" s="2">
        <v>-84632.583319999991</v>
      </c>
      <c r="N252" s="2">
        <v>-764279.71273999999</v>
      </c>
    </row>
    <row r="253" spans="1:14">
      <c r="A253" s="2" t="s">
        <v>247</v>
      </c>
      <c r="B253" s="2">
        <v>0</v>
      </c>
      <c r="C253" s="2">
        <v>0</v>
      </c>
      <c r="D253" s="2">
        <v>0</v>
      </c>
      <c r="E253" s="2">
        <v>0</v>
      </c>
      <c r="F253" s="2">
        <v>0</v>
      </c>
      <c r="G253" s="2">
        <v>0</v>
      </c>
      <c r="H253" s="2">
        <v>0</v>
      </c>
      <c r="I253" s="2">
        <v>0</v>
      </c>
      <c r="J253" s="2">
        <v>0</v>
      </c>
      <c r="K253" s="2">
        <v>0</v>
      </c>
      <c r="L253" s="2">
        <v>0</v>
      </c>
      <c r="M253" s="2">
        <v>0</v>
      </c>
      <c r="N253" s="2">
        <v>0</v>
      </c>
    </row>
    <row r="254" spans="1:14">
      <c r="A254" s="2" t="s">
        <v>248</v>
      </c>
      <c r="B254" s="2">
        <v>-5450.2154099999998</v>
      </c>
      <c r="C254" s="2">
        <v>-1174.58421</v>
      </c>
      <c r="D254" s="2">
        <v>-45.909330000000004</v>
      </c>
      <c r="E254" s="2">
        <v>-375.98653999999999</v>
      </c>
      <c r="F254" s="2">
        <v>-993.21983999999998</v>
      </c>
      <c r="G254" s="2">
        <v>-4801.7895599999993</v>
      </c>
      <c r="H254" s="2">
        <v>-3097.2335200000002</v>
      </c>
      <c r="I254" s="2">
        <v>-19492.129969999998</v>
      </c>
      <c r="J254" s="2">
        <v>-23.965949999999999</v>
      </c>
      <c r="K254" s="2">
        <v>-161.38917999999998</v>
      </c>
      <c r="L254" s="2">
        <v>-8853.8035099999997</v>
      </c>
      <c r="M254" s="2">
        <v>-24723.200350000003</v>
      </c>
      <c r="N254" s="2">
        <v>-69193.427370000005</v>
      </c>
    </row>
    <row r="255" spans="1:14">
      <c r="A255" s="2" t="s">
        <v>249</v>
      </c>
      <c r="B255" s="2">
        <v>-18.050259999999998</v>
      </c>
      <c r="C255" s="2">
        <v>-2419.9239500000003</v>
      </c>
      <c r="D255" s="2">
        <v>0</v>
      </c>
      <c r="E255" s="2">
        <v>-141.88041000000001</v>
      </c>
      <c r="F255" s="2">
        <v>0</v>
      </c>
      <c r="G255" s="2">
        <v>0</v>
      </c>
      <c r="H255" s="2">
        <v>-31.805759999999999</v>
      </c>
      <c r="I255" s="2">
        <v>-10.934559999999999</v>
      </c>
      <c r="J255" s="2">
        <v>0</v>
      </c>
      <c r="K255" s="2">
        <v>0</v>
      </c>
      <c r="L255" s="2">
        <v>-1048.17049</v>
      </c>
      <c r="M255" s="2">
        <v>-3578.9298199999998</v>
      </c>
      <c r="N255" s="2">
        <v>-7249.6952499999998</v>
      </c>
    </row>
    <row r="256" spans="1:14">
      <c r="A256" s="2" t="s">
        <v>250</v>
      </c>
      <c r="B256" s="2">
        <v>0</v>
      </c>
      <c r="C256" s="2">
        <v>0</v>
      </c>
      <c r="D256" s="2">
        <v>0</v>
      </c>
      <c r="E256" s="2">
        <v>0</v>
      </c>
      <c r="F256" s="2">
        <v>0</v>
      </c>
      <c r="G256" s="2">
        <v>0</v>
      </c>
      <c r="H256" s="2">
        <v>0</v>
      </c>
      <c r="I256" s="2">
        <v>-10536.57249</v>
      </c>
      <c r="J256" s="2">
        <v>0</v>
      </c>
      <c r="K256" s="2">
        <v>0</v>
      </c>
      <c r="L256" s="2">
        <v>-5460.7011399999992</v>
      </c>
      <c r="M256" s="2">
        <v>-17407.27779</v>
      </c>
      <c r="N256" s="2">
        <v>-33404.551420000003</v>
      </c>
    </row>
    <row r="257" spans="1:14">
      <c r="A257" s="2" t="s">
        <v>251</v>
      </c>
      <c r="B257" s="2">
        <v>-5428.2514600000004</v>
      </c>
      <c r="C257" s="2">
        <v>0</v>
      </c>
      <c r="D257" s="2">
        <v>-1668.675</v>
      </c>
      <c r="E257" s="2">
        <v>-926.60285999999996</v>
      </c>
      <c r="F257" s="2">
        <v>0</v>
      </c>
      <c r="G257" s="2">
        <v>-3495.4156899999998</v>
      </c>
      <c r="H257" s="2">
        <v>-2360.75324</v>
      </c>
      <c r="I257" s="2">
        <v>-4414.2634200000002</v>
      </c>
      <c r="J257" s="2">
        <v>0</v>
      </c>
      <c r="K257" s="2">
        <v>0</v>
      </c>
      <c r="L257" s="2">
        <v>0</v>
      </c>
      <c r="M257" s="2">
        <v>-2968.8154399999999</v>
      </c>
      <c r="N257" s="2">
        <v>-21262.777109999999</v>
      </c>
    </row>
    <row r="258" spans="1:14">
      <c r="A258" s="2" t="s">
        <v>252</v>
      </c>
      <c r="B258" s="2">
        <v>-3.8191199999999998</v>
      </c>
      <c r="C258" s="2">
        <v>-363.77204</v>
      </c>
      <c r="D258" s="2">
        <v>-1210.6834199999998</v>
      </c>
      <c r="E258" s="2">
        <v>-190.33816000000002</v>
      </c>
      <c r="F258" s="2">
        <v>-8.9999999999999992E-5</v>
      </c>
      <c r="G258" s="2">
        <v>0</v>
      </c>
      <c r="H258" s="2">
        <v>0</v>
      </c>
      <c r="I258" s="2">
        <v>-127.57083</v>
      </c>
      <c r="J258" s="2">
        <v>0</v>
      </c>
      <c r="K258" s="2">
        <v>0</v>
      </c>
      <c r="L258" s="2">
        <v>-1447.11249</v>
      </c>
      <c r="M258" s="2">
        <v>-712.53971999999999</v>
      </c>
      <c r="N258" s="2">
        <v>-4055.8358699999999</v>
      </c>
    </row>
    <row r="259" spans="1:14">
      <c r="A259" s="2" t="s">
        <v>253</v>
      </c>
      <c r="B259" s="2">
        <v>439900.29873000004</v>
      </c>
      <c r="C259" s="2">
        <v>355347.56992000004</v>
      </c>
      <c r="D259" s="2">
        <v>567567.63951000001</v>
      </c>
      <c r="E259" s="2">
        <v>389172.63088000001</v>
      </c>
      <c r="F259" s="2">
        <v>426362.49598000001</v>
      </c>
      <c r="G259" s="2">
        <v>173686.55408</v>
      </c>
      <c r="H259" s="2">
        <v>205674.48480000001</v>
      </c>
      <c r="I259" s="2">
        <v>643055.6913200001</v>
      </c>
      <c r="J259" s="2">
        <v>7038.9686900000006</v>
      </c>
      <c r="K259" s="2">
        <v>7702.6579199999996</v>
      </c>
      <c r="L259" s="2">
        <v>354678.12926000002</v>
      </c>
      <c r="M259" s="2">
        <v>566770.20296999998</v>
      </c>
      <c r="N259" s="2">
        <v>4136957.32406</v>
      </c>
    </row>
    <row r="260" spans="1:14">
      <c r="A260" s="2" t="s">
        <v>254</v>
      </c>
      <c r="B260" s="2">
        <v>239948.86856999999</v>
      </c>
      <c r="C260" s="2">
        <v>322883.07724000001</v>
      </c>
      <c r="D260" s="2">
        <v>310626.26592999999</v>
      </c>
      <c r="E260" s="2">
        <v>408666.44584</v>
      </c>
      <c r="F260" s="2">
        <v>178963.46324000001</v>
      </c>
      <c r="G260" s="2">
        <v>124542.11633</v>
      </c>
      <c r="H260" s="2">
        <v>66338.249840000004</v>
      </c>
      <c r="I260" s="2">
        <v>26143.083489999997</v>
      </c>
      <c r="J260" s="2">
        <v>4881.3910099999994</v>
      </c>
      <c r="K260" s="2">
        <v>43866.93028</v>
      </c>
      <c r="L260" s="2">
        <v>38933.87386</v>
      </c>
      <c r="M260" s="2">
        <v>38124.442600000002</v>
      </c>
      <c r="N260" s="2">
        <v>1803918.20823</v>
      </c>
    </row>
    <row r="261" spans="1:14">
      <c r="A261" s="2" t="s">
        <v>255</v>
      </c>
      <c r="B261" s="2">
        <v>86220.688180000012</v>
      </c>
      <c r="C261" s="2">
        <v>180327.74093</v>
      </c>
      <c r="D261" s="2">
        <v>95233.225409999999</v>
      </c>
      <c r="E261" s="2">
        <v>88380.173049999998</v>
      </c>
      <c r="F261" s="2">
        <v>88321.128040000011</v>
      </c>
      <c r="G261" s="2">
        <v>60214.467130000005</v>
      </c>
      <c r="H261" s="2">
        <v>38346.263039999998</v>
      </c>
      <c r="I261" s="2">
        <v>11330.57691</v>
      </c>
      <c r="J261" s="2">
        <v>2131.9640399999998</v>
      </c>
      <c r="K261" s="2">
        <v>10595.88111</v>
      </c>
      <c r="L261" s="2">
        <v>20011.379860000001</v>
      </c>
      <c r="M261" s="2">
        <v>18584.022140000001</v>
      </c>
      <c r="N261" s="2">
        <v>699697.50984000007</v>
      </c>
    </row>
    <row r="262" spans="1:14">
      <c r="A262" s="2" t="s">
        <v>256</v>
      </c>
      <c r="B262" s="2">
        <v>108003.29444</v>
      </c>
      <c r="C262" s="2">
        <v>110995.52803</v>
      </c>
      <c r="D262" s="2">
        <v>116722.57318000001</v>
      </c>
      <c r="E262" s="2">
        <v>196116.72215000002</v>
      </c>
      <c r="F262" s="2">
        <v>50600.987939999999</v>
      </c>
      <c r="G262" s="2">
        <v>53173.778729999998</v>
      </c>
      <c r="H262" s="2">
        <v>16965.25951</v>
      </c>
      <c r="I262" s="2">
        <v>4827.2772800000002</v>
      </c>
      <c r="J262" s="2">
        <v>631.77460999999994</v>
      </c>
      <c r="K262" s="2">
        <v>32938.782709999999</v>
      </c>
      <c r="L262" s="2">
        <v>11632.377390000001</v>
      </c>
      <c r="M262" s="2">
        <v>9753.8167400000002</v>
      </c>
      <c r="N262" s="2">
        <v>712362.17271000007</v>
      </c>
    </row>
    <row r="263" spans="1:14">
      <c r="A263" s="2" t="s">
        <v>257</v>
      </c>
      <c r="B263" s="2">
        <v>15041.009529999999</v>
      </c>
      <c r="C263" s="2">
        <v>13442.731699999998</v>
      </c>
      <c r="D263" s="2">
        <v>40171.413399999998</v>
      </c>
      <c r="E263" s="2">
        <v>71971.986839999998</v>
      </c>
      <c r="F263" s="2">
        <v>8973.5544800000007</v>
      </c>
      <c r="G263" s="2">
        <v>4729.0670499999997</v>
      </c>
      <c r="H263" s="2">
        <v>4650.3107300000001</v>
      </c>
      <c r="I263" s="2">
        <v>1706.3978400000001</v>
      </c>
      <c r="J263" s="2">
        <v>1603.14321</v>
      </c>
      <c r="K263" s="2">
        <v>1.3474600000000001</v>
      </c>
      <c r="L263" s="2">
        <v>1428.7182299999999</v>
      </c>
      <c r="M263" s="2">
        <v>109.2794</v>
      </c>
      <c r="N263" s="2">
        <v>163828.95986999999</v>
      </c>
    </row>
    <row r="264" spans="1:14">
      <c r="A264" s="2" t="s">
        <v>258</v>
      </c>
      <c r="B264" s="2">
        <v>16032.61039</v>
      </c>
      <c r="C264" s="2">
        <v>7604.1189599999998</v>
      </c>
      <c r="D264" s="2">
        <v>33091.889690000004</v>
      </c>
      <c r="E264" s="2">
        <v>33119.687510000003</v>
      </c>
      <c r="F264" s="2">
        <v>4517.8748599999999</v>
      </c>
      <c r="G264" s="2">
        <v>38.629080000000002</v>
      </c>
      <c r="H264" s="2">
        <v>0</v>
      </c>
      <c r="I264" s="2">
        <v>0</v>
      </c>
      <c r="J264" s="2">
        <v>0</v>
      </c>
      <c r="K264" s="2">
        <v>0</v>
      </c>
      <c r="L264" s="2">
        <v>207.73158999999998</v>
      </c>
      <c r="M264" s="2">
        <v>187.02420999999998</v>
      </c>
      <c r="N264" s="2">
        <v>94799.566290000002</v>
      </c>
    </row>
    <row r="265" spans="1:14">
      <c r="A265" s="2" t="s">
        <v>259</v>
      </c>
      <c r="B265" s="2">
        <v>14651.266029999999</v>
      </c>
      <c r="C265" s="2">
        <v>10512.957619999999</v>
      </c>
      <c r="D265" s="2">
        <v>25407.164250000002</v>
      </c>
      <c r="E265" s="2">
        <v>19077.87629</v>
      </c>
      <c r="F265" s="2">
        <v>26549.917920000004</v>
      </c>
      <c r="G265" s="2">
        <v>6386.1743399999996</v>
      </c>
      <c r="H265" s="2">
        <v>6376.4165599999997</v>
      </c>
      <c r="I265" s="2">
        <v>8278.8314599999994</v>
      </c>
      <c r="J265" s="2">
        <v>514.50914999999998</v>
      </c>
      <c r="K265" s="2">
        <v>330.91899999999998</v>
      </c>
      <c r="L265" s="2">
        <v>5653.6667900000002</v>
      </c>
      <c r="M265" s="2">
        <v>9490.3001100000001</v>
      </c>
      <c r="N265" s="2">
        <v>133229.99951999998</v>
      </c>
    </row>
    <row r="266" spans="1:14">
      <c r="A266" s="2" t="s">
        <v>260</v>
      </c>
      <c r="B266" s="2">
        <v>-80183.296329999997</v>
      </c>
      <c r="C266" s="2">
        <v>-118956.08936</v>
      </c>
      <c r="D266" s="2">
        <v>-119247.10123999999</v>
      </c>
      <c r="E266" s="2">
        <v>-135127.20755000002</v>
      </c>
      <c r="F266" s="2">
        <v>-73762.232019999996</v>
      </c>
      <c r="G266" s="2">
        <v>-46915.66388</v>
      </c>
      <c r="H266" s="2">
        <v>-22479.745050000001</v>
      </c>
      <c r="I266" s="2">
        <v>-19582.235840000001</v>
      </c>
      <c r="J266" s="2">
        <v>-468.06682000000001</v>
      </c>
      <c r="K266" s="2">
        <v>-5801.6899599999997</v>
      </c>
      <c r="L266" s="2">
        <v>-12250.66231</v>
      </c>
      <c r="M266" s="2">
        <v>-7915.5974000000006</v>
      </c>
      <c r="N266" s="2">
        <v>-642689.58776000002</v>
      </c>
    </row>
    <row r="267" spans="1:14">
      <c r="A267" s="2" t="s">
        <v>255</v>
      </c>
      <c r="B267" s="2">
        <v>-22807.354319999999</v>
      </c>
      <c r="C267" s="2">
        <v>-41290.150409999995</v>
      </c>
      <c r="D267" s="2">
        <v>-20285.034159999999</v>
      </c>
      <c r="E267" s="2">
        <v>-6753.0270399999999</v>
      </c>
      <c r="F267" s="2">
        <v>-5833.9215199999999</v>
      </c>
      <c r="G267" s="2">
        <v>-12798.981400000001</v>
      </c>
      <c r="H267" s="2">
        <v>-8333.6711500000001</v>
      </c>
      <c r="I267" s="2">
        <v>-16438.389080000001</v>
      </c>
      <c r="J267" s="2">
        <v>-356.83608000000004</v>
      </c>
      <c r="K267" s="2">
        <v>-5788.9051399999998</v>
      </c>
      <c r="L267" s="2">
        <v>-5355.3737699999992</v>
      </c>
      <c r="M267" s="2">
        <v>-3778.6337599999997</v>
      </c>
      <c r="N267" s="2">
        <v>-149820.27783000001</v>
      </c>
    </row>
    <row r="268" spans="1:14">
      <c r="A268" s="2" t="s">
        <v>261</v>
      </c>
      <c r="B268" s="2">
        <v>-1873.85923</v>
      </c>
      <c r="C268" s="2">
        <v>-9484.9477399999996</v>
      </c>
      <c r="D268" s="2">
        <v>-24800.966530000002</v>
      </c>
      <c r="E268" s="2">
        <v>-10536.778329999999</v>
      </c>
      <c r="F268" s="2">
        <v>-1702.31412</v>
      </c>
      <c r="G268" s="2">
        <v>-3063.1782000000003</v>
      </c>
      <c r="H268" s="2">
        <v>-3934.7959599999999</v>
      </c>
      <c r="I268" s="2">
        <v>-603.08918999999992</v>
      </c>
      <c r="J268" s="2">
        <v>-35.69605</v>
      </c>
      <c r="K268" s="2">
        <v>-12.78482</v>
      </c>
      <c r="L268" s="2">
        <v>-547.99897999999996</v>
      </c>
      <c r="M268" s="2">
        <v>-546.76585</v>
      </c>
      <c r="N268" s="2">
        <v>-57143.175000000003</v>
      </c>
    </row>
    <row r="269" spans="1:14">
      <c r="A269" s="2" t="s">
        <v>262</v>
      </c>
      <c r="B269" s="2">
        <v>-3998.375</v>
      </c>
      <c r="C269" s="2">
        <v>-1038.58338</v>
      </c>
      <c r="D269" s="2">
        <v>-5866.9416700000002</v>
      </c>
      <c r="E269" s="2">
        <v>-1350.0823700000001</v>
      </c>
      <c r="F269" s="2">
        <v>-3858.5247799999997</v>
      </c>
      <c r="G269" s="2">
        <v>-3.5214400000000001</v>
      </c>
      <c r="H269" s="2">
        <v>0</v>
      </c>
      <c r="I269" s="2">
        <v>0</v>
      </c>
      <c r="J269" s="2">
        <v>0</v>
      </c>
      <c r="K269" s="2">
        <v>0</v>
      </c>
      <c r="L269" s="2">
        <v>0</v>
      </c>
      <c r="M269" s="2">
        <v>-2.5259999999999998</v>
      </c>
      <c r="N269" s="2">
        <v>-16118.55464</v>
      </c>
    </row>
    <row r="270" spans="1:14">
      <c r="A270" s="2" t="s">
        <v>263</v>
      </c>
      <c r="B270" s="2">
        <v>-1.3500000000000001E-3</v>
      </c>
      <c r="C270" s="2">
        <v>0</v>
      </c>
      <c r="D270" s="2">
        <v>0</v>
      </c>
      <c r="E270" s="2">
        <v>0</v>
      </c>
      <c r="F270" s="2">
        <v>0</v>
      </c>
      <c r="G270" s="2">
        <v>0</v>
      </c>
      <c r="H270" s="2">
        <v>0</v>
      </c>
      <c r="I270" s="2">
        <v>0</v>
      </c>
      <c r="J270" s="2">
        <v>-75.534689999999998</v>
      </c>
      <c r="K270" s="2">
        <v>0</v>
      </c>
      <c r="L270" s="2">
        <v>0</v>
      </c>
      <c r="M270" s="2">
        <v>0</v>
      </c>
      <c r="N270" s="2">
        <v>-75.53604</v>
      </c>
    </row>
    <row r="271" spans="1:14">
      <c r="A271" s="2" t="s">
        <v>264</v>
      </c>
      <c r="B271" s="2">
        <v>-51503.706429999998</v>
      </c>
      <c r="C271" s="2">
        <v>-67142.407829999996</v>
      </c>
      <c r="D271" s="2">
        <v>-68294.158879999988</v>
      </c>
      <c r="E271" s="2">
        <v>-116487.31981</v>
      </c>
      <c r="F271" s="2">
        <v>-62367.471600000004</v>
      </c>
      <c r="G271" s="2">
        <v>-31049.982840000001</v>
      </c>
      <c r="H271" s="2">
        <v>-10211.27794</v>
      </c>
      <c r="I271" s="2">
        <v>-2540.7575699999998</v>
      </c>
      <c r="J271" s="2">
        <v>0</v>
      </c>
      <c r="K271" s="2">
        <v>0</v>
      </c>
      <c r="L271" s="2">
        <v>-6347.2895599999993</v>
      </c>
      <c r="M271" s="2">
        <v>-3587.6717899999999</v>
      </c>
      <c r="N271" s="2">
        <v>-419532.04424999998</v>
      </c>
    </row>
    <row r="272" spans="1:14">
      <c r="A272" s="2" t="s">
        <v>265</v>
      </c>
      <c r="B272" s="2">
        <v>599665.87097000005</v>
      </c>
      <c r="C272" s="2">
        <v>559274.55779999995</v>
      </c>
      <c r="D272" s="2">
        <v>758946.80420000001</v>
      </c>
      <c r="E272" s="2">
        <v>662711.86916999996</v>
      </c>
      <c r="F272" s="2">
        <v>531563.72719999996</v>
      </c>
      <c r="G272" s="2">
        <v>251313.00653000001</v>
      </c>
      <c r="H272" s="2">
        <v>249532.98959000001</v>
      </c>
      <c r="I272" s="2">
        <v>649616.53896999999</v>
      </c>
      <c r="J272" s="2">
        <v>11452.292880000001</v>
      </c>
      <c r="K272" s="2">
        <v>45767.898240000002</v>
      </c>
      <c r="L272" s="2">
        <v>381361.34081000002</v>
      </c>
      <c r="M272" s="2">
        <v>596979.04816999997</v>
      </c>
      <c r="N272" s="2">
        <v>5298185.94453</v>
      </c>
    </row>
    <row r="273" spans="1:14">
      <c r="A273" s="2" t="s">
        <v>266</v>
      </c>
      <c r="B273" s="2">
        <v>117607.83661</v>
      </c>
      <c r="C273" s="2">
        <v>109871.29945000001</v>
      </c>
      <c r="D273" s="2">
        <v>103765.92603</v>
      </c>
      <c r="E273" s="2">
        <v>171678.71106999999</v>
      </c>
      <c r="F273" s="2">
        <v>58128.383439999998</v>
      </c>
      <c r="G273" s="2">
        <v>588.17025999999998</v>
      </c>
      <c r="H273" s="2">
        <v>225266.93792</v>
      </c>
      <c r="I273" s="2">
        <v>39177.310509999996</v>
      </c>
      <c r="J273" s="2">
        <v>639.99135999999999</v>
      </c>
      <c r="K273" s="2">
        <v>5140.8394100000005</v>
      </c>
      <c r="L273" s="2">
        <v>82545.205790000007</v>
      </c>
      <c r="M273" s="2">
        <v>144967.93902000002</v>
      </c>
      <c r="N273" s="2">
        <v>1059378.5508699999</v>
      </c>
    </row>
    <row r="274" spans="1:14">
      <c r="A274" s="2" t="s">
        <v>267</v>
      </c>
      <c r="B274" s="2">
        <v>1671.21262</v>
      </c>
      <c r="C274" s="2">
        <v>9076.1787499999991</v>
      </c>
      <c r="D274" s="2">
        <v>755.06934000000001</v>
      </c>
      <c r="E274" s="2">
        <v>2906.3070499999999</v>
      </c>
      <c r="F274" s="2">
        <v>17385.123019999999</v>
      </c>
      <c r="G274" s="2">
        <v>399.52026000000001</v>
      </c>
      <c r="H274" s="2">
        <v>821.53721999999993</v>
      </c>
      <c r="I274" s="2">
        <v>6980.7001300000002</v>
      </c>
      <c r="J274" s="2">
        <v>152.89664000000002</v>
      </c>
      <c r="K274" s="2">
        <v>0</v>
      </c>
      <c r="L274" s="2">
        <v>8530.8902400000006</v>
      </c>
      <c r="M274" s="2">
        <v>2922.37192</v>
      </c>
      <c r="N274" s="2">
        <v>51601.80719</v>
      </c>
    </row>
    <row r="275" spans="1:14">
      <c r="A275" s="2" t="s">
        <v>268</v>
      </c>
      <c r="B275" s="2">
        <v>112371.53729000001</v>
      </c>
      <c r="C275" s="2">
        <v>99680.125819999987</v>
      </c>
      <c r="D275" s="2">
        <v>89047.410680000001</v>
      </c>
      <c r="E275" s="2">
        <v>168124.55682</v>
      </c>
      <c r="F275" s="2">
        <v>27319.396929999999</v>
      </c>
      <c r="G275" s="2">
        <v>188.65</v>
      </c>
      <c r="H275" s="2">
        <v>224401.70788</v>
      </c>
      <c r="I275" s="2">
        <v>31358.255539999998</v>
      </c>
      <c r="J275" s="2">
        <v>487.09472</v>
      </c>
      <c r="K275" s="2">
        <v>5140.8394100000005</v>
      </c>
      <c r="L275" s="2">
        <v>73881.463220000005</v>
      </c>
      <c r="M275" s="2">
        <v>142014.35149</v>
      </c>
      <c r="N275" s="2">
        <v>974015.3898</v>
      </c>
    </row>
    <row r="276" spans="1:14">
      <c r="A276" s="2" t="s">
        <v>269</v>
      </c>
      <c r="B276" s="2">
        <v>3565.0867000000003</v>
      </c>
      <c r="C276" s="2">
        <v>904.37288999999998</v>
      </c>
      <c r="D276" s="2">
        <v>13856.95721</v>
      </c>
      <c r="E276" s="2">
        <v>647.84719999999993</v>
      </c>
      <c r="F276" s="2">
        <v>13112.95839</v>
      </c>
      <c r="G276" s="2">
        <v>0</v>
      </c>
      <c r="H276" s="2">
        <v>1.0537799999999999</v>
      </c>
      <c r="I276" s="2">
        <v>108.52639000000001</v>
      </c>
      <c r="J276" s="2">
        <v>0</v>
      </c>
      <c r="K276" s="2">
        <v>0</v>
      </c>
      <c r="L276" s="2">
        <v>1.342E-2</v>
      </c>
      <c r="M276" s="2">
        <v>31.215610000000002</v>
      </c>
      <c r="N276" s="2">
        <v>32228.031589999999</v>
      </c>
    </row>
    <row r="277" spans="1:14">
      <c r="A277" s="2" t="s">
        <v>270</v>
      </c>
      <c r="B277" s="2">
        <v>0</v>
      </c>
      <c r="C277" s="2">
        <v>0</v>
      </c>
      <c r="D277" s="2">
        <v>0</v>
      </c>
      <c r="E277" s="2">
        <v>0</v>
      </c>
      <c r="F277" s="2">
        <v>253.33576000000002</v>
      </c>
      <c r="G277" s="2">
        <v>0</v>
      </c>
      <c r="H277" s="2">
        <v>7.0818300000000001</v>
      </c>
      <c r="I277" s="2">
        <v>729.82844999999998</v>
      </c>
      <c r="J277" s="2">
        <v>0</v>
      </c>
      <c r="K277" s="2">
        <v>0</v>
      </c>
      <c r="L277" s="2">
        <v>0</v>
      </c>
      <c r="M277" s="2">
        <v>0</v>
      </c>
      <c r="N277" s="2">
        <v>990.24603999999999</v>
      </c>
    </row>
    <row r="278" spans="1:14">
      <c r="A278" s="2" t="s">
        <v>271</v>
      </c>
      <c r="B278" s="2">
        <v>0</v>
      </c>
      <c r="C278" s="2">
        <v>0</v>
      </c>
      <c r="D278" s="2">
        <v>33.957000000000001</v>
      </c>
      <c r="E278" s="2">
        <v>0</v>
      </c>
      <c r="F278" s="2">
        <v>6.0025000000000004</v>
      </c>
      <c r="G278" s="2">
        <v>0</v>
      </c>
      <c r="H278" s="2">
        <v>0</v>
      </c>
      <c r="I278" s="2">
        <v>0</v>
      </c>
      <c r="J278" s="2">
        <v>0</v>
      </c>
      <c r="K278" s="2">
        <v>0</v>
      </c>
      <c r="L278" s="2">
        <v>0</v>
      </c>
      <c r="M278" s="2">
        <v>0</v>
      </c>
      <c r="N278" s="2">
        <v>39.959499999999998</v>
      </c>
    </row>
    <row r="279" spans="1:14">
      <c r="A279" s="2" t="s">
        <v>272</v>
      </c>
      <c r="B279" s="2">
        <v>0</v>
      </c>
      <c r="C279" s="2">
        <v>210.62198999999998</v>
      </c>
      <c r="D279" s="2">
        <v>72.531800000000004</v>
      </c>
      <c r="E279" s="2">
        <v>0</v>
      </c>
      <c r="F279" s="2">
        <v>51.566839999999999</v>
      </c>
      <c r="G279" s="2">
        <v>0</v>
      </c>
      <c r="H279" s="2">
        <v>35.557209999999998</v>
      </c>
      <c r="I279" s="2">
        <v>0</v>
      </c>
      <c r="J279" s="2">
        <v>0</v>
      </c>
      <c r="K279" s="2">
        <v>0</v>
      </c>
      <c r="L279" s="2">
        <v>132.83891</v>
      </c>
      <c r="M279" s="2">
        <v>0</v>
      </c>
      <c r="N279" s="2">
        <v>503.11675000000002</v>
      </c>
    </row>
    <row r="280" spans="1:14">
      <c r="A280" s="2" t="s">
        <v>273</v>
      </c>
      <c r="B280" s="2">
        <v>-137227.71509000001</v>
      </c>
      <c r="C280" s="2">
        <v>-154720.04494999998</v>
      </c>
      <c r="D280" s="2">
        <v>-161163.35517</v>
      </c>
      <c r="E280" s="2">
        <v>-215690.07574999999</v>
      </c>
      <c r="F280" s="2">
        <v>-96859.016029999999</v>
      </c>
      <c r="G280" s="2">
        <v>-24701.463350000002</v>
      </c>
      <c r="H280" s="2">
        <v>-231011.89413</v>
      </c>
      <c r="I280" s="2">
        <v>-89505.119459999987</v>
      </c>
      <c r="J280" s="2">
        <v>-1351.3237900000001</v>
      </c>
      <c r="K280" s="2">
        <v>-6383.7184800000005</v>
      </c>
      <c r="L280" s="2">
        <v>-113246.01583</v>
      </c>
      <c r="M280" s="2">
        <v>-228017.10283000002</v>
      </c>
      <c r="N280" s="2">
        <v>-1459876.8448599998</v>
      </c>
    </row>
    <row r="281" spans="1:14">
      <c r="A281" s="2" t="s">
        <v>274</v>
      </c>
      <c r="B281" s="2">
        <v>-135611.13649999999</v>
      </c>
      <c r="C281" s="2">
        <v>-148844.99608000001</v>
      </c>
      <c r="D281" s="2">
        <v>-143624.82236000002</v>
      </c>
      <c r="E281" s="2">
        <v>-174042.48705000003</v>
      </c>
      <c r="F281" s="2">
        <v>-88068.404880000002</v>
      </c>
      <c r="G281" s="2">
        <v>-24668.976340000001</v>
      </c>
      <c r="H281" s="2">
        <v>-228936.88451</v>
      </c>
      <c r="I281" s="2">
        <v>-83513.059959999999</v>
      </c>
      <c r="J281" s="2">
        <v>-1351.3237900000001</v>
      </c>
      <c r="K281" s="2">
        <v>-6383.7184800000005</v>
      </c>
      <c r="L281" s="2">
        <v>-110632.77156000001</v>
      </c>
      <c r="M281" s="2">
        <v>-228010.83981999999</v>
      </c>
      <c r="N281" s="2">
        <v>-1373689.4213299998</v>
      </c>
    </row>
    <row r="282" spans="1:14">
      <c r="A282" s="2" t="s">
        <v>275</v>
      </c>
      <c r="B282" s="2">
        <v>-1605.24</v>
      </c>
      <c r="C282" s="2">
        <v>-3715.8777700000001</v>
      </c>
      <c r="D282" s="2">
        <v>-14153.65084</v>
      </c>
      <c r="E282" s="2">
        <v>-41562.400390000003</v>
      </c>
      <c r="F282" s="2">
        <v>-4039.2514700000002</v>
      </c>
      <c r="G282" s="2">
        <v>0</v>
      </c>
      <c r="H282" s="2">
        <v>-587.48205000000007</v>
      </c>
      <c r="I282" s="2">
        <v>-129.69914</v>
      </c>
      <c r="J282" s="2">
        <v>0</v>
      </c>
      <c r="K282" s="2">
        <v>0</v>
      </c>
      <c r="L282" s="2">
        <v>-12.62139</v>
      </c>
      <c r="M282" s="2">
        <v>-6.2630100000000004</v>
      </c>
      <c r="N282" s="2">
        <v>-65812.486059999996</v>
      </c>
    </row>
    <row r="283" spans="1:14">
      <c r="A283" s="2" t="s">
        <v>276</v>
      </c>
      <c r="B283" s="2">
        <v>0</v>
      </c>
      <c r="C283" s="2">
        <v>0</v>
      </c>
      <c r="D283" s="2">
        <v>-1171.1625100000001</v>
      </c>
      <c r="E283" s="2">
        <v>0</v>
      </c>
      <c r="F283" s="2">
        <v>-159.22436999999999</v>
      </c>
      <c r="G283" s="2">
        <v>0</v>
      </c>
      <c r="H283" s="2">
        <v>-1018.611</v>
      </c>
      <c r="I283" s="2">
        <v>-626.51823999999999</v>
      </c>
      <c r="J283" s="2">
        <v>0</v>
      </c>
      <c r="K283" s="2">
        <v>0</v>
      </c>
      <c r="L283" s="2">
        <v>-72.320899999999995</v>
      </c>
      <c r="M283" s="2">
        <v>0</v>
      </c>
      <c r="N283" s="2">
        <v>-3047.8370199999999</v>
      </c>
    </row>
    <row r="284" spans="1:14">
      <c r="A284" s="2" t="s">
        <v>277</v>
      </c>
      <c r="B284" s="2">
        <v>-11.33859</v>
      </c>
      <c r="C284" s="2">
        <v>-1852.38348</v>
      </c>
      <c r="D284" s="2">
        <v>-2086.71938</v>
      </c>
      <c r="E284" s="2">
        <v>-85.188310000000001</v>
      </c>
      <c r="F284" s="2">
        <v>-4527.5002199999999</v>
      </c>
      <c r="G284" s="2">
        <v>-32.487009999999998</v>
      </c>
      <c r="H284" s="2">
        <v>-435.64183000000003</v>
      </c>
      <c r="I284" s="2">
        <v>-3747.9155099999998</v>
      </c>
      <c r="J284" s="2">
        <v>0</v>
      </c>
      <c r="K284" s="2">
        <v>0</v>
      </c>
      <c r="L284" s="2">
        <v>-2337.61348</v>
      </c>
      <c r="M284" s="2">
        <v>0</v>
      </c>
      <c r="N284" s="2">
        <v>-15116.78781</v>
      </c>
    </row>
    <row r="285" spans="1:14">
      <c r="A285" s="2" t="s">
        <v>278</v>
      </c>
      <c r="B285" s="2">
        <v>0</v>
      </c>
      <c r="C285" s="2">
        <v>0</v>
      </c>
      <c r="D285" s="2">
        <v>0</v>
      </c>
      <c r="E285" s="2">
        <v>0</v>
      </c>
      <c r="F285" s="2">
        <v>-6.0025000000000004</v>
      </c>
      <c r="G285" s="2">
        <v>0</v>
      </c>
      <c r="H285" s="2">
        <v>0</v>
      </c>
      <c r="I285" s="2">
        <v>-1485.5768999999998</v>
      </c>
      <c r="J285" s="2">
        <v>0</v>
      </c>
      <c r="K285" s="2">
        <v>0</v>
      </c>
      <c r="L285" s="2">
        <v>0</v>
      </c>
      <c r="M285" s="2">
        <v>0</v>
      </c>
      <c r="N285" s="2">
        <v>-1491.5793999999999</v>
      </c>
    </row>
    <row r="286" spans="1:14">
      <c r="A286" s="2" t="s">
        <v>279</v>
      </c>
      <c r="B286" s="2">
        <v>0</v>
      </c>
      <c r="C286" s="2">
        <v>-306.78762</v>
      </c>
      <c r="D286" s="2">
        <v>-127.00008</v>
      </c>
      <c r="E286" s="2">
        <v>0</v>
      </c>
      <c r="F286" s="2">
        <v>-58.632589999999993</v>
      </c>
      <c r="G286" s="2">
        <v>0</v>
      </c>
      <c r="H286" s="2">
        <v>-33.274740000000001</v>
      </c>
      <c r="I286" s="2">
        <v>-2.34971</v>
      </c>
      <c r="J286" s="2">
        <v>0</v>
      </c>
      <c r="K286" s="2">
        <v>0</v>
      </c>
      <c r="L286" s="2">
        <v>-190.6885</v>
      </c>
      <c r="M286" s="2">
        <v>0</v>
      </c>
      <c r="N286" s="2">
        <v>-718.73324000000002</v>
      </c>
    </row>
    <row r="287" spans="1:14">
      <c r="A287" s="2" t="s">
        <v>280</v>
      </c>
      <c r="B287" s="2">
        <v>580045.99248999998</v>
      </c>
      <c r="C287" s="2">
        <v>514425.81229999999</v>
      </c>
      <c r="D287" s="2">
        <v>701549.37505999999</v>
      </c>
      <c r="E287" s="2">
        <v>618700.50448999996</v>
      </c>
      <c r="F287" s="2">
        <v>492833.09461000003</v>
      </c>
      <c r="G287" s="2">
        <v>227199.71343999999</v>
      </c>
      <c r="H287" s="2">
        <v>243788.03338000001</v>
      </c>
      <c r="I287" s="2">
        <v>599288.73002000002</v>
      </c>
      <c r="J287" s="2">
        <v>10740.960449999999</v>
      </c>
      <c r="K287" s="2">
        <v>44525.01917</v>
      </c>
      <c r="L287" s="2">
        <v>350660.53076999995</v>
      </c>
      <c r="M287" s="2">
        <v>513929.88436000003</v>
      </c>
      <c r="N287" s="2">
        <v>4897687.6505399998</v>
      </c>
    </row>
    <row r="288" spans="1:14">
      <c r="A288" s="2" t="s">
        <v>281</v>
      </c>
      <c r="B288" s="2">
        <v>-381922.13987999997</v>
      </c>
      <c r="C288" s="2">
        <v>-410895.72706</v>
      </c>
      <c r="D288" s="2">
        <v>-439569.33782000002</v>
      </c>
      <c r="E288" s="2">
        <v>-429102.96030000004</v>
      </c>
      <c r="F288" s="2">
        <v>-321551.93235000002</v>
      </c>
      <c r="G288" s="2">
        <v>-152636.61914</v>
      </c>
      <c r="H288" s="2">
        <v>-180115.96853000001</v>
      </c>
      <c r="I288" s="2">
        <v>-462432.79311000003</v>
      </c>
      <c r="J288" s="2">
        <v>-9027.1605399999989</v>
      </c>
      <c r="K288" s="2">
        <v>-19253.246600000002</v>
      </c>
      <c r="L288" s="2">
        <v>-302422.14004000003</v>
      </c>
      <c r="M288" s="2">
        <v>-420630.13688000001</v>
      </c>
      <c r="N288" s="2">
        <v>-3529560.1622500001</v>
      </c>
    </row>
    <row r="289" spans="1:14">
      <c r="A289" s="2" t="s">
        <v>282</v>
      </c>
      <c r="B289" s="2">
        <v>-168818.49531</v>
      </c>
      <c r="C289" s="2">
        <v>-175446.26827999999</v>
      </c>
      <c r="D289" s="2">
        <v>-181858.35208000001</v>
      </c>
      <c r="E289" s="2">
        <v>-169669.82613</v>
      </c>
      <c r="F289" s="2">
        <v>-147387.71995</v>
      </c>
      <c r="G289" s="2">
        <v>-70584.490409999999</v>
      </c>
      <c r="H289" s="2">
        <v>-101673.41502</v>
      </c>
      <c r="I289" s="2">
        <v>-260748.82368</v>
      </c>
      <c r="J289" s="2">
        <v>-4938.2928600000005</v>
      </c>
      <c r="K289" s="2">
        <v>-12150.620650000001</v>
      </c>
      <c r="L289" s="2">
        <v>-148581.76337999999</v>
      </c>
      <c r="M289" s="2">
        <v>-273034.60305000003</v>
      </c>
      <c r="N289" s="2">
        <v>-1714892.6708</v>
      </c>
    </row>
    <row r="290" spans="1:14">
      <c r="A290" s="2" t="s">
        <v>283</v>
      </c>
      <c r="B290" s="2">
        <v>-29642.078739999997</v>
      </c>
      <c r="C290" s="2">
        <v>-55176.448830000001</v>
      </c>
      <c r="D290" s="2">
        <v>-36721.949560000001</v>
      </c>
      <c r="E290" s="2">
        <v>-36133.589030000003</v>
      </c>
      <c r="F290" s="2">
        <v>-26922.304469999999</v>
      </c>
      <c r="G290" s="2">
        <v>-11653.91763</v>
      </c>
      <c r="H290" s="2">
        <v>-14186.706300000002</v>
      </c>
      <c r="I290" s="2">
        <v>-21948.19757</v>
      </c>
      <c r="J290" s="2">
        <v>-918.01891000000001</v>
      </c>
      <c r="K290" s="2">
        <v>-1210.8401999999999</v>
      </c>
      <c r="L290" s="2">
        <v>-37241.702039999996</v>
      </c>
      <c r="M290" s="2">
        <v>-23357.23459</v>
      </c>
      <c r="N290" s="2">
        <v>-295112.98787000001</v>
      </c>
    </row>
    <row r="291" spans="1:14">
      <c r="A291" s="2" t="s">
        <v>284</v>
      </c>
      <c r="B291" s="2">
        <v>-6469.3736600000002</v>
      </c>
      <c r="C291" s="2">
        <v>-4689.03766</v>
      </c>
      <c r="D291" s="2">
        <v>-7166.5368899999994</v>
      </c>
      <c r="E291" s="2">
        <v>-3178.42857</v>
      </c>
      <c r="F291" s="2">
        <v>-1880.71776</v>
      </c>
      <c r="G291" s="2">
        <v>-2050.6172000000001</v>
      </c>
      <c r="H291" s="2">
        <v>-2956.9014500000003</v>
      </c>
      <c r="I291" s="2">
        <v>-17008.61061</v>
      </c>
      <c r="J291" s="2">
        <v>-196.18063000000001</v>
      </c>
      <c r="K291" s="2">
        <v>-112.19121000000001</v>
      </c>
      <c r="L291" s="2">
        <v>-1039.45082</v>
      </c>
      <c r="M291" s="2">
        <v>-1038.57762</v>
      </c>
      <c r="N291" s="2">
        <v>-47786.624080000001</v>
      </c>
    </row>
    <row r="292" spans="1:14">
      <c r="A292" s="2" t="s">
        <v>285</v>
      </c>
      <c r="B292" s="2">
        <v>-13180.517460000001</v>
      </c>
      <c r="C292" s="2">
        <v>-19758.758420000002</v>
      </c>
      <c r="D292" s="2">
        <v>-15120.93316</v>
      </c>
      <c r="E292" s="2">
        <v>-13352.490689999999</v>
      </c>
      <c r="F292" s="2">
        <v>-9535.3477400000011</v>
      </c>
      <c r="G292" s="2">
        <v>-6340.0071500000004</v>
      </c>
      <c r="H292" s="2">
        <v>-5840.7681199999997</v>
      </c>
      <c r="I292" s="2">
        <v>-20647.17657</v>
      </c>
      <c r="J292" s="2">
        <v>-399.39292999999998</v>
      </c>
      <c r="K292" s="2">
        <v>-1537.5652500000001</v>
      </c>
      <c r="L292" s="2">
        <v>-15168.29535</v>
      </c>
      <c r="M292" s="2">
        <v>-14300.01678</v>
      </c>
      <c r="N292" s="2">
        <v>-135181.26962000001</v>
      </c>
    </row>
    <row r="293" spans="1:14">
      <c r="A293" s="2" t="s">
        <v>286</v>
      </c>
      <c r="B293" s="2">
        <v>-24469.00318</v>
      </c>
      <c r="C293" s="2">
        <v>-25068.320449999999</v>
      </c>
      <c r="D293" s="2">
        <v>-28678.314569999999</v>
      </c>
      <c r="E293" s="2">
        <v>-29045.276269999998</v>
      </c>
      <c r="F293" s="2">
        <v>-20155.997010000003</v>
      </c>
      <c r="G293" s="2">
        <v>-1051.7335600000001</v>
      </c>
      <c r="H293" s="2">
        <v>-1125.9672399999999</v>
      </c>
      <c r="I293" s="2">
        <v>-25011.438019999998</v>
      </c>
      <c r="J293" s="2">
        <v>-585.09511999999995</v>
      </c>
      <c r="K293" s="2">
        <v>-1634.2047399999999</v>
      </c>
      <c r="L293" s="2">
        <v>-15275.954689999999</v>
      </c>
      <c r="M293" s="2">
        <v>-23378.927170000003</v>
      </c>
      <c r="N293" s="2">
        <v>-195480.23202000002</v>
      </c>
    </row>
    <row r="294" spans="1:14">
      <c r="A294" s="2" t="s">
        <v>287</v>
      </c>
      <c r="B294" s="2">
        <v>-8059.7750999999998</v>
      </c>
      <c r="C294" s="2">
        <v>-9148.5520799999995</v>
      </c>
      <c r="D294" s="2">
        <v>-26586.040489999999</v>
      </c>
      <c r="E294" s="2">
        <v>-14627.46299</v>
      </c>
      <c r="F294" s="2">
        <v>-10835.39352</v>
      </c>
      <c r="G294" s="2">
        <v>-3639.7124800000001</v>
      </c>
      <c r="H294" s="2">
        <v>-7298.5680400000001</v>
      </c>
      <c r="I294" s="2">
        <v>-13853.327800000001</v>
      </c>
      <c r="J294" s="2">
        <v>-282.26792</v>
      </c>
      <c r="K294" s="2">
        <v>-209.78856999999999</v>
      </c>
      <c r="L294" s="2">
        <v>-9761.4387999999999</v>
      </c>
      <c r="M294" s="2">
        <v>-9295.6133200000004</v>
      </c>
      <c r="N294" s="2">
        <v>-113597.94111</v>
      </c>
    </row>
    <row r="295" spans="1:14">
      <c r="A295" s="2" t="s">
        <v>288</v>
      </c>
      <c r="B295" s="2">
        <v>-17030.173500000001</v>
      </c>
      <c r="C295" s="2">
        <v>-20935.731789999998</v>
      </c>
      <c r="D295" s="2">
        <v>-24218.52765</v>
      </c>
      <c r="E295" s="2">
        <v>-22724.393680000001</v>
      </c>
      <c r="F295" s="2">
        <v>-14674.280490000001</v>
      </c>
      <c r="G295" s="2">
        <v>-6279.2682500000001</v>
      </c>
      <c r="H295" s="2">
        <v>-6048.3961500000005</v>
      </c>
      <c r="I295" s="2">
        <v>-16922.40077</v>
      </c>
      <c r="J295" s="2">
        <v>-254.7226</v>
      </c>
      <c r="K295" s="2">
        <v>-236.28382000000002</v>
      </c>
      <c r="L295" s="2">
        <v>-21329.674890000002</v>
      </c>
      <c r="M295" s="2">
        <v>-11318.87644</v>
      </c>
      <c r="N295" s="2">
        <v>-161972.73003000001</v>
      </c>
    </row>
    <row r="296" spans="1:14">
      <c r="A296" s="2" t="s">
        <v>289</v>
      </c>
      <c r="B296" s="2">
        <v>-6695.7763600000008</v>
      </c>
      <c r="C296" s="2">
        <v>-8941.1845900000008</v>
      </c>
      <c r="D296" s="2">
        <v>-4541.5362300000006</v>
      </c>
      <c r="E296" s="2">
        <v>-4877.5763699999998</v>
      </c>
      <c r="F296" s="2">
        <v>-10936.789150000001</v>
      </c>
      <c r="G296" s="2">
        <v>-7204.4420499999997</v>
      </c>
      <c r="H296" s="2">
        <v>-875.76013</v>
      </c>
      <c r="I296" s="2">
        <v>-9516.6212699999996</v>
      </c>
      <c r="J296" s="2">
        <v>-4.1213500000000005</v>
      </c>
      <c r="K296" s="2">
        <v>-439.41271</v>
      </c>
      <c r="L296" s="2">
        <v>-9924.4565700000003</v>
      </c>
      <c r="M296" s="2">
        <v>-590.37747999999999</v>
      </c>
      <c r="N296" s="2">
        <v>-64548.054259999997</v>
      </c>
    </row>
    <row r="297" spans="1:14">
      <c r="A297" s="2" t="s">
        <v>290</v>
      </c>
      <c r="B297" s="2">
        <v>-107556.94657</v>
      </c>
      <c r="C297" s="2">
        <v>-91731.424959999989</v>
      </c>
      <c r="D297" s="2">
        <v>-114677.14719</v>
      </c>
      <c r="E297" s="2">
        <v>-135493.91657</v>
      </c>
      <c r="F297" s="2">
        <v>-79223.382259999998</v>
      </c>
      <c r="G297" s="2">
        <v>-43832.430409999994</v>
      </c>
      <c r="H297" s="2">
        <v>-40109.486079999995</v>
      </c>
      <c r="I297" s="2">
        <v>-76776.196819999997</v>
      </c>
      <c r="J297" s="2">
        <v>-1449.0682199999999</v>
      </c>
      <c r="K297" s="2">
        <v>-1722.3394499999999</v>
      </c>
      <c r="L297" s="2">
        <v>-44099.4035</v>
      </c>
      <c r="M297" s="2">
        <v>-64315.910429999996</v>
      </c>
      <c r="N297" s="2">
        <v>-800987.65246000001</v>
      </c>
    </row>
    <row r="298" spans="1:14">
      <c r="A298" s="2" t="s">
        <v>291</v>
      </c>
      <c r="B298" s="2">
        <v>198123.85261</v>
      </c>
      <c r="C298" s="2">
        <v>103530.08524</v>
      </c>
      <c r="D298" s="2">
        <v>261980.03724000001</v>
      </c>
      <c r="E298" s="2">
        <v>189597.54418999999</v>
      </c>
      <c r="F298" s="2">
        <v>171281.16225999998</v>
      </c>
      <c r="G298" s="2">
        <v>74563.094299999997</v>
      </c>
      <c r="H298" s="2">
        <v>63672.064850000002</v>
      </c>
      <c r="I298" s="2">
        <v>136855.93690999999</v>
      </c>
      <c r="J298" s="2">
        <v>1713.79991</v>
      </c>
      <c r="K298" s="2">
        <v>25271.772570000001</v>
      </c>
      <c r="L298" s="2">
        <v>48238.390729999999</v>
      </c>
      <c r="M298" s="2">
        <v>93299.747480000005</v>
      </c>
      <c r="N298" s="2">
        <v>1368127.48829</v>
      </c>
    </row>
    <row r="299" spans="1:14">
      <c r="A299" s="2" t="s">
        <v>292</v>
      </c>
      <c r="B299" s="2">
        <v>15115.359050000001</v>
      </c>
      <c r="C299" s="2">
        <v>12300.258740000001</v>
      </c>
      <c r="D299" s="2">
        <v>2033.19262</v>
      </c>
      <c r="E299" s="2">
        <v>12325.70528</v>
      </c>
      <c r="F299" s="2">
        <v>-20.87593</v>
      </c>
      <c r="G299" s="2">
        <v>13543.12616</v>
      </c>
      <c r="H299" s="2">
        <v>8.3944899999999993</v>
      </c>
      <c r="I299" s="2">
        <v>21.17745</v>
      </c>
      <c r="J299" s="2">
        <v>227.43682999999999</v>
      </c>
      <c r="K299" s="2">
        <v>-206.36784</v>
      </c>
      <c r="L299" s="2">
        <v>3082.0365999999999</v>
      </c>
      <c r="M299" s="2">
        <v>294.19576000000001</v>
      </c>
      <c r="N299" s="2">
        <v>58723.639210000001</v>
      </c>
    </row>
    <row r="300" spans="1:14">
      <c r="A300" s="2" t="s">
        <v>293</v>
      </c>
      <c r="B300" s="2">
        <v>243.48966000000001</v>
      </c>
      <c r="C300" s="2">
        <v>-2.7E-4</v>
      </c>
      <c r="D300" s="2">
        <v>363.64358000000004</v>
      </c>
      <c r="E300" s="2">
        <v>11358.49192</v>
      </c>
      <c r="F300" s="2">
        <v>-133.28927999999999</v>
      </c>
      <c r="G300" s="2">
        <v>12842.525320000001</v>
      </c>
      <c r="H300" s="2">
        <v>-669.25089000000003</v>
      </c>
      <c r="I300" s="2">
        <v>0</v>
      </c>
      <c r="J300" s="2">
        <v>227.43682999999999</v>
      </c>
      <c r="K300" s="2">
        <v>-206.36784</v>
      </c>
      <c r="L300" s="2">
        <v>0.23425000000000001</v>
      </c>
      <c r="M300" s="2">
        <v>0</v>
      </c>
      <c r="N300" s="2">
        <v>24026.913280000001</v>
      </c>
    </row>
    <row r="301" spans="1:14">
      <c r="A301" s="2" t="s">
        <v>294</v>
      </c>
      <c r="B301" s="2">
        <v>14871.86939</v>
      </c>
      <c r="C301" s="2">
        <v>12300.25901</v>
      </c>
      <c r="D301" s="2">
        <v>1669.5489499999999</v>
      </c>
      <c r="E301" s="2">
        <v>967.21335999999997</v>
      </c>
      <c r="F301" s="2">
        <v>112.41335000000001</v>
      </c>
      <c r="G301" s="2">
        <v>700.60083999999995</v>
      </c>
      <c r="H301" s="2">
        <v>677.64531000000011</v>
      </c>
      <c r="I301" s="2">
        <v>21.17745</v>
      </c>
      <c r="J301" s="2">
        <v>0</v>
      </c>
      <c r="K301" s="2">
        <v>0</v>
      </c>
      <c r="L301" s="2">
        <v>3081.8023499999999</v>
      </c>
      <c r="M301" s="2">
        <v>294.19576000000001</v>
      </c>
      <c r="N301" s="2">
        <v>34696.725770000005</v>
      </c>
    </row>
    <row r="302" spans="1:14">
      <c r="A302" s="2" t="s">
        <v>295</v>
      </c>
      <c r="B302" s="2">
        <v>-12981.98215</v>
      </c>
      <c r="C302" s="2">
        <v>-12045.65877</v>
      </c>
      <c r="D302" s="2">
        <v>-834.96351000000004</v>
      </c>
      <c r="E302" s="2">
        <v>-14717.45572</v>
      </c>
      <c r="F302" s="2">
        <v>3.8743600000000002</v>
      </c>
      <c r="G302" s="2">
        <v>-12080.422759999999</v>
      </c>
      <c r="H302" s="2">
        <v>-65.464330000000004</v>
      </c>
      <c r="I302" s="2">
        <v>-97.148560000000003</v>
      </c>
      <c r="J302" s="2">
        <v>-160.58857</v>
      </c>
      <c r="K302" s="2">
        <v>-40.829879999999996</v>
      </c>
      <c r="L302" s="2">
        <v>-3003.9421299999999</v>
      </c>
      <c r="M302" s="2">
        <v>-86.287009999999995</v>
      </c>
      <c r="N302" s="2">
        <v>-56110.869030000002</v>
      </c>
    </row>
    <row r="303" spans="1:14">
      <c r="A303" s="2" t="s">
        <v>296</v>
      </c>
      <c r="B303" s="2">
        <v>-629.36751000000004</v>
      </c>
      <c r="C303" s="2">
        <v>-7.0000000000000007E-5</v>
      </c>
      <c r="D303" s="2">
        <v>12.73324</v>
      </c>
      <c r="E303" s="2">
        <v>-13910.580749999999</v>
      </c>
      <c r="F303" s="2">
        <v>25.843700000000002</v>
      </c>
      <c r="G303" s="2">
        <v>-11439.13838</v>
      </c>
      <c r="H303" s="2">
        <v>-0.25925999999999999</v>
      </c>
      <c r="I303" s="2">
        <v>0</v>
      </c>
      <c r="J303" s="2">
        <v>-160.58857</v>
      </c>
      <c r="K303" s="2">
        <v>-40.829879999999996</v>
      </c>
      <c r="L303" s="2">
        <v>-8.3819999999999992E-2</v>
      </c>
      <c r="M303" s="2">
        <v>0</v>
      </c>
      <c r="N303" s="2">
        <v>-26142.2713</v>
      </c>
    </row>
    <row r="304" spans="1:14">
      <c r="A304" s="2" t="s">
        <v>297</v>
      </c>
      <c r="B304" s="2">
        <v>-12352.61464</v>
      </c>
      <c r="C304" s="2">
        <v>-12045.6587</v>
      </c>
      <c r="D304" s="2">
        <v>-847.69674999999995</v>
      </c>
      <c r="E304" s="2">
        <v>-806.87496999999996</v>
      </c>
      <c r="F304" s="2">
        <v>-21.969349999999999</v>
      </c>
      <c r="G304" s="2">
        <v>-641.28438000000006</v>
      </c>
      <c r="H304" s="2">
        <v>-65.205070000000006</v>
      </c>
      <c r="I304" s="2">
        <v>-97.148560000000003</v>
      </c>
      <c r="J304" s="2">
        <v>0</v>
      </c>
      <c r="K304" s="2">
        <v>0</v>
      </c>
      <c r="L304" s="2">
        <v>-3003.8583100000001</v>
      </c>
      <c r="M304" s="2">
        <v>-86.287009999999995</v>
      </c>
      <c r="N304" s="2">
        <v>-29968.597739999997</v>
      </c>
    </row>
    <row r="305" spans="1:14">
      <c r="A305" s="2" t="s">
        <v>298</v>
      </c>
      <c r="B305" s="2">
        <v>200257.22951</v>
      </c>
      <c r="C305" s="2">
        <v>103784.68521</v>
      </c>
      <c r="D305" s="2">
        <v>263178.26634999999</v>
      </c>
      <c r="E305" s="2">
        <v>187205.79375000001</v>
      </c>
      <c r="F305" s="2">
        <v>171264.16068999999</v>
      </c>
      <c r="G305" s="2">
        <v>76025.79770000001</v>
      </c>
      <c r="H305" s="2">
        <v>63614.995009999999</v>
      </c>
      <c r="I305" s="2">
        <v>136779.96580000001</v>
      </c>
      <c r="J305" s="2">
        <v>1780.6481699999999</v>
      </c>
      <c r="K305" s="2">
        <v>25024.574850000001</v>
      </c>
      <c r="L305" s="2">
        <v>48316.485200000003</v>
      </c>
      <c r="M305" s="2">
        <v>93507.656230000008</v>
      </c>
      <c r="N305" s="2">
        <v>1370740.25847</v>
      </c>
    </row>
    <row r="306" spans="1:14">
      <c r="A306" s="2" t="s">
        <v>299</v>
      </c>
      <c r="B306" s="2">
        <v>0</v>
      </c>
      <c r="C306" s="2">
        <v>1.6000000000000001E-4</v>
      </c>
      <c r="D306" s="2">
        <v>0</v>
      </c>
      <c r="E306" s="2">
        <v>2.8796999999999997</v>
      </c>
      <c r="F306" s="2">
        <v>165.81554</v>
      </c>
      <c r="G306" s="2">
        <v>0</v>
      </c>
      <c r="H306" s="2">
        <v>177.22592</v>
      </c>
      <c r="I306" s="2">
        <v>0</v>
      </c>
      <c r="J306" s="2">
        <v>3.2332899999999998</v>
      </c>
      <c r="K306" s="2">
        <v>2.7877199999999998</v>
      </c>
      <c r="L306" s="2">
        <v>348.19</v>
      </c>
      <c r="M306" s="2">
        <v>3013.1883399999997</v>
      </c>
      <c r="N306" s="2">
        <v>3713.3206700000001</v>
      </c>
    </row>
    <row r="307" spans="1:14">
      <c r="A307" s="2" t="s">
        <v>300</v>
      </c>
      <c r="B307" s="2">
        <v>200257.22951</v>
      </c>
      <c r="C307" s="2">
        <v>103784.68537000001</v>
      </c>
      <c r="D307" s="2">
        <v>263178.26634999999</v>
      </c>
      <c r="E307" s="2">
        <v>187208.67345</v>
      </c>
      <c r="F307" s="2">
        <v>171429.97623</v>
      </c>
      <c r="G307" s="2">
        <v>76025.79770000001</v>
      </c>
      <c r="H307" s="2">
        <v>63792.220930000003</v>
      </c>
      <c r="I307" s="2">
        <v>136779.96580000001</v>
      </c>
      <c r="J307" s="2">
        <v>1783.8814600000001</v>
      </c>
      <c r="K307" s="2">
        <v>25027.362570000001</v>
      </c>
      <c r="L307" s="2">
        <v>48664.675200000005</v>
      </c>
      <c r="M307" s="2">
        <v>96520.844569999987</v>
      </c>
      <c r="N307" s="2">
        <v>1374453.57914</v>
      </c>
    </row>
    <row r="308" spans="1:14">
      <c r="A308" s="2" t="s">
        <v>301</v>
      </c>
      <c r="B308" s="2">
        <v>0</v>
      </c>
      <c r="C308" s="2">
        <v>3013.3954399999998</v>
      </c>
      <c r="D308" s="2">
        <v>-65196.073680000001</v>
      </c>
      <c r="E308" s="2">
        <v>-359.34893</v>
      </c>
      <c r="F308" s="2">
        <v>2948.2334300000002</v>
      </c>
      <c r="G308" s="2">
        <v>0</v>
      </c>
      <c r="H308" s="2">
        <v>1386.81079</v>
      </c>
      <c r="I308" s="2">
        <v>-606.23</v>
      </c>
      <c r="J308" s="2">
        <v>105.94681</v>
      </c>
      <c r="K308" s="2">
        <v>-347.86158</v>
      </c>
      <c r="L308" s="2">
        <v>0</v>
      </c>
      <c r="M308" s="2">
        <v>0</v>
      </c>
      <c r="N308" s="2">
        <v>-59055.127719999997</v>
      </c>
    </row>
    <row r="309" spans="1:14">
      <c r="A309" s="2" t="s">
        <v>302</v>
      </c>
      <c r="B309" s="2">
        <v>200257.22951</v>
      </c>
      <c r="C309" s="2">
        <v>106798.08081</v>
      </c>
      <c r="D309" s="2">
        <v>197982.19266999999</v>
      </c>
      <c r="E309" s="2">
        <v>186849.32452000002</v>
      </c>
      <c r="F309" s="2">
        <v>174378.20965999999</v>
      </c>
      <c r="G309" s="2">
        <v>76025.79770000001</v>
      </c>
      <c r="H309" s="2">
        <v>65179.031719999999</v>
      </c>
      <c r="I309" s="2">
        <v>136173.73580000002</v>
      </c>
      <c r="J309" s="2">
        <v>1889.82827</v>
      </c>
      <c r="K309" s="2">
        <v>24679.500989999997</v>
      </c>
      <c r="L309" s="2">
        <v>48664.675200000005</v>
      </c>
      <c r="M309" s="2">
        <v>96520.844569999987</v>
      </c>
      <c r="N309" s="2">
        <v>1315398.4514200001</v>
      </c>
    </row>
    <row r="310" spans="1:14">
      <c r="A310" s="2" t="s">
        <v>303</v>
      </c>
      <c r="B310" s="2">
        <v>0</v>
      </c>
      <c r="C310" s="2">
        <v>-1.6000000000000001E-4</v>
      </c>
      <c r="D310" s="2">
        <v>0</v>
      </c>
      <c r="E310" s="2">
        <v>0</v>
      </c>
      <c r="F310" s="2">
        <v>0</v>
      </c>
      <c r="G310" s="2">
        <v>0</v>
      </c>
      <c r="H310" s="2">
        <v>0</v>
      </c>
      <c r="I310" s="2">
        <v>0</v>
      </c>
      <c r="J310" s="2">
        <v>0</v>
      </c>
      <c r="K310" s="2">
        <v>0</v>
      </c>
      <c r="L310" s="2">
        <v>0</v>
      </c>
      <c r="M310" s="2">
        <v>0</v>
      </c>
      <c r="N310" s="2">
        <v>-1.6000000000000001E-4</v>
      </c>
    </row>
    <row r="311" spans="1:14">
      <c r="A311" s="2" t="s">
        <v>304</v>
      </c>
      <c r="B311" s="2">
        <v>200257.22951</v>
      </c>
      <c r="C311" s="2">
        <v>106798.08065</v>
      </c>
      <c r="D311" s="2">
        <v>197982.19266999999</v>
      </c>
      <c r="E311" s="2">
        <v>186849.32452000002</v>
      </c>
      <c r="F311" s="2">
        <v>174378.20965999999</v>
      </c>
      <c r="G311" s="2">
        <v>76025.79770000001</v>
      </c>
      <c r="H311" s="2">
        <v>65179.031719999999</v>
      </c>
      <c r="I311" s="2">
        <v>136173.73580000002</v>
      </c>
      <c r="J311" s="2">
        <v>1889.82827</v>
      </c>
      <c r="K311" s="2">
        <v>24679.500989999997</v>
      </c>
      <c r="L311" s="2">
        <v>48664.675200000005</v>
      </c>
      <c r="M311" s="2">
        <v>96520.844569999987</v>
      </c>
      <c r="N311" s="2">
        <v>1315398.45126</v>
      </c>
    </row>
    <row r="312" spans="1:14">
      <c r="A312" s="2" t="s">
        <v>305</v>
      </c>
      <c r="B312" s="2">
        <v>-27098.76223</v>
      </c>
      <c r="C312" s="2">
        <v>-9261.0020000000004</v>
      </c>
      <c r="D312" s="2">
        <v>-61522.362999999998</v>
      </c>
      <c r="E312" s="2">
        <v>-56531.336000000003</v>
      </c>
      <c r="F312" s="2">
        <v>-37484.628119999994</v>
      </c>
      <c r="G312" s="2">
        <v>-21635.719989999998</v>
      </c>
      <c r="H312" s="2">
        <v>-28598.171449999998</v>
      </c>
      <c r="I312" s="2">
        <v>-26646.295999999998</v>
      </c>
      <c r="J312" s="2">
        <v>0</v>
      </c>
      <c r="K312" s="2">
        <v>0</v>
      </c>
      <c r="L312" s="2">
        <v>-1166.3191999999999</v>
      </c>
      <c r="M312" s="2">
        <v>-13034</v>
      </c>
      <c r="N312" s="2">
        <v>-282978.59799000004</v>
      </c>
    </row>
    <row r="313" spans="1:14">
      <c r="A313" s="2" t="s">
        <v>306</v>
      </c>
      <c r="B313" s="2">
        <v>173158.46728000001</v>
      </c>
      <c r="C313" s="2">
        <v>97537.07865000001</v>
      </c>
      <c r="D313" s="2">
        <v>136459.82966999998</v>
      </c>
      <c r="E313" s="2">
        <v>130317.98852</v>
      </c>
      <c r="F313" s="2">
        <v>136893.58153999998</v>
      </c>
      <c r="G313" s="2">
        <v>54390.077709999998</v>
      </c>
      <c r="H313" s="2">
        <v>36580.860270000005</v>
      </c>
      <c r="I313" s="2">
        <v>109527.43979999999</v>
      </c>
      <c r="J313" s="2">
        <v>1889.82827</v>
      </c>
      <c r="K313" s="2">
        <v>24679.500989999997</v>
      </c>
      <c r="L313" s="2">
        <v>47498.356</v>
      </c>
      <c r="M313" s="2">
        <v>83486.844569999987</v>
      </c>
      <c r="N313" s="2">
        <v>1032419.85327</v>
      </c>
    </row>
    <row r="314" spans="1:14" ht="12.75" customHeight="1"/>
    <row r="315" spans="1:14" ht="12.75" hidden="1" customHeight="1"/>
    <row r="316" spans="1:14" ht="12.75" hidden="1" customHeight="1"/>
    <row r="317" spans="1:14" ht="12.75" hidden="1" customHeight="1"/>
    <row r="318" spans="1:14" ht="12.75" hidden="1" customHeight="1"/>
    <row r="319" spans="1:14" ht="12.75" hidden="1" customHeight="1"/>
    <row r="320" spans="1:14"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WVV133"/>
  <sheetViews>
    <sheetView zoomScale="75" workbookViewId="0">
      <selection activeCell="B18" sqref="B18"/>
    </sheetView>
  </sheetViews>
  <sheetFormatPr defaultColWidth="0" defaultRowHeight="12.75" customHeight="1" zeroHeight="1"/>
  <cols>
    <col min="1" max="1" width="74.28515625" style="18" customWidth="1"/>
    <col min="2" max="7" width="10.42578125" style="18" bestFit="1" customWidth="1"/>
    <col min="8" max="13" width="10.28515625" style="18" bestFit="1" customWidth="1"/>
    <col min="14" max="14" width="13.85546875" style="18" customWidth="1"/>
    <col min="15" max="15" width="15" style="18" hidden="1" customWidth="1"/>
    <col min="16" max="256" width="0" style="18" hidden="1"/>
    <col min="257" max="257" width="74.28515625" style="18" hidden="1" customWidth="1"/>
    <col min="258" max="263" width="10.42578125" style="18" hidden="1" customWidth="1"/>
    <col min="264" max="269" width="10.28515625" style="18" hidden="1" customWidth="1"/>
    <col min="270" max="270" width="13.85546875" style="18" hidden="1" customWidth="1"/>
    <col min="271" max="271" width="0" style="18" hidden="1" customWidth="1"/>
    <col min="272" max="512" width="0" style="18" hidden="1"/>
    <col min="513" max="513" width="74.28515625" style="18" hidden="1" customWidth="1"/>
    <col min="514" max="519" width="10.42578125" style="18" hidden="1" customWidth="1"/>
    <col min="520" max="525" width="10.28515625" style="18" hidden="1" customWidth="1"/>
    <col min="526" max="526" width="13.85546875" style="18" hidden="1" customWidth="1"/>
    <col min="527" max="527" width="0" style="18" hidden="1" customWidth="1"/>
    <col min="528" max="768" width="0" style="18" hidden="1"/>
    <col min="769" max="769" width="74.28515625" style="18" hidden="1" customWidth="1"/>
    <col min="770" max="775" width="10.42578125" style="18" hidden="1" customWidth="1"/>
    <col min="776" max="781" width="10.28515625" style="18" hidden="1" customWidth="1"/>
    <col min="782" max="782" width="13.85546875" style="18" hidden="1" customWidth="1"/>
    <col min="783" max="783" width="0" style="18" hidden="1" customWidth="1"/>
    <col min="784" max="1024" width="0" style="18" hidden="1"/>
    <col min="1025" max="1025" width="74.28515625" style="18" hidden="1" customWidth="1"/>
    <col min="1026" max="1031" width="10.42578125" style="18" hidden="1" customWidth="1"/>
    <col min="1032" max="1037" width="10.28515625" style="18" hidden="1" customWidth="1"/>
    <col min="1038" max="1038" width="13.85546875" style="18" hidden="1" customWidth="1"/>
    <col min="1039" max="1039" width="0" style="18" hidden="1" customWidth="1"/>
    <col min="1040" max="1280" width="0" style="18" hidden="1"/>
    <col min="1281" max="1281" width="74.28515625" style="18" hidden="1" customWidth="1"/>
    <col min="1282" max="1287" width="10.42578125" style="18" hidden="1" customWidth="1"/>
    <col min="1288" max="1293" width="10.28515625" style="18" hidden="1" customWidth="1"/>
    <col min="1294" max="1294" width="13.85546875" style="18" hidden="1" customWidth="1"/>
    <col min="1295" max="1295" width="0" style="18" hidden="1" customWidth="1"/>
    <col min="1296" max="1536" width="0" style="18" hidden="1"/>
    <col min="1537" max="1537" width="74.28515625" style="18" hidden="1" customWidth="1"/>
    <col min="1538" max="1543" width="10.42578125" style="18" hidden="1" customWidth="1"/>
    <col min="1544" max="1549" width="10.28515625" style="18" hidden="1" customWidth="1"/>
    <col min="1550" max="1550" width="13.85546875" style="18" hidden="1" customWidth="1"/>
    <col min="1551" max="1551" width="0" style="18" hidden="1" customWidth="1"/>
    <col min="1552" max="1792" width="0" style="18" hidden="1"/>
    <col min="1793" max="1793" width="74.28515625" style="18" hidden="1" customWidth="1"/>
    <col min="1794" max="1799" width="10.42578125" style="18" hidden="1" customWidth="1"/>
    <col min="1800" max="1805" width="10.28515625" style="18" hidden="1" customWidth="1"/>
    <col min="1806" max="1806" width="13.85546875" style="18" hidden="1" customWidth="1"/>
    <col min="1807" max="1807" width="0" style="18" hidden="1" customWidth="1"/>
    <col min="1808" max="2048" width="0" style="18" hidden="1"/>
    <col min="2049" max="2049" width="74.28515625" style="18" hidden="1" customWidth="1"/>
    <col min="2050" max="2055" width="10.42578125" style="18" hidden="1" customWidth="1"/>
    <col min="2056" max="2061" width="10.28515625" style="18" hidden="1" customWidth="1"/>
    <col min="2062" max="2062" width="13.85546875" style="18" hidden="1" customWidth="1"/>
    <col min="2063" max="2063" width="0" style="18" hidden="1" customWidth="1"/>
    <col min="2064" max="2304" width="0" style="18" hidden="1"/>
    <col min="2305" max="2305" width="74.28515625" style="18" hidden="1" customWidth="1"/>
    <col min="2306" max="2311" width="10.42578125" style="18" hidden="1" customWidth="1"/>
    <col min="2312" max="2317" width="10.28515625" style="18" hidden="1" customWidth="1"/>
    <col min="2318" max="2318" width="13.85546875" style="18" hidden="1" customWidth="1"/>
    <col min="2319" max="2319" width="0" style="18" hidden="1" customWidth="1"/>
    <col min="2320" max="2560" width="0" style="18" hidden="1"/>
    <col min="2561" max="2561" width="74.28515625" style="18" hidden="1" customWidth="1"/>
    <col min="2562" max="2567" width="10.42578125" style="18" hidden="1" customWidth="1"/>
    <col min="2568" max="2573" width="10.28515625" style="18" hidden="1" customWidth="1"/>
    <col min="2574" max="2574" width="13.85546875" style="18" hidden="1" customWidth="1"/>
    <col min="2575" max="2575" width="0" style="18" hidden="1" customWidth="1"/>
    <col min="2576" max="2816" width="0" style="18" hidden="1"/>
    <col min="2817" max="2817" width="74.28515625" style="18" hidden="1" customWidth="1"/>
    <col min="2818" max="2823" width="10.42578125" style="18" hidden="1" customWidth="1"/>
    <col min="2824" max="2829" width="10.28515625" style="18" hidden="1" customWidth="1"/>
    <col min="2830" max="2830" width="13.85546875" style="18" hidden="1" customWidth="1"/>
    <col min="2831" max="2831" width="0" style="18" hidden="1" customWidth="1"/>
    <col min="2832" max="3072" width="0" style="18" hidden="1"/>
    <col min="3073" max="3073" width="74.28515625" style="18" hidden="1" customWidth="1"/>
    <col min="3074" max="3079" width="10.42578125" style="18" hidden="1" customWidth="1"/>
    <col min="3080" max="3085" width="10.28515625" style="18" hidden="1" customWidth="1"/>
    <col min="3086" max="3086" width="13.85546875" style="18" hidden="1" customWidth="1"/>
    <col min="3087" max="3087" width="0" style="18" hidden="1" customWidth="1"/>
    <col min="3088" max="3328" width="0" style="18" hidden="1"/>
    <col min="3329" max="3329" width="74.28515625" style="18" hidden="1" customWidth="1"/>
    <col min="3330" max="3335" width="10.42578125" style="18" hidden="1" customWidth="1"/>
    <col min="3336" max="3341" width="10.28515625" style="18" hidden="1" customWidth="1"/>
    <col min="3342" max="3342" width="13.85546875" style="18" hidden="1" customWidth="1"/>
    <col min="3343" max="3343" width="0" style="18" hidden="1" customWidth="1"/>
    <col min="3344" max="3584" width="0" style="18" hidden="1"/>
    <col min="3585" max="3585" width="74.28515625" style="18" hidden="1" customWidth="1"/>
    <col min="3586" max="3591" width="10.42578125" style="18" hidden="1" customWidth="1"/>
    <col min="3592" max="3597" width="10.28515625" style="18" hidden="1" customWidth="1"/>
    <col min="3598" max="3598" width="13.85546875" style="18" hidden="1" customWidth="1"/>
    <col min="3599" max="3599" width="0" style="18" hidden="1" customWidth="1"/>
    <col min="3600" max="3840" width="0" style="18" hidden="1"/>
    <col min="3841" max="3841" width="74.28515625" style="18" hidden="1" customWidth="1"/>
    <col min="3842" max="3847" width="10.42578125" style="18" hidden="1" customWidth="1"/>
    <col min="3848" max="3853" width="10.28515625" style="18" hidden="1" customWidth="1"/>
    <col min="3854" max="3854" width="13.85546875" style="18" hidden="1" customWidth="1"/>
    <col min="3855" max="3855" width="0" style="18" hidden="1" customWidth="1"/>
    <col min="3856" max="4096" width="0" style="18" hidden="1"/>
    <col min="4097" max="4097" width="74.28515625" style="18" hidden="1" customWidth="1"/>
    <col min="4098" max="4103" width="10.42578125" style="18" hidden="1" customWidth="1"/>
    <col min="4104" max="4109" width="10.28515625" style="18" hidden="1" customWidth="1"/>
    <col min="4110" max="4110" width="13.85546875" style="18" hidden="1" customWidth="1"/>
    <col min="4111" max="4111" width="0" style="18" hidden="1" customWidth="1"/>
    <col min="4112" max="4352" width="0" style="18" hidden="1"/>
    <col min="4353" max="4353" width="74.28515625" style="18" hidden="1" customWidth="1"/>
    <col min="4354" max="4359" width="10.42578125" style="18" hidden="1" customWidth="1"/>
    <col min="4360" max="4365" width="10.28515625" style="18" hidden="1" customWidth="1"/>
    <col min="4366" max="4366" width="13.85546875" style="18" hidden="1" customWidth="1"/>
    <col min="4367" max="4367" width="0" style="18" hidden="1" customWidth="1"/>
    <col min="4368" max="4608" width="0" style="18" hidden="1"/>
    <col min="4609" max="4609" width="74.28515625" style="18" hidden="1" customWidth="1"/>
    <col min="4610" max="4615" width="10.42578125" style="18" hidden="1" customWidth="1"/>
    <col min="4616" max="4621" width="10.28515625" style="18" hidden="1" customWidth="1"/>
    <col min="4622" max="4622" width="13.85546875" style="18" hidden="1" customWidth="1"/>
    <col min="4623" max="4623" width="0" style="18" hidden="1" customWidth="1"/>
    <col min="4624" max="4864" width="0" style="18" hidden="1"/>
    <col min="4865" max="4865" width="74.28515625" style="18" hidden="1" customWidth="1"/>
    <col min="4866" max="4871" width="10.42578125" style="18" hidden="1" customWidth="1"/>
    <col min="4872" max="4877" width="10.28515625" style="18" hidden="1" customWidth="1"/>
    <col min="4878" max="4878" width="13.85546875" style="18" hidden="1" customWidth="1"/>
    <col min="4879" max="4879" width="0" style="18" hidden="1" customWidth="1"/>
    <col min="4880" max="5120" width="0" style="18" hidden="1"/>
    <col min="5121" max="5121" width="74.28515625" style="18" hidden="1" customWidth="1"/>
    <col min="5122" max="5127" width="10.42578125" style="18" hidden="1" customWidth="1"/>
    <col min="5128" max="5133" width="10.28515625" style="18" hidden="1" customWidth="1"/>
    <col min="5134" max="5134" width="13.85546875" style="18" hidden="1" customWidth="1"/>
    <col min="5135" max="5135" width="0" style="18" hidden="1" customWidth="1"/>
    <col min="5136" max="5376" width="0" style="18" hidden="1"/>
    <col min="5377" max="5377" width="74.28515625" style="18" hidden="1" customWidth="1"/>
    <col min="5378" max="5383" width="10.42578125" style="18" hidden="1" customWidth="1"/>
    <col min="5384" max="5389" width="10.28515625" style="18" hidden="1" customWidth="1"/>
    <col min="5390" max="5390" width="13.85546875" style="18" hidden="1" customWidth="1"/>
    <col min="5391" max="5391" width="0" style="18" hidden="1" customWidth="1"/>
    <col min="5392" max="5632" width="0" style="18" hidden="1"/>
    <col min="5633" max="5633" width="74.28515625" style="18" hidden="1" customWidth="1"/>
    <col min="5634" max="5639" width="10.42578125" style="18" hidden="1" customWidth="1"/>
    <col min="5640" max="5645" width="10.28515625" style="18" hidden="1" customWidth="1"/>
    <col min="5646" max="5646" width="13.85546875" style="18" hidden="1" customWidth="1"/>
    <col min="5647" max="5647" width="0" style="18" hidden="1" customWidth="1"/>
    <col min="5648" max="5888" width="0" style="18" hidden="1"/>
    <col min="5889" max="5889" width="74.28515625" style="18" hidden="1" customWidth="1"/>
    <col min="5890" max="5895" width="10.42578125" style="18" hidden="1" customWidth="1"/>
    <col min="5896" max="5901" width="10.28515625" style="18" hidden="1" customWidth="1"/>
    <col min="5902" max="5902" width="13.85546875" style="18" hidden="1" customWidth="1"/>
    <col min="5903" max="5903" width="0" style="18" hidden="1" customWidth="1"/>
    <col min="5904" max="6144" width="0" style="18" hidden="1"/>
    <col min="6145" max="6145" width="74.28515625" style="18" hidden="1" customWidth="1"/>
    <col min="6146" max="6151" width="10.42578125" style="18" hidden="1" customWidth="1"/>
    <col min="6152" max="6157" width="10.28515625" style="18" hidden="1" customWidth="1"/>
    <col min="6158" max="6158" width="13.85546875" style="18" hidden="1" customWidth="1"/>
    <col min="6159" max="6159" width="0" style="18" hidden="1" customWidth="1"/>
    <col min="6160" max="6400" width="0" style="18" hidden="1"/>
    <col min="6401" max="6401" width="74.28515625" style="18" hidden="1" customWidth="1"/>
    <col min="6402" max="6407" width="10.42578125" style="18" hidden="1" customWidth="1"/>
    <col min="6408" max="6413" width="10.28515625" style="18" hidden="1" customWidth="1"/>
    <col min="6414" max="6414" width="13.85546875" style="18" hidden="1" customWidth="1"/>
    <col min="6415" max="6415" width="0" style="18" hidden="1" customWidth="1"/>
    <col min="6416" max="6656" width="0" style="18" hidden="1"/>
    <col min="6657" max="6657" width="74.28515625" style="18" hidden="1" customWidth="1"/>
    <col min="6658" max="6663" width="10.42578125" style="18" hidden="1" customWidth="1"/>
    <col min="6664" max="6669" width="10.28515625" style="18" hidden="1" customWidth="1"/>
    <col min="6670" max="6670" width="13.85546875" style="18" hidden="1" customWidth="1"/>
    <col min="6671" max="6671" width="0" style="18" hidden="1" customWidth="1"/>
    <col min="6672" max="6912" width="0" style="18" hidden="1"/>
    <col min="6913" max="6913" width="74.28515625" style="18" hidden="1" customWidth="1"/>
    <col min="6914" max="6919" width="10.42578125" style="18" hidden="1" customWidth="1"/>
    <col min="6920" max="6925" width="10.28515625" style="18" hidden="1" customWidth="1"/>
    <col min="6926" max="6926" width="13.85546875" style="18" hidden="1" customWidth="1"/>
    <col min="6927" max="6927" width="0" style="18" hidden="1" customWidth="1"/>
    <col min="6928" max="7168" width="0" style="18" hidden="1"/>
    <col min="7169" max="7169" width="74.28515625" style="18" hidden="1" customWidth="1"/>
    <col min="7170" max="7175" width="10.42578125" style="18" hidden="1" customWidth="1"/>
    <col min="7176" max="7181" width="10.28515625" style="18" hidden="1" customWidth="1"/>
    <col min="7182" max="7182" width="13.85546875" style="18" hidden="1" customWidth="1"/>
    <col min="7183" max="7183" width="0" style="18" hidden="1" customWidth="1"/>
    <col min="7184" max="7424" width="0" style="18" hidden="1"/>
    <col min="7425" max="7425" width="74.28515625" style="18" hidden="1" customWidth="1"/>
    <col min="7426" max="7431" width="10.42578125" style="18" hidden="1" customWidth="1"/>
    <col min="7432" max="7437" width="10.28515625" style="18" hidden="1" customWidth="1"/>
    <col min="7438" max="7438" width="13.85546875" style="18" hidden="1" customWidth="1"/>
    <col min="7439" max="7439" width="0" style="18" hidden="1" customWidth="1"/>
    <col min="7440" max="7680" width="0" style="18" hidden="1"/>
    <col min="7681" max="7681" width="74.28515625" style="18" hidden="1" customWidth="1"/>
    <col min="7682" max="7687" width="10.42578125" style="18" hidden="1" customWidth="1"/>
    <col min="7688" max="7693" width="10.28515625" style="18" hidden="1" customWidth="1"/>
    <col min="7694" max="7694" width="13.85546875" style="18" hidden="1" customWidth="1"/>
    <col min="7695" max="7695" width="0" style="18" hidden="1" customWidth="1"/>
    <col min="7696" max="7936" width="0" style="18" hidden="1"/>
    <col min="7937" max="7937" width="74.28515625" style="18" hidden="1" customWidth="1"/>
    <col min="7938" max="7943" width="10.42578125" style="18" hidden="1" customWidth="1"/>
    <col min="7944" max="7949" width="10.28515625" style="18" hidden="1" customWidth="1"/>
    <col min="7950" max="7950" width="13.85546875" style="18" hidden="1" customWidth="1"/>
    <col min="7951" max="7951" width="0" style="18" hidden="1" customWidth="1"/>
    <col min="7952" max="8192" width="0" style="18" hidden="1"/>
    <col min="8193" max="8193" width="74.28515625" style="18" hidden="1" customWidth="1"/>
    <col min="8194" max="8199" width="10.42578125" style="18" hidden="1" customWidth="1"/>
    <col min="8200" max="8205" width="10.28515625" style="18" hidden="1" customWidth="1"/>
    <col min="8206" max="8206" width="13.85546875" style="18" hidden="1" customWidth="1"/>
    <col min="8207" max="8207" width="0" style="18" hidden="1" customWidth="1"/>
    <col min="8208" max="8448" width="0" style="18" hidden="1"/>
    <col min="8449" max="8449" width="74.28515625" style="18" hidden="1" customWidth="1"/>
    <col min="8450" max="8455" width="10.42578125" style="18" hidden="1" customWidth="1"/>
    <col min="8456" max="8461" width="10.28515625" style="18" hidden="1" customWidth="1"/>
    <col min="8462" max="8462" width="13.85546875" style="18" hidden="1" customWidth="1"/>
    <col min="8463" max="8463" width="0" style="18" hidden="1" customWidth="1"/>
    <col min="8464" max="8704" width="0" style="18" hidden="1"/>
    <col min="8705" max="8705" width="74.28515625" style="18" hidden="1" customWidth="1"/>
    <col min="8706" max="8711" width="10.42578125" style="18" hidden="1" customWidth="1"/>
    <col min="8712" max="8717" width="10.28515625" style="18" hidden="1" customWidth="1"/>
    <col min="8718" max="8718" width="13.85546875" style="18" hidden="1" customWidth="1"/>
    <col min="8719" max="8719" width="0" style="18" hidden="1" customWidth="1"/>
    <col min="8720" max="8960" width="0" style="18" hidden="1"/>
    <col min="8961" max="8961" width="74.28515625" style="18" hidden="1" customWidth="1"/>
    <col min="8962" max="8967" width="10.42578125" style="18" hidden="1" customWidth="1"/>
    <col min="8968" max="8973" width="10.28515625" style="18" hidden="1" customWidth="1"/>
    <col min="8974" max="8974" width="13.85546875" style="18" hidden="1" customWidth="1"/>
    <col min="8975" max="8975" width="0" style="18" hidden="1" customWidth="1"/>
    <col min="8976" max="9216" width="0" style="18" hidden="1"/>
    <col min="9217" max="9217" width="74.28515625" style="18" hidden="1" customWidth="1"/>
    <col min="9218" max="9223" width="10.42578125" style="18" hidden="1" customWidth="1"/>
    <col min="9224" max="9229" width="10.28515625" style="18" hidden="1" customWidth="1"/>
    <col min="9230" max="9230" width="13.85546875" style="18" hidden="1" customWidth="1"/>
    <col min="9231" max="9231" width="0" style="18" hidden="1" customWidth="1"/>
    <col min="9232" max="9472" width="0" style="18" hidden="1"/>
    <col min="9473" max="9473" width="74.28515625" style="18" hidden="1" customWidth="1"/>
    <col min="9474" max="9479" width="10.42578125" style="18" hidden="1" customWidth="1"/>
    <col min="9480" max="9485" width="10.28515625" style="18" hidden="1" customWidth="1"/>
    <col min="9486" max="9486" width="13.85546875" style="18" hidden="1" customWidth="1"/>
    <col min="9487" max="9487" width="0" style="18" hidden="1" customWidth="1"/>
    <col min="9488" max="9728" width="0" style="18" hidden="1"/>
    <col min="9729" max="9729" width="74.28515625" style="18" hidden="1" customWidth="1"/>
    <col min="9730" max="9735" width="10.42578125" style="18" hidden="1" customWidth="1"/>
    <col min="9736" max="9741" width="10.28515625" style="18" hidden="1" customWidth="1"/>
    <col min="9742" max="9742" width="13.85546875" style="18" hidden="1" customWidth="1"/>
    <col min="9743" max="9743" width="0" style="18" hidden="1" customWidth="1"/>
    <col min="9744" max="9984" width="0" style="18" hidden="1"/>
    <col min="9985" max="9985" width="74.28515625" style="18" hidden="1" customWidth="1"/>
    <col min="9986" max="9991" width="10.42578125" style="18" hidden="1" customWidth="1"/>
    <col min="9992" max="9997" width="10.28515625" style="18" hidden="1" customWidth="1"/>
    <col min="9998" max="9998" width="13.85546875" style="18" hidden="1" customWidth="1"/>
    <col min="9999" max="9999" width="0" style="18" hidden="1" customWidth="1"/>
    <col min="10000" max="10240" width="0" style="18" hidden="1"/>
    <col min="10241" max="10241" width="74.28515625" style="18" hidden="1" customWidth="1"/>
    <col min="10242" max="10247" width="10.42578125" style="18" hidden="1" customWidth="1"/>
    <col min="10248" max="10253" width="10.28515625" style="18" hidden="1" customWidth="1"/>
    <col min="10254" max="10254" width="13.85546875" style="18" hidden="1" customWidth="1"/>
    <col min="10255" max="10255" width="0" style="18" hidden="1" customWidth="1"/>
    <col min="10256" max="10496" width="0" style="18" hidden="1"/>
    <col min="10497" max="10497" width="74.28515625" style="18" hidden="1" customWidth="1"/>
    <col min="10498" max="10503" width="10.42578125" style="18" hidden="1" customWidth="1"/>
    <col min="10504" max="10509" width="10.28515625" style="18" hidden="1" customWidth="1"/>
    <col min="10510" max="10510" width="13.85546875" style="18" hidden="1" customWidth="1"/>
    <col min="10511" max="10511" width="0" style="18" hidden="1" customWidth="1"/>
    <col min="10512" max="10752" width="0" style="18" hidden="1"/>
    <col min="10753" max="10753" width="74.28515625" style="18" hidden="1" customWidth="1"/>
    <col min="10754" max="10759" width="10.42578125" style="18" hidden="1" customWidth="1"/>
    <col min="10760" max="10765" width="10.28515625" style="18" hidden="1" customWidth="1"/>
    <col min="10766" max="10766" width="13.85546875" style="18" hidden="1" customWidth="1"/>
    <col min="10767" max="10767" width="0" style="18" hidden="1" customWidth="1"/>
    <col min="10768" max="11008" width="0" style="18" hidden="1"/>
    <col min="11009" max="11009" width="74.28515625" style="18" hidden="1" customWidth="1"/>
    <col min="11010" max="11015" width="10.42578125" style="18" hidden="1" customWidth="1"/>
    <col min="11016" max="11021" width="10.28515625" style="18" hidden="1" customWidth="1"/>
    <col min="11022" max="11022" width="13.85546875" style="18" hidden="1" customWidth="1"/>
    <col min="11023" max="11023" width="0" style="18" hidden="1" customWidth="1"/>
    <col min="11024" max="11264" width="0" style="18" hidden="1"/>
    <col min="11265" max="11265" width="74.28515625" style="18" hidden="1" customWidth="1"/>
    <col min="11266" max="11271" width="10.42578125" style="18" hidden="1" customWidth="1"/>
    <col min="11272" max="11277" width="10.28515625" style="18" hidden="1" customWidth="1"/>
    <col min="11278" max="11278" width="13.85546875" style="18" hidden="1" customWidth="1"/>
    <col min="11279" max="11279" width="0" style="18" hidden="1" customWidth="1"/>
    <col min="11280" max="11520" width="0" style="18" hidden="1"/>
    <col min="11521" max="11521" width="74.28515625" style="18" hidden="1" customWidth="1"/>
    <col min="11522" max="11527" width="10.42578125" style="18" hidden="1" customWidth="1"/>
    <col min="11528" max="11533" width="10.28515625" style="18" hidden="1" customWidth="1"/>
    <col min="11534" max="11534" width="13.85546875" style="18" hidden="1" customWidth="1"/>
    <col min="11535" max="11535" width="0" style="18" hidden="1" customWidth="1"/>
    <col min="11536" max="11776" width="0" style="18" hidden="1"/>
    <col min="11777" max="11777" width="74.28515625" style="18" hidden="1" customWidth="1"/>
    <col min="11778" max="11783" width="10.42578125" style="18" hidden="1" customWidth="1"/>
    <col min="11784" max="11789" width="10.28515625" style="18" hidden="1" customWidth="1"/>
    <col min="11790" max="11790" width="13.85546875" style="18" hidden="1" customWidth="1"/>
    <col min="11791" max="11791" width="0" style="18" hidden="1" customWidth="1"/>
    <col min="11792" max="12032" width="0" style="18" hidden="1"/>
    <col min="12033" max="12033" width="74.28515625" style="18" hidden="1" customWidth="1"/>
    <col min="12034" max="12039" width="10.42578125" style="18" hidden="1" customWidth="1"/>
    <col min="12040" max="12045" width="10.28515625" style="18" hidden="1" customWidth="1"/>
    <col min="12046" max="12046" width="13.85546875" style="18" hidden="1" customWidth="1"/>
    <col min="12047" max="12047" width="0" style="18" hidden="1" customWidth="1"/>
    <col min="12048" max="12288" width="0" style="18" hidden="1"/>
    <col min="12289" max="12289" width="74.28515625" style="18" hidden="1" customWidth="1"/>
    <col min="12290" max="12295" width="10.42578125" style="18" hidden="1" customWidth="1"/>
    <col min="12296" max="12301" width="10.28515625" style="18" hidden="1" customWidth="1"/>
    <col min="12302" max="12302" width="13.85546875" style="18" hidden="1" customWidth="1"/>
    <col min="12303" max="12303" width="0" style="18" hidden="1" customWidth="1"/>
    <col min="12304" max="12544" width="0" style="18" hidden="1"/>
    <col min="12545" max="12545" width="74.28515625" style="18" hidden="1" customWidth="1"/>
    <col min="12546" max="12551" width="10.42578125" style="18" hidden="1" customWidth="1"/>
    <col min="12552" max="12557" width="10.28515625" style="18" hidden="1" customWidth="1"/>
    <col min="12558" max="12558" width="13.85546875" style="18" hidden="1" customWidth="1"/>
    <col min="12559" max="12559" width="0" style="18" hidden="1" customWidth="1"/>
    <col min="12560" max="12800" width="0" style="18" hidden="1"/>
    <col min="12801" max="12801" width="74.28515625" style="18" hidden="1" customWidth="1"/>
    <col min="12802" max="12807" width="10.42578125" style="18" hidden="1" customWidth="1"/>
    <col min="12808" max="12813" width="10.28515625" style="18" hidden="1" customWidth="1"/>
    <col min="12814" max="12814" width="13.85546875" style="18" hidden="1" customWidth="1"/>
    <col min="12815" max="12815" width="0" style="18" hidden="1" customWidth="1"/>
    <col min="12816" max="13056" width="0" style="18" hidden="1"/>
    <col min="13057" max="13057" width="74.28515625" style="18" hidden="1" customWidth="1"/>
    <col min="13058" max="13063" width="10.42578125" style="18" hidden="1" customWidth="1"/>
    <col min="13064" max="13069" width="10.28515625" style="18" hidden="1" customWidth="1"/>
    <col min="13070" max="13070" width="13.85546875" style="18" hidden="1" customWidth="1"/>
    <col min="13071" max="13071" width="0" style="18" hidden="1" customWidth="1"/>
    <col min="13072" max="13312" width="0" style="18" hidden="1"/>
    <col min="13313" max="13313" width="74.28515625" style="18" hidden="1" customWidth="1"/>
    <col min="13314" max="13319" width="10.42578125" style="18" hidden="1" customWidth="1"/>
    <col min="13320" max="13325" width="10.28515625" style="18" hidden="1" customWidth="1"/>
    <col min="13326" max="13326" width="13.85546875" style="18" hidden="1" customWidth="1"/>
    <col min="13327" max="13327" width="0" style="18" hidden="1" customWidth="1"/>
    <col min="13328" max="13568" width="0" style="18" hidden="1"/>
    <col min="13569" max="13569" width="74.28515625" style="18" hidden="1" customWidth="1"/>
    <col min="13570" max="13575" width="10.42578125" style="18" hidden="1" customWidth="1"/>
    <col min="13576" max="13581" width="10.28515625" style="18" hidden="1" customWidth="1"/>
    <col min="13582" max="13582" width="13.85546875" style="18" hidden="1" customWidth="1"/>
    <col min="13583" max="13583" width="0" style="18" hidden="1" customWidth="1"/>
    <col min="13584" max="13824" width="0" style="18" hidden="1"/>
    <col min="13825" max="13825" width="74.28515625" style="18" hidden="1" customWidth="1"/>
    <col min="13826" max="13831" width="10.42578125" style="18" hidden="1" customWidth="1"/>
    <col min="13832" max="13837" width="10.28515625" style="18" hidden="1" customWidth="1"/>
    <col min="13838" max="13838" width="13.85546875" style="18" hidden="1" customWidth="1"/>
    <col min="13839" max="13839" width="0" style="18" hidden="1" customWidth="1"/>
    <col min="13840" max="14080" width="0" style="18" hidden="1"/>
    <col min="14081" max="14081" width="74.28515625" style="18" hidden="1" customWidth="1"/>
    <col min="14082" max="14087" width="10.42578125" style="18" hidden="1" customWidth="1"/>
    <col min="14088" max="14093" width="10.28515625" style="18" hidden="1" customWidth="1"/>
    <col min="14094" max="14094" width="13.85546875" style="18" hidden="1" customWidth="1"/>
    <col min="14095" max="14095" width="0" style="18" hidden="1" customWidth="1"/>
    <col min="14096" max="14336" width="0" style="18" hidden="1"/>
    <col min="14337" max="14337" width="74.28515625" style="18" hidden="1" customWidth="1"/>
    <col min="14338" max="14343" width="10.42578125" style="18" hidden="1" customWidth="1"/>
    <col min="14344" max="14349" width="10.28515625" style="18" hidden="1" customWidth="1"/>
    <col min="14350" max="14350" width="13.85546875" style="18" hidden="1" customWidth="1"/>
    <col min="14351" max="14351" width="0" style="18" hidden="1" customWidth="1"/>
    <col min="14352" max="14592" width="0" style="18" hidden="1"/>
    <col min="14593" max="14593" width="74.28515625" style="18" hidden="1" customWidth="1"/>
    <col min="14594" max="14599" width="10.42578125" style="18" hidden="1" customWidth="1"/>
    <col min="14600" max="14605" width="10.28515625" style="18" hidden="1" customWidth="1"/>
    <col min="14606" max="14606" width="13.85546875" style="18" hidden="1" customWidth="1"/>
    <col min="14607" max="14607" width="0" style="18" hidden="1" customWidth="1"/>
    <col min="14608" max="14848" width="0" style="18" hidden="1"/>
    <col min="14849" max="14849" width="74.28515625" style="18" hidden="1" customWidth="1"/>
    <col min="14850" max="14855" width="10.42578125" style="18" hidden="1" customWidth="1"/>
    <col min="14856" max="14861" width="10.28515625" style="18" hidden="1" customWidth="1"/>
    <col min="14862" max="14862" width="13.85546875" style="18" hidden="1" customWidth="1"/>
    <col min="14863" max="14863" width="0" style="18" hidden="1" customWidth="1"/>
    <col min="14864" max="15104" width="0" style="18" hidden="1"/>
    <col min="15105" max="15105" width="74.28515625" style="18" hidden="1" customWidth="1"/>
    <col min="15106" max="15111" width="10.42578125" style="18" hidden="1" customWidth="1"/>
    <col min="15112" max="15117" width="10.28515625" style="18" hidden="1" customWidth="1"/>
    <col min="15118" max="15118" width="13.85546875" style="18" hidden="1" customWidth="1"/>
    <col min="15119" max="15119" width="0" style="18" hidden="1" customWidth="1"/>
    <col min="15120" max="15360" width="0" style="18" hidden="1"/>
    <col min="15361" max="15361" width="74.28515625" style="18" hidden="1" customWidth="1"/>
    <col min="15362" max="15367" width="10.42578125" style="18" hidden="1" customWidth="1"/>
    <col min="15368" max="15373" width="10.28515625" style="18" hidden="1" customWidth="1"/>
    <col min="15374" max="15374" width="13.85546875" style="18" hidden="1" customWidth="1"/>
    <col min="15375" max="15375" width="0" style="18" hidden="1" customWidth="1"/>
    <col min="15376" max="15616" width="0" style="18" hidden="1"/>
    <col min="15617" max="15617" width="74.28515625" style="18" hidden="1" customWidth="1"/>
    <col min="15618" max="15623" width="10.42578125" style="18" hidden="1" customWidth="1"/>
    <col min="15624" max="15629" width="10.28515625" style="18" hidden="1" customWidth="1"/>
    <col min="15630" max="15630" width="13.85546875" style="18" hidden="1" customWidth="1"/>
    <col min="15631" max="15631" width="0" style="18" hidden="1" customWidth="1"/>
    <col min="15632" max="15872" width="0" style="18" hidden="1"/>
    <col min="15873" max="15873" width="74.28515625" style="18" hidden="1" customWidth="1"/>
    <col min="15874" max="15879" width="10.42578125" style="18" hidden="1" customWidth="1"/>
    <col min="15880" max="15885" width="10.28515625" style="18" hidden="1" customWidth="1"/>
    <col min="15886" max="15886" width="13.85546875" style="18" hidden="1" customWidth="1"/>
    <col min="15887" max="15887" width="0" style="18" hidden="1" customWidth="1"/>
    <col min="15888" max="16128" width="0" style="18" hidden="1"/>
    <col min="16129" max="16129" width="74.28515625" style="18" hidden="1" customWidth="1"/>
    <col min="16130" max="16135" width="10.42578125" style="18" hidden="1" customWidth="1"/>
    <col min="16136" max="16141" width="10.28515625" style="18" hidden="1" customWidth="1"/>
    <col min="16142" max="16142" width="13.85546875" style="18" hidden="1" customWidth="1"/>
    <col min="16143" max="16143" width="0" style="18" hidden="1" customWidth="1"/>
    <col min="16144" max="16384" width="0" style="18" hidden="1"/>
  </cols>
  <sheetData>
    <row r="1" spans="1:82" ht="34.5" customHeight="1">
      <c r="A1" s="15" t="s">
        <v>0</v>
      </c>
      <c r="B1" s="15"/>
      <c r="C1" s="15"/>
      <c r="D1" s="15"/>
      <c r="E1" s="15"/>
      <c r="F1" s="15"/>
      <c r="G1" s="15"/>
      <c r="H1" s="15"/>
      <c r="I1" s="15"/>
      <c r="J1" s="15"/>
      <c r="K1" s="15"/>
      <c r="L1" s="15"/>
      <c r="M1" s="15"/>
      <c r="N1" s="15"/>
      <c r="O1" s="16"/>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row>
    <row r="2" spans="1:82" ht="34.5" customHeight="1">
      <c r="A2" s="15" t="s">
        <v>321</v>
      </c>
      <c r="B2" s="15"/>
      <c r="C2" s="15"/>
      <c r="D2" s="15"/>
      <c r="E2" s="15"/>
      <c r="F2" s="15"/>
      <c r="G2" s="15"/>
      <c r="H2" s="15"/>
      <c r="I2" s="15"/>
      <c r="J2" s="15"/>
      <c r="K2" s="15"/>
      <c r="L2" s="15"/>
      <c r="M2" s="15"/>
      <c r="N2" s="15"/>
      <c r="O2" s="16"/>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row>
    <row r="3" spans="1:82" ht="34.5" customHeight="1" thickBot="1">
      <c r="A3" s="15" t="s">
        <v>2</v>
      </c>
      <c r="B3" s="15"/>
      <c r="C3" s="15"/>
      <c r="D3" s="15"/>
      <c r="E3" s="15"/>
      <c r="F3" s="15"/>
      <c r="G3" s="15"/>
      <c r="H3" s="15"/>
      <c r="I3" s="15"/>
      <c r="J3" s="15"/>
      <c r="K3" s="15"/>
      <c r="L3" s="15"/>
      <c r="M3" s="15"/>
      <c r="N3" s="15"/>
      <c r="O3" s="16"/>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row>
    <row r="4" spans="1:82"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row>
    <row r="5" spans="1:82" ht="12" customHeight="1" thickTop="1">
      <c r="A5" s="24" t="s">
        <v>322</v>
      </c>
      <c r="O5" s="25"/>
    </row>
    <row r="6" spans="1:82">
      <c r="A6" s="18" t="s">
        <v>323</v>
      </c>
      <c r="B6" s="18">
        <v>0.16550000000000001</v>
      </c>
      <c r="C6" s="18">
        <v>0.20150000000000001</v>
      </c>
      <c r="D6" s="18">
        <v>0.1749</v>
      </c>
      <c r="E6" s="18">
        <v>0.18</v>
      </c>
      <c r="F6" s="18">
        <v>0.15709999999999999</v>
      </c>
      <c r="G6" s="18">
        <v>0.1908</v>
      </c>
      <c r="H6" s="18">
        <v>0.16569999999999999</v>
      </c>
      <c r="I6" s="18">
        <v>0.11169999999999999</v>
      </c>
      <c r="J6" s="18">
        <v>0.2918</v>
      </c>
      <c r="K6" s="18">
        <v>0.61909999999999998</v>
      </c>
      <c r="L6" s="18">
        <v>8.3699999999999997E-2</v>
      </c>
      <c r="M6" s="18">
        <v>0.1255</v>
      </c>
      <c r="N6" s="18">
        <v>0.16539999999999999</v>
      </c>
      <c r="O6" s="25"/>
    </row>
    <row r="7" spans="1:82">
      <c r="A7" s="18" t="s">
        <v>324</v>
      </c>
      <c r="B7" s="18">
        <v>0.58530000000000004</v>
      </c>
      <c r="C7" s="18">
        <v>0.54569999999999996</v>
      </c>
      <c r="D7" s="18">
        <v>0.5897</v>
      </c>
      <c r="E7" s="18">
        <v>0.43909999999999999</v>
      </c>
      <c r="F7" s="18">
        <v>0.62029999999999996</v>
      </c>
      <c r="G7" s="18">
        <v>0.57120000000000004</v>
      </c>
      <c r="H7" s="18">
        <v>0.72960000000000003</v>
      </c>
      <c r="I7" s="18">
        <v>0.79500000000000004</v>
      </c>
      <c r="J7" s="18">
        <v>0.5827</v>
      </c>
      <c r="K7" s="18">
        <v>0.18049999999999999</v>
      </c>
      <c r="L7" s="18">
        <v>0.76229999999999998</v>
      </c>
      <c r="M7" s="18">
        <v>0.78649999999999998</v>
      </c>
      <c r="N7" s="18">
        <v>0.60880000000000001</v>
      </c>
      <c r="O7" s="25"/>
    </row>
    <row r="8" spans="1:82">
      <c r="A8" s="24" t="s">
        <v>325</v>
      </c>
      <c r="O8" s="25"/>
    </row>
    <row r="9" spans="1:82">
      <c r="A9" s="18" t="s">
        <v>326</v>
      </c>
      <c r="B9" s="18">
        <v>0.86370000000000002</v>
      </c>
      <c r="C9" s="18">
        <v>0.74070000000000003</v>
      </c>
      <c r="D9" s="18">
        <v>0.7913</v>
      </c>
      <c r="E9" s="18">
        <v>0.83309999999999995</v>
      </c>
      <c r="F9" s="18">
        <v>0.82050000000000001</v>
      </c>
      <c r="G9" s="18">
        <v>0.82989999999999997</v>
      </c>
      <c r="H9" s="18">
        <v>0.84050000000000002</v>
      </c>
      <c r="I9" s="18">
        <v>0.71099999999999997</v>
      </c>
      <c r="J9" s="18">
        <v>0.29959999999999998</v>
      </c>
      <c r="K9" s="18">
        <v>0.43969999999999998</v>
      </c>
      <c r="L9" s="18">
        <v>0.73150000000000004</v>
      </c>
      <c r="M9" s="18">
        <v>0.65259999999999996</v>
      </c>
      <c r="N9" s="18">
        <v>0.78890000000000005</v>
      </c>
      <c r="O9" s="25"/>
    </row>
    <row r="10" spans="1:82">
      <c r="A10" s="18" t="s">
        <v>327</v>
      </c>
      <c r="B10" s="18">
        <v>0.86419999999999997</v>
      </c>
      <c r="C10" s="18">
        <v>0.84340000000000004</v>
      </c>
      <c r="D10" s="18">
        <v>0.88890000000000002</v>
      </c>
      <c r="E10" s="18">
        <v>0.8367</v>
      </c>
      <c r="F10" s="18">
        <v>0.83489999999999998</v>
      </c>
      <c r="G10" s="18">
        <v>0.85019999999999996</v>
      </c>
      <c r="H10" s="18">
        <v>0.84199999999999997</v>
      </c>
      <c r="I10" s="18">
        <v>0.71179999999999999</v>
      </c>
      <c r="J10" s="18">
        <v>0.29959999999999998</v>
      </c>
      <c r="K10" s="18">
        <v>0.43969999999999998</v>
      </c>
      <c r="L10" s="18">
        <v>0.77690000000000003</v>
      </c>
      <c r="M10" s="18">
        <v>0.67720000000000002</v>
      </c>
      <c r="N10" s="18">
        <v>0.82420000000000004</v>
      </c>
      <c r="O10" s="25"/>
    </row>
    <row r="11" spans="1:82">
      <c r="A11" s="18" t="s">
        <v>328</v>
      </c>
      <c r="B11" s="18">
        <v>2.2100000000000002E-2</v>
      </c>
      <c r="C11" s="18">
        <v>4.19E-2</v>
      </c>
      <c r="D11" s="18">
        <v>3.0999999999999999E-3</v>
      </c>
      <c r="E11" s="18">
        <v>1.78E-2</v>
      </c>
      <c r="F11" s="18">
        <v>3.9600000000000003E-2</v>
      </c>
      <c r="G11" s="18">
        <v>4.6699999999999998E-2</v>
      </c>
      <c r="H11" s="18">
        <v>4.5400000000000003E-2</v>
      </c>
      <c r="I11" s="18">
        <v>8.1600000000000006E-2</v>
      </c>
      <c r="J11" s="18">
        <v>0.1328</v>
      </c>
      <c r="K11" s="18">
        <v>0.18029999999999999</v>
      </c>
      <c r="L11" s="18">
        <v>3.6999999999999998E-2</v>
      </c>
      <c r="M11" s="18">
        <v>9.0499999999999997E-2</v>
      </c>
      <c r="N11" s="18">
        <v>3.6299999999999999E-2</v>
      </c>
      <c r="O11" s="25"/>
    </row>
    <row r="12" spans="1:82">
      <c r="A12" s="18" t="s">
        <v>329</v>
      </c>
      <c r="B12" s="18">
        <v>4.4000000000000003E-3</v>
      </c>
      <c r="C12" s="18">
        <v>0</v>
      </c>
      <c r="D12" s="18">
        <v>1.9E-3</v>
      </c>
      <c r="E12" s="18">
        <v>1.1000000000000001E-3</v>
      </c>
      <c r="F12" s="18">
        <v>0</v>
      </c>
      <c r="G12" s="18">
        <v>8.6E-3</v>
      </c>
      <c r="H12" s="18">
        <v>7.4000000000000003E-3</v>
      </c>
      <c r="I12" s="18">
        <v>1.7000000000000001E-2</v>
      </c>
      <c r="J12" s="18">
        <v>0</v>
      </c>
      <c r="K12" s="18">
        <v>0</v>
      </c>
      <c r="L12" s="18">
        <v>0</v>
      </c>
      <c r="M12" s="18">
        <v>2.1600000000000001E-2</v>
      </c>
      <c r="N12" s="18">
        <v>4.8999999999999998E-3</v>
      </c>
      <c r="O12" s="25"/>
    </row>
    <row r="13" spans="1:82">
      <c r="A13" s="24" t="s">
        <v>330</v>
      </c>
      <c r="B13" s="2"/>
      <c r="C13" s="2"/>
      <c r="D13" s="2"/>
      <c r="E13" s="2"/>
      <c r="F13" s="2"/>
      <c r="G13" s="2"/>
      <c r="H13" s="2"/>
      <c r="I13" s="2"/>
      <c r="J13" s="2"/>
      <c r="K13" s="2"/>
      <c r="L13" s="2"/>
      <c r="M13" s="2"/>
      <c r="N13" s="2"/>
      <c r="O13" s="26"/>
    </row>
    <row r="14" spans="1:82">
      <c r="A14" s="18" t="s">
        <v>331</v>
      </c>
      <c r="B14" s="18">
        <v>0.6411</v>
      </c>
      <c r="C14" s="18">
        <v>0.69189999999999996</v>
      </c>
      <c r="D14" s="18">
        <v>0.49</v>
      </c>
      <c r="E14" s="18">
        <v>0.69869999999999999</v>
      </c>
      <c r="F14" s="18">
        <v>0.63819999999999999</v>
      </c>
      <c r="G14" s="18">
        <v>0.64659999999999995</v>
      </c>
      <c r="H14" s="18">
        <v>0.68979999999999997</v>
      </c>
      <c r="I14" s="18">
        <v>0.61680000000000001</v>
      </c>
      <c r="J14" s="18">
        <v>0.46829999999999999</v>
      </c>
      <c r="K14" s="18">
        <v>0.98350000000000004</v>
      </c>
      <c r="L14" s="18">
        <v>0.60629999999999995</v>
      </c>
      <c r="M14" s="18">
        <v>0.58540000000000003</v>
      </c>
      <c r="N14" s="18">
        <v>0.62609999999999999</v>
      </c>
      <c r="O14" s="25"/>
    </row>
    <row r="15" spans="1:82">
      <c r="A15" s="18" t="s">
        <v>332</v>
      </c>
      <c r="B15" s="18">
        <v>0.3589</v>
      </c>
      <c r="C15" s="18">
        <v>0.30809999999999998</v>
      </c>
      <c r="D15" s="18">
        <v>0.51</v>
      </c>
      <c r="E15" s="18">
        <v>0.30130000000000001</v>
      </c>
      <c r="F15" s="18">
        <v>0.36180000000000001</v>
      </c>
      <c r="G15" s="18">
        <v>0.35339999999999999</v>
      </c>
      <c r="H15" s="18">
        <v>0.31019999999999998</v>
      </c>
      <c r="I15" s="18">
        <v>0.38319999999999999</v>
      </c>
      <c r="J15" s="18">
        <v>0.53169999999999995</v>
      </c>
      <c r="K15" s="18">
        <v>1.6500000000000001E-2</v>
      </c>
      <c r="L15" s="18">
        <v>0.39369999999999999</v>
      </c>
      <c r="M15" s="18">
        <v>0.41460000000000002</v>
      </c>
      <c r="N15" s="18">
        <v>0.37390000000000001</v>
      </c>
      <c r="O15" s="25"/>
    </row>
    <row r="16" spans="1:82">
      <c r="A16" s="2" t="s">
        <v>333</v>
      </c>
      <c r="B16" s="27">
        <v>655.70249999999999</v>
      </c>
      <c r="C16" s="27">
        <v>602.59299999999996</v>
      </c>
      <c r="D16" s="27">
        <v>488.00889999999998</v>
      </c>
      <c r="E16" s="27">
        <v>488.64479999999998</v>
      </c>
      <c r="F16" s="27">
        <v>326.08330000000001</v>
      </c>
      <c r="G16" s="27">
        <v>910.93449999999996</v>
      </c>
      <c r="H16" s="27">
        <v>680.94960000000003</v>
      </c>
      <c r="I16" s="27">
        <v>668.93380000000002</v>
      </c>
      <c r="J16" s="27">
        <v>243.95089999999999</v>
      </c>
      <c r="K16" s="27">
        <v>63.850299999999997</v>
      </c>
      <c r="L16" s="27">
        <v>602.60889999999995</v>
      </c>
      <c r="M16" s="27">
        <v>683.83989999999994</v>
      </c>
      <c r="N16" s="27">
        <v>659.74659999999994</v>
      </c>
      <c r="O16" s="28"/>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row>
    <row r="17" spans="1:15">
      <c r="A17" s="24" t="s">
        <v>334</v>
      </c>
      <c r="O17" s="25"/>
    </row>
    <row r="18" spans="1:15">
      <c r="A18" s="18" t="s">
        <v>335</v>
      </c>
      <c r="B18" s="18">
        <v>0.98599999999999999</v>
      </c>
      <c r="C18" s="18">
        <v>0.97699999999999998</v>
      </c>
      <c r="D18" s="18">
        <v>0.96699999999999997</v>
      </c>
      <c r="E18" s="18">
        <v>0.98299999999999998</v>
      </c>
      <c r="F18" s="18">
        <v>0.98660000000000003</v>
      </c>
      <c r="G18" s="18">
        <v>0.98660000000000003</v>
      </c>
      <c r="H18" s="18">
        <v>0.98809999999999998</v>
      </c>
      <c r="I18" s="18">
        <v>0.99380000000000002</v>
      </c>
      <c r="J18" s="18">
        <v>0.99829999999999997</v>
      </c>
      <c r="K18" s="18">
        <v>1</v>
      </c>
      <c r="L18" s="18">
        <v>0.99170000000000003</v>
      </c>
      <c r="M18" s="18">
        <v>0.99239999999999995</v>
      </c>
      <c r="N18" s="18">
        <v>0.98370000000000002</v>
      </c>
      <c r="O18" s="25"/>
    </row>
    <row r="19" spans="1:15">
      <c r="A19" s="18" t="s">
        <v>336</v>
      </c>
      <c r="B19" s="18">
        <v>1.4200000000000001E-2</v>
      </c>
      <c r="C19" s="18">
        <v>1.9900000000000001E-2</v>
      </c>
      <c r="D19" s="18">
        <v>2.4400000000000002E-2</v>
      </c>
      <c r="E19" s="18">
        <v>4.4400000000000002E-2</v>
      </c>
      <c r="F19" s="18">
        <v>7.6E-3</v>
      </c>
      <c r="G19" s="18">
        <v>3.1300000000000001E-2</v>
      </c>
      <c r="H19" s="18">
        <v>1.3899999999999999E-2</v>
      </c>
      <c r="I19" s="18">
        <v>4.0000000000000002E-4</v>
      </c>
      <c r="J19" s="18">
        <v>4.3E-3</v>
      </c>
      <c r="K19" s="18">
        <v>0</v>
      </c>
      <c r="L19" s="18">
        <v>1.1299999999999999E-2</v>
      </c>
      <c r="M19" s="18">
        <v>2.8E-3</v>
      </c>
      <c r="N19" s="18">
        <v>1.72E-2</v>
      </c>
      <c r="O19" s="25"/>
    </row>
    <row r="20" spans="1:15">
      <c r="A20" s="18" t="s">
        <v>337</v>
      </c>
      <c r="B20" s="18">
        <v>1.4E-2</v>
      </c>
      <c r="C20" s="18">
        <v>2.3E-2</v>
      </c>
      <c r="D20" s="18">
        <v>3.3000000000000002E-2</v>
      </c>
      <c r="E20" s="18">
        <v>1.7000000000000001E-2</v>
      </c>
      <c r="F20" s="18">
        <v>1.34E-2</v>
      </c>
      <c r="G20" s="18">
        <v>1.34E-2</v>
      </c>
      <c r="H20" s="18">
        <v>1.1900000000000001E-2</v>
      </c>
      <c r="I20" s="18">
        <v>6.1999999999999998E-3</v>
      </c>
      <c r="J20" s="18">
        <v>1.6999999999999999E-3</v>
      </c>
      <c r="K20" s="18">
        <v>0</v>
      </c>
      <c r="L20" s="18">
        <v>8.3000000000000001E-3</v>
      </c>
      <c r="M20" s="18">
        <v>7.6E-3</v>
      </c>
      <c r="N20" s="18">
        <v>1.6299999999999999E-2</v>
      </c>
      <c r="O20" s="25"/>
    </row>
    <row r="21" spans="1:15">
      <c r="A21" s="18" t="s">
        <v>338</v>
      </c>
      <c r="B21" s="18">
        <v>8.0999999999999996E-3</v>
      </c>
      <c r="C21" s="18">
        <v>1.47E-2</v>
      </c>
      <c r="D21" s="18">
        <v>8.2000000000000007E-3</v>
      </c>
      <c r="E21" s="18">
        <v>3.85E-2</v>
      </c>
      <c r="F21" s="18">
        <v>6.4999999999999997E-3</v>
      </c>
      <c r="G21" s="18">
        <v>2.6599999999999999E-2</v>
      </c>
      <c r="H21" s="18">
        <v>1.04E-2</v>
      </c>
      <c r="I21" s="18">
        <v>4.0000000000000002E-4</v>
      </c>
      <c r="J21" s="18">
        <v>3.0000000000000001E-3</v>
      </c>
      <c r="K21" s="18">
        <v>0</v>
      </c>
      <c r="L21" s="18">
        <v>1.06E-2</v>
      </c>
      <c r="M21" s="18">
        <v>2.3999999999999998E-3</v>
      </c>
      <c r="N21" s="18">
        <v>1.18E-2</v>
      </c>
      <c r="O21" s="25"/>
    </row>
    <row r="22" spans="1:15">
      <c r="A22" s="18" t="s">
        <v>339</v>
      </c>
      <c r="B22" s="18">
        <v>0.43509999999999999</v>
      </c>
      <c r="C22" s="18">
        <v>0.2777</v>
      </c>
      <c r="D22" s="18">
        <v>0.67369999999999997</v>
      </c>
      <c r="E22" s="18">
        <v>0.14599999999999999</v>
      </c>
      <c r="F22" s="18">
        <v>0.1535</v>
      </c>
      <c r="G22" s="18">
        <v>0.161</v>
      </c>
      <c r="H22" s="18">
        <v>0.26119999999999999</v>
      </c>
      <c r="I22" s="18">
        <v>0.1157</v>
      </c>
      <c r="J22" s="18">
        <v>0.3039</v>
      </c>
      <c r="K22" s="18">
        <v>0</v>
      </c>
      <c r="L22" s="18">
        <v>7.4300000000000005E-2</v>
      </c>
      <c r="M22" s="18">
        <v>0.14729999999999999</v>
      </c>
      <c r="N22" s="18">
        <v>0.32300000000000001</v>
      </c>
      <c r="O22" s="25"/>
    </row>
    <row r="23" spans="1:15">
      <c r="A23" s="18" t="s">
        <v>340</v>
      </c>
      <c r="B23" s="18">
        <v>7.1000000000000004E-3</v>
      </c>
      <c r="C23" s="18">
        <v>8.3999999999999995E-3</v>
      </c>
      <c r="D23" s="18">
        <v>6.0000000000000001E-3</v>
      </c>
      <c r="E23" s="18">
        <v>9.1999999999999998E-3</v>
      </c>
      <c r="F23" s="18">
        <v>7.0000000000000001E-3</v>
      </c>
      <c r="G23" s="18">
        <v>1.0500000000000001E-2</v>
      </c>
      <c r="H23" s="18">
        <v>9.7999999999999997E-3</v>
      </c>
      <c r="I23" s="18">
        <v>1.23E-2</v>
      </c>
      <c r="J23" s="18">
        <v>1.4E-2</v>
      </c>
      <c r="K23" s="18">
        <v>1.2999999999999999E-2</v>
      </c>
      <c r="L23" s="18">
        <v>1.01E-2</v>
      </c>
      <c r="M23" s="18">
        <v>1.03E-2</v>
      </c>
      <c r="N23" s="18">
        <v>8.6E-3</v>
      </c>
      <c r="O23" s="25"/>
    </row>
    <row r="24" spans="1:15">
      <c r="A24" s="18" t="s">
        <v>341</v>
      </c>
      <c r="B24" s="18">
        <v>2.8000000000000001E-2</v>
      </c>
      <c r="C24" s="18">
        <v>5.6500000000000002E-2</v>
      </c>
      <c r="D24" s="18">
        <v>3.4099999999999998E-2</v>
      </c>
      <c r="E24" s="18">
        <v>7.17E-2</v>
      </c>
      <c r="F24" s="18">
        <v>2.8799999999999999E-2</v>
      </c>
      <c r="G24" s="18">
        <v>2.6499999999999999E-2</v>
      </c>
      <c r="H24" s="18">
        <v>2.52E-2</v>
      </c>
      <c r="I24" s="18">
        <v>4.9799999999999997E-2</v>
      </c>
      <c r="J24" s="18">
        <v>2.0500000000000001E-2</v>
      </c>
      <c r="K24" s="18">
        <v>1.09E-2</v>
      </c>
      <c r="L24" s="18">
        <v>3.4200000000000001E-2</v>
      </c>
      <c r="M24" s="18">
        <v>5.79E-2</v>
      </c>
      <c r="N24" s="18">
        <v>4.1300000000000003E-2</v>
      </c>
      <c r="O24" s="25"/>
    </row>
    <row r="25" spans="1:15">
      <c r="A25" s="18" t="s">
        <v>342</v>
      </c>
      <c r="B25" s="18">
        <v>0.96870000000000001</v>
      </c>
      <c r="C25" s="18">
        <v>0.95520000000000005</v>
      </c>
      <c r="D25" s="18">
        <v>0.95030000000000003</v>
      </c>
      <c r="E25" s="18">
        <v>0.95009999999999994</v>
      </c>
      <c r="F25" s="18">
        <v>0.96079999999999999</v>
      </c>
      <c r="G25" s="18">
        <v>0.97409999999999997</v>
      </c>
      <c r="H25" s="18">
        <v>0.95699999999999996</v>
      </c>
      <c r="I25" s="18">
        <v>0.99180000000000001</v>
      </c>
      <c r="J25" s="18">
        <v>0.99550000000000005</v>
      </c>
      <c r="K25" s="18">
        <v>1</v>
      </c>
      <c r="L25" s="18">
        <v>0.97219999999999995</v>
      </c>
      <c r="M25" s="18">
        <v>0.98880000000000001</v>
      </c>
      <c r="N25" s="18">
        <v>0.96440000000000003</v>
      </c>
      <c r="O25" s="25"/>
    </row>
    <row r="26" spans="1:15">
      <c r="A26" s="18" t="s">
        <v>343</v>
      </c>
      <c r="B26" s="18">
        <v>1.23E-2</v>
      </c>
      <c r="C26" s="18">
        <v>2.07E-2</v>
      </c>
      <c r="D26" s="18">
        <v>1.34E-2</v>
      </c>
      <c r="E26" s="18">
        <v>1.3100000000000001E-2</v>
      </c>
      <c r="F26" s="18">
        <v>1.46E-2</v>
      </c>
      <c r="G26" s="18">
        <v>8.5000000000000006E-3</v>
      </c>
      <c r="H26" s="18">
        <v>2.4299999999999999E-2</v>
      </c>
      <c r="I26" s="18">
        <v>1.4E-3</v>
      </c>
      <c r="J26" s="18">
        <v>1.6999999999999999E-3</v>
      </c>
      <c r="K26" s="18">
        <v>0</v>
      </c>
      <c r="L26" s="18">
        <v>1.6E-2</v>
      </c>
      <c r="M26" s="18">
        <v>3.3E-3</v>
      </c>
      <c r="N26" s="18">
        <v>1.2699999999999999E-2</v>
      </c>
      <c r="O26" s="25"/>
    </row>
    <row r="27" spans="1:15">
      <c r="A27" s="18" t="s">
        <v>344</v>
      </c>
      <c r="B27" s="18">
        <v>3.3E-3</v>
      </c>
      <c r="C27" s="18">
        <v>8.9999999999999998E-4</v>
      </c>
      <c r="D27" s="18">
        <v>6.1000000000000004E-3</v>
      </c>
      <c r="E27" s="18">
        <v>1.0699999999999999E-2</v>
      </c>
      <c r="F27" s="18">
        <v>4.0000000000000001E-3</v>
      </c>
      <c r="G27" s="18">
        <v>2.5999999999999999E-3</v>
      </c>
      <c r="H27" s="18">
        <v>1.5E-3</v>
      </c>
      <c r="I27" s="18">
        <v>6.9999999999999999E-4</v>
      </c>
      <c r="J27" s="18">
        <v>2.9999999999999997E-4</v>
      </c>
      <c r="K27" s="18">
        <v>0</v>
      </c>
      <c r="L27" s="18">
        <v>1.6999999999999999E-3</v>
      </c>
      <c r="M27" s="18">
        <v>5.9999999999999995E-4</v>
      </c>
      <c r="N27" s="18">
        <v>3.8999999999999998E-3</v>
      </c>
      <c r="O27" s="25"/>
    </row>
    <row r="28" spans="1:15">
      <c r="A28" s="18" t="s">
        <v>345</v>
      </c>
      <c r="B28" s="18">
        <v>4.3E-3</v>
      </c>
      <c r="C28" s="18">
        <v>2.8E-3</v>
      </c>
      <c r="D28" s="18">
        <v>3.3999999999999998E-3</v>
      </c>
      <c r="E28" s="18">
        <v>1.47E-2</v>
      </c>
      <c r="F28" s="18">
        <v>2.8999999999999998E-3</v>
      </c>
      <c r="G28" s="18">
        <v>1.6000000000000001E-3</v>
      </c>
      <c r="H28" s="18">
        <v>6.1999999999999998E-3</v>
      </c>
      <c r="I28" s="18">
        <v>2.0000000000000001E-4</v>
      </c>
      <c r="J28" s="18">
        <v>2.5000000000000001E-3</v>
      </c>
      <c r="K28" s="18">
        <v>0</v>
      </c>
      <c r="L28" s="18">
        <v>1.6999999999999999E-3</v>
      </c>
      <c r="M28" s="18">
        <v>4.0000000000000002E-4</v>
      </c>
      <c r="N28" s="18">
        <v>4.4000000000000003E-3</v>
      </c>
      <c r="O28" s="25"/>
    </row>
    <row r="29" spans="1:15">
      <c r="A29" s="18" t="s">
        <v>346</v>
      </c>
      <c r="B29" s="18">
        <v>2.8999999999999998E-3</v>
      </c>
      <c r="C29" s="18">
        <v>3.2000000000000002E-3</v>
      </c>
      <c r="D29" s="18">
        <v>5.0000000000000001E-4</v>
      </c>
      <c r="E29" s="18">
        <v>2.8E-3</v>
      </c>
      <c r="F29" s="18">
        <v>3.2000000000000002E-3</v>
      </c>
      <c r="G29" s="18">
        <v>4.1999999999999997E-3</v>
      </c>
      <c r="H29" s="18">
        <v>3.2000000000000002E-3</v>
      </c>
      <c r="I29" s="18">
        <v>4.0000000000000002E-4</v>
      </c>
      <c r="J29" s="18">
        <v>0</v>
      </c>
      <c r="K29" s="18">
        <v>0</v>
      </c>
      <c r="L29" s="18">
        <v>1.2999999999999999E-3</v>
      </c>
      <c r="M29" s="18">
        <v>1.1000000000000001E-3</v>
      </c>
      <c r="N29" s="18">
        <v>2.2000000000000001E-3</v>
      </c>
      <c r="O29" s="25"/>
    </row>
    <row r="30" spans="1:15">
      <c r="A30" s="18" t="s">
        <v>347</v>
      </c>
      <c r="B30" s="18">
        <v>8.5000000000000006E-3</v>
      </c>
      <c r="C30" s="18">
        <v>1.72E-2</v>
      </c>
      <c r="D30" s="18">
        <v>2.5999999999999999E-2</v>
      </c>
      <c r="E30" s="18">
        <v>7.9000000000000008E-3</v>
      </c>
      <c r="F30" s="18">
        <v>1.0800000000000001E-2</v>
      </c>
      <c r="G30" s="18">
        <v>9.1000000000000004E-3</v>
      </c>
      <c r="H30" s="18">
        <v>7.7999999999999996E-3</v>
      </c>
      <c r="I30" s="18">
        <v>5.5999999999999999E-3</v>
      </c>
      <c r="J30" s="18">
        <v>0</v>
      </c>
      <c r="K30" s="18">
        <v>0</v>
      </c>
      <c r="L30" s="18">
        <v>7.1999999999999998E-3</v>
      </c>
      <c r="M30" s="18">
        <v>5.8999999999999999E-3</v>
      </c>
      <c r="N30" s="18">
        <v>1.1900000000000001E-2</v>
      </c>
      <c r="O30" s="25"/>
    </row>
    <row r="31" spans="1:15">
      <c r="A31" s="24" t="s">
        <v>348</v>
      </c>
      <c r="O31" s="25"/>
    </row>
    <row r="32" spans="1:15">
      <c r="A32" s="18" t="s">
        <v>349</v>
      </c>
      <c r="B32" s="18">
        <v>0.27979999999999999</v>
      </c>
      <c r="C32" s="18">
        <v>0.33150000000000002</v>
      </c>
      <c r="D32" s="18">
        <v>0.26279999999999998</v>
      </c>
      <c r="E32" s="18">
        <v>0.33200000000000002</v>
      </c>
      <c r="F32" s="18">
        <v>0.27239999999999998</v>
      </c>
      <c r="G32" s="18">
        <v>0.37659999999999999</v>
      </c>
      <c r="H32" s="18">
        <v>0.4642</v>
      </c>
      <c r="I32" s="18">
        <v>0.50180000000000002</v>
      </c>
      <c r="J32" s="18">
        <v>1.0214000000000001</v>
      </c>
      <c r="K32" s="18">
        <v>1.4153</v>
      </c>
      <c r="L32" s="18">
        <v>0.311</v>
      </c>
      <c r="M32" s="18">
        <v>0.47639999999999999</v>
      </c>
      <c r="N32" s="18">
        <v>0.32440000000000002</v>
      </c>
      <c r="O32" s="25"/>
    </row>
    <row r="33" spans="1:15">
      <c r="A33" s="29" t="s">
        <v>350</v>
      </c>
      <c r="B33" s="18">
        <v>0.60829999999999995</v>
      </c>
      <c r="C33" s="18">
        <v>0.68140000000000001</v>
      </c>
      <c r="D33" s="18">
        <v>0.57310000000000005</v>
      </c>
      <c r="E33" s="18">
        <v>0.9103</v>
      </c>
      <c r="F33" s="18">
        <v>0.62329999999999997</v>
      </c>
      <c r="G33" s="18">
        <v>0.78739999999999999</v>
      </c>
      <c r="H33" s="18">
        <v>0.65549999999999997</v>
      </c>
      <c r="I33" s="18">
        <v>0.77569999999999995</v>
      </c>
      <c r="J33" s="18">
        <v>1.3742000000000001</v>
      </c>
      <c r="K33" s="18">
        <v>1.7892999999999999</v>
      </c>
      <c r="L33" s="18">
        <v>0.71489999999999998</v>
      </c>
      <c r="M33" s="18">
        <v>0.73319999999999996</v>
      </c>
      <c r="N33" s="18">
        <v>0.68979999999999997</v>
      </c>
      <c r="O33" s="25"/>
    </row>
    <row r="34" spans="1:15">
      <c r="A34" s="18" t="s">
        <v>351</v>
      </c>
      <c r="B34" s="18">
        <v>0.39179999999999998</v>
      </c>
      <c r="C34" s="18">
        <v>0.43930000000000002</v>
      </c>
      <c r="D34" s="18">
        <v>0.41510000000000002</v>
      </c>
      <c r="E34" s="18">
        <v>0.54649999999999999</v>
      </c>
      <c r="F34" s="18">
        <v>0.3962</v>
      </c>
      <c r="G34" s="18">
        <v>0.42530000000000001</v>
      </c>
      <c r="H34" s="18">
        <v>0.25240000000000001</v>
      </c>
      <c r="I34" s="18">
        <v>0.187</v>
      </c>
      <c r="J34" s="18">
        <v>0.84370000000000001</v>
      </c>
      <c r="K34" s="18">
        <v>1.216</v>
      </c>
      <c r="L34" s="18">
        <v>0.21529999999999999</v>
      </c>
      <c r="M34" s="18">
        <v>0.2102</v>
      </c>
      <c r="N34" s="18">
        <v>0.3841</v>
      </c>
      <c r="O34" s="25"/>
    </row>
    <row r="35" spans="1:15">
      <c r="A35" s="18" t="s">
        <v>352</v>
      </c>
      <c r="B35" s="18">
        <v>0.35980000000000001</v>
      </c>
      <c r="C35" s="18">
        <v>0.4143</v>
      </c>
      <c r="D35" s="18">
        <v>0.38140000000000002</v>
      </c>
      <c r="E35" s="18">
        <v>0.49340000000000001</v>
      </c>
      <c r="F35" s="18">
        <v>0.35949999999999999</v>
      </c>
      <c r="G35" s="18">
        <v>0.39900000000000002</v>
      </c>
      <c r="H35" s="18">
        <v>0.2339</v>
      </c>
      <c r="I35" s="18">
        <v>0.1726</v>
      </c>
      <c r="J35" s="18">
        <v>0.3926</v>
      </c>
      <c r="K35" s="18">
        <v>0.78280000000000005</v>
      </c>
      <c r="L35" s="18">
        <v>0.1923</v>
      </c>
      <c r="M35" s="18">
        <v>0.19309999999999999</v>
      </c>
      <c r="N35" s="18">
        <v>0.3518</v>
      </c>
      <c r="O35" s="25"/>
    </row>
    <row r="36" spans="1:15">
      <c r="A36" s="24" t="s">
        <v>353</v>
      </c>
      <c r="O36" s="25"/>
    </row>
    <row r="37" spans="1:15">
      <c r="A37" s="18" t="s">
        <v>354</v>
      </c>
      <c r="B37" s="18">
        <v>8.1799999999999998E-2</v>
      </c>
      <c r="C37" s="18">
        <v>5.7000000000000002E-2</v>
      </c>
      <c r="D37" s="18">
        <v>8.1199999999999994E-2</v>
      </c>
      <c r="E37" s="18">
        <v>9.7100000000000006E-2</v>
      </c>
      <c r="F37" s="18">
        <v>9.2600000000000002E-2</v>
      </c>
      <c r="G37" s="18">
        <v>6.2E-2</v>
      </c>
      <c r="H37" s="18">
        <v>7.3300000000000004E-2</v>
      </c>
      <c r="I37" s="18">
        <v>7.6899999999999996E-2</v>
      </c>
      <c r="J37" s="18">
        <v>0.53469999999999995</v>
      </c>
      <c r="K37" s="18">
        <v>0.35630000000000001</v>
      </c>
      <c r="L37" s="18">
        <v>0.1069</v>
      </c>
      <c r="M37" s="18">
        <v>8.1100000000000005E-2</v>
      </c>
      <c r="N37" s="18">
        <v>8.4000000000000005E-2</v>
      </c>
      <c r="O37" s="25"/>
    </row>
    <row r="38" spans="1:15">
      <c r="A38" s="29" t="s">
        <v>355</v>
      </c>
      <c r="B38" s="18">
        <v>7.1400000000000005E-2</v>
      </c>
      <c r="C38" s="18">
        <v>5.3999999999999999E-2</v>
      </c>
      <c r="D38" s="18">
        <v>7.1999999999999995E-2</v>
      </c>
      <c r="E38" s="18">
        <v>7.9399999999999998E-2</v>
      </c>
      <c r="F38" s="18">
        <v>8.3099999999999993E-2</v>
      </c>
      <c r="G38" s="18">
        <v>5.6800000000000003E-2</v>
      </c>
      <c r="H38" s="18">
        <v>6.8400000000000002E-2</v>
      </c>
      <c r="I38" s="18">
        <v>7.6799999999999993E-2</v>
      </c>
      <c r="J38" s="18">
        <v>0.47820000000000001</v>
      </c>
      <c r="K38" s="18">
        <v>0.27089999999999997</v>
      </c>
      <c r="L38" s="18">
        <v>0.1065</v>
      </c>
      <c r="M38" s="18">
        <v>8.0699999999999994E-2</v>
      </c>
      <c r="N38" s="18">
        <v>7.5999999999999998E-2</v>
      </c>
      <c r="O38" s="25"/>
    </row>
    <row r="39" spans="1:15">
      <c r="A39" s="29" t="s">
        <v>356</v>
      </c>
      <c r="B39" s="18">
        <v>0.1024</v>
      </c>
      <c r="C39" s="18">
        <v>0.22420000000000001</v>
      </c>
      <c r="D39" s="18">
        <v>0.24679999999999999</v>
      </c>
      <c r="E39" s="18">
        <v>7.9500000000000001E-2</v>
      </c>
      <c r="F39" s="18">
        <v>9.11E-2</v>
      </c>
      <c r="G39" s="18">
        <v>0.124</v>
      </c>
      <c r="H39" s="18">
        <v>0.1193</v>
      </c>
      <c r="I39" s="18">
        <v>6.5100000000000005E-2</v>
      </c>
      <c r="J39" s="18">
        <v>1.8E-3</v>
      </c>
      <c r="K39" s="18">
        <v>0</v>
      </c>
      <c r="L39" s="18">
        <v>6.0499999999999998E-2</v>
      </c>
      <c r="M39" s="18">
        <v>7.5600000000000001E-2</v>
      </c>
      <c r="N39" s="18">
        <v>0.1208</v>
      </c>
      <c r="O39" s="25"/>
    </row>
    <row r="40" spans="1:15">
      <c r="A40" s="18" t="s">
        <v>357</v>
      </c>
      <c r="B40" s="18">
        <v>4.4900000000000002E-2</v>
      </c>
      <c r="C40" s="18">
        <v>5.3999999999999999E-2</v>
      </c>
      <c r="D40" s="18">
        <v>0.1227</v>
      </c>
      <c r="E40" s="18">
        <v>3.0300000000000001E-2</v>
      </c>
      <c r="F40" s="18">
        <v>7.9000000000000008E-3</v>
      </c>
      <c r="G40" s="18">
        <v>4.6699999999999998E-2</v>
      </c>
      <c r="H40" s="18">
        <v>3.6400000000000002E-2</v>
      </c>
      <c r="I40" s="18">
        <v>5.0000000000000001E-4</v>
      </c>
      <c r="J40" s="18">
        <v>1.4E-3</v>
      </c>
      <c r="K40" s="18">
        <v>0</v>
      </c>
      <c r="L40" s="18">
        <v>6.1000000000000004E-3</v>
      </c>
      <c r="M40" s="18">
        <v>4.1000000000000003E-3</v>
      </c>
      <c r="N40" s="18">
        <v>4.1099999999999998E-2</v>
      </c>
      <c r="O40" s="25"/>
    </row>
    <row r="41" spans="1:15">
      <c r="A41" s="18" t="s">
        <v>358</v>
      </c>
      <c r="B41" s="18">
        <v>3.09E-2</v>
      </c>
      <c r="C41" s="18">
        <v>7.8399999999999997E-2</v>
      </c>
      <c r="D41" s="18">
        <v>0.1038</v>
      </c>
      <c r="E41" s="18">
        <v>3.4700000000000002E-2</v>
      </c>
      <c r="F41" s="18">
        <v>3.8899999999999997E-2</v>
      </c>
      <c r="G41" s="18">
        <v>5.9799999999999999E-2</v>
      </c>
      <c r="H41" s="18">
        <v>5.1499999999999997E-2</v>
      </c>
      <c r="I41" s="18">
        <v>4.4000000000000003E-3</v>
      </c>
      <c r="J41" s="18">
        <v>1.6999999999999999E-3</v>
      </c>
      <c r="K41" s="18">
        <v>0</v>
      </c>
      <c r="L41" s="18">
        <v>2.0199999999999999E-2</v>
      </c>
      <c r="M41" s="18">
        <v>8.0000000000000002E-3</v>
      </c>
      <c r="N41" s="18">
        <v>4.5100000000000001E-2</v>
      </c>
      <c r="O41" s="25"/>
    </row>
    <row r="42" spans="1:15">
      <c r="A42" s="18" t="s">
        <v>359</v>
      </c>
      <c r="B42" s="18">
        <v>0.1106</v>
      </c>
      <c r="C42" s="18">
        <v>0.1128</v>
      </c>
      <c r="D42" s="18">
        <v>0.1205</v>
      </c>
      <c r="E42" s="18">
        <v>0.1152</v>
      </c>
      <c r="F42" s="18">
        <v>0.1326</v>
      </c>
      <c r="G42" s="18">
        <v>0.1105</v>
      </c>
      <c r="H42" s="18">
        <v>0.1115</v>
      </c>
      <c r="I42" s="18">
        <v>0.1159</v>
      </c>
      <c r="J42" s="18">
        <v>0.73599999999999999</v>
      </c>
      <c r="K42" s="18">
        <v>0.9798</v>
      </c>
      <c r="L42" s="18">
        <v>0.1232</v>
      </c>
      <c r="M42" s="18">
        <v>0.1164</v>
      </c>
      <c r="N42" s="18">
        <v>0.121</v>
      </c>
      <c r="O42" s="25"/>
    </row>
    <row r="43" spans="1:15">
      <c r="A43" s="24" t="s">
        <v>360</v>
      </c>
      <c r="O43" s="25"/>
    </row>
    <row r="44" spans="1:15">
      <c r="A44" s="18" t="s">
        <v>361</v>
      </c>
      <c r="B44" s="18">
        <v>0.83279999999999998</v>
      </c>
      <c r="C44" s="18">
        <v>0.77739999999999998</v>
      </c>
      <c r="D44" s="18">
        <v>0.81359999999999999</v>
      </c>
      <c r="E44" s="18">
        <v>0.82779999999999998</v>
      </c>
      <c r="F44" s="18">
        <v>0.83479999999999999</v>
      </c>
      <c r="G44" s="18">
        <v>0.7903</v>
      </c>
      <c r="H44" s="18">
        <v>0.81440000000000001</v>
      </c>
      <c r="I44" s="18">
        <v>0.86029999999999995</v>
      </c>
      <c r="J44" s="18">
        <v>0.71909999999999996</v>
      </c>
      <c r="K44" s="18">
        <v>0.52090000000000003</v>
      </c>
      <c r="L44" s="18">
        <v>0.87770000000000004</v>
      </c>
      <c r="M44" s="18">
        <v>0.86019999999999996</v>
      </c>
      <c r="N44" s="18">
        <v>0.82299999999999995</v>
      </c>
      <c r="O44" s="25"/>
    </row>
    <row r="45" spans="1:15">
      <c r="A45" s="29" t="s">
        <v>362</v>
      </c>
      <c r="B45" s="18">
        <v>0.51190000000000002</v>
      </c>
      <c r="C45" s="18">
        <v>0.59450000000000003</v>
      </c>
      <c r="D45" s="18">
        <v>0.58420000000000005</v>
      </c>
      <c r="E45" s="18">
        <v>0.44069999999999998</v>
      </c>
      <c r="F45" s="18">
        <v>0.55200000000000005</v>
      </c>
      <c r="G45" s="18">
        <v>0.60350000000000004</v>
      </c>
      <c r="H45" s="18">
        <v>0.72460000000000002</v>
      </c>
      <c r="I45" s="18">
        <v>0.90880000000000005</v>
      </c>
      <c r="J45" s="18">
        <v>0.46529999999999999</v>
      </c>
      <c r="K45" s="18">
        <v>0.23760000000000001</v>
      </c>
      <c r="L45" s="18">
        <v>0.92330000000000001</v>
      </c>
      <c r="M45" s="18">
        <v>0.91220000000000001</v>
      </c>
      <c r="N45" s="18">
        <v>0.61350000000000005</v>
      </c>
      <c r="O45" s="25"/>
    </row>
    <row r="46" spans="1:15">
      <c r="A46" s="18" t="s">
        <v>363</v>
      </c>
      <c r="B46" s="18">
        <v>0.75180000000000002</v>
      </c>
      <c r="C46" s="18">
        <v>0.38229999999999997</v>
      </c>
      <c r="D46" s="18">
        <v>0.50070000000000003</v>
      </c>
      <c r="E46" s="18">
        <v>1.0406</v>
      </c>
      <c r="F46" s="18">
        <v>0.64929999999999999</v>
      </c>
      <c r="G46" s="18">
        <v>0.38840000000000002</v>
      </c>
      <c r="H46" s="18">
        <v>0.20649999999999999</v>
      </c>
      <c r="I46" s="18">
        <v>2.5399999999999999E-2</v>
      </c>
      <c r="J46" s="18">
        <v>1.962</v>
      </c>
      <c r="K46" s="18">
        <v>2.0066000000000002</v>
      </c>
      <c r="L46" s="18">
        <v>6.3899999999999998E-2</v>
      </c>
      <c r="M46" s="18">
        <v>2.58E-2</v>
      </c>
      <c r="N46" s="18">
        <v>0.45190000000000002</v>
      </c>
      <c r="O46" s="25"/>
    </row>
    <row r="47" spans="1:15">
      <c r="A47" s="18" t="s">
        <v>364</v>
      </c>
      <c r="B47" s="18">
        <v>2.3414000000000001</v>
      </c>
      <c r="C47" s="18">
        <v>4.1215999999999999</v>
      </c>
      <c r="D47" s="18">
        <v>2.5884999999999998</v>
      </c>
      <c r="E47" s="18">
        <v>2.1686999999999999</v>
      </c>
      <c r="F47" s="18">
        <v>1.9878</v>
      </c>
      <c r="G47" s="18">
        <v>3.6941000000000002</v>
      </c>
      <c r="H47" s="18">
        <v>2.7128999999999999</v>
      </c>
      <c r="I47" s="18">
        <v>1.8180000000000001</v>
      </c>
      <c r="J47" s="18">
        <v>0.58740000000000003</v>
      </c>
      <c r="K47" s="18">
        <v>1.7686999999999999</v>
      </c>
      <c r="L47" s="18">
        <v>1.1485000000000001</v>
      </c>
      <c r="M47" s="18">
        <v>1.7312000000000001</v>
      </c>
      <c r="N47" s="18">
        <v>2.3294999999999999</v>
      </c>
      <c r="O47" s="25"/>
    </row>
    <row r="48" spans="1:15" ht="21" customHeight="1">
      <c r="A48" s="18" t="s">
        <v>365</v>
      </c>
      <c r="O48" s="25"/>
    </row>
    <row r="49" spans="1:82" ht="38.25" customHeight="1">
      <c r="A49" s="1028" t="s">
        <v>366</v>
      </c>
      <c r="B49" s="1028"/>
      <c r="C49" s="1028"/>
      <c r="D49" s="1028"/>
      <c r="E49" s="1028"/>
      <c r="F49" s="1028"/>
      <c r="G49" s="1028"/>
      <c r="H49" s="1028"/>
      <c r="I49" s="1028"/>
      <c r="J49" s="1028"/>
      <c r="K49" s="1028"/>
      <c r="L49" s="1028"/>
      <c r="M49" s="1028"/>
      <c r="N49" s="1028"/>
      <c r="O49" s="25"/>
    </row>
    <row r="50" spans="1:82" ht="38.25" customHeight="1">
      <c r="A50" s="1028" t="s">
        <v>367</v>
      </c>
      <c r="B50" s="1028"/>
      <c r="C50" s="1028"/>
      <c r="D50" s="1028"/>
      <c r="E50" s="1028"/>
      <c r="F50" s="1028"/>
      <c r="G50" s="1028"/>
      <c r="H50" s="1028"/>
      <c r="I50" s="1028"/>
      <c r="J50" s="1028"/>
      <c r="K50" s="1028"/>
      <c r="L50" s="1028"/>
      <c r="M50" s="1028"/>
      <c r="N50" s="1028"/>
      <c r="O50" s="25"/>
    </row>
    <row r="51" spans="1:82" ht="21" customHeight="1" thickBot="1">
      <c r="O51" s="25"/>
    </row>
    <row r="52" spans="1:82" ht="37.5" thickTop="1" thickBot="1">
      <c r="A52" s="19"/>
      <c r="B52" s="20" t="s">
        <v>308</v>
      </c>
      <c r="C52" s="20" t="s">
        <v>309</v>
      </c>
      <c r="D52" s="20" t="s">
        <v>310</v>
      </c>
      <c r="E52" s="20" t="s">
        <v>311</v>
      </c>
      <c r="F52" s="20" t="s">
        <v>312</v>
      </c>
      <c r="G52" s="20" t="s">
        <v>313</v>
      </c>
      <c r="H52" s="21" t="s">
        <v>314</v>
      </c>
      <c r="I52" s="21" t="s">
        <v>315</v>
      </c>
      <c r="J52" s="20" t="s">
        <v>316</v>
      </c>
      <c r="K52" s="20" t="s">
        <v>317</v>
      </c>
      <c r="L52" s="20" t="s">
        <v>318</v>
      </c>
      <c r="M52" s="20" t="s">
        <v>319</v>
      </c>
      <c r="N52" s="21" t="s">
        <v>320</v>
      </c>
      <c r="O52" s="25"/>
    </row>
    <row r="53" spans="1:82" ht="12.75" customHeight="1" thickTop="1">
      <c r="A53" s="24" t="s">
        <v>368</v>
      </c>
      <c r="O53" s="25"/>
    </row>
    <row r="54" spans="1:82" ht="12.75" customHeight="1">
      <c r="A54" s="30" t="s">
        <v>369</v>
      </c>
      <c r="B54" s="18">
        <v>3.4099999999999998E-2</v>
      </c>
      <c r="C54" s="18">
        <v>4.07E-2</v>
      </c>
      <c r="D54" s="18">
        <v>3.8300000000000001E-2</v>
      </c>
      <c r="E54" s="18">
        <v>3.0800000000000001E-2</v>
      </c>
      <c r="F54" s="18">
        <v>4.6100000000000002E-2</v>
      </c>
      <c r="G54" s="18">
        <v>3.3300000000000003E-2</v>
      </c>
      <c r="H54" s="18">
        <v>4.7500000000000001E-2</v>
      </c>
      <c r="I54" s="18">
        <v>0.1241</v>
      </c>
      <c r="J54" s="18">
        <v>3.7400000000000003E-2</v>
      </c>
      <c r="K54" s="18">
        <v>1.35E-2</v>
      </c>
      <c r="L54" s="18">
        <v>8.9700000000000002E-2</v>
      </c>
      <c r="M54" s="18">
        <v>0.1082</v>
      </c>
      <c r="N54" s="18">
        <v>4.99E-2</v>
      </c>
      <c r="O54" s="25"/>
    </row>
    <row r="55" spans="1:82" ht="12.75" customHeight="1">
      <c r="A55" s="30" t="s">
        <v>370</v>
      </c>
      <c r="B55" s="18">
        <v>4.65E-2</v>
      </c>
      <c r="C55" s="18">
        <v>6.4100000000000004E-2</v>
      </c>
      <c r="D55" s="18">
        <v>5.1200000000000002E-2</v>
      </c>
      <c r="E55" s="18">
        <v>5.2499999999999998E-2</v>
      </c>
      <c r="F55" s="18">
        <v>5.7500000000000002E-2</v>
      </c>
      <c r="G55" s="18">
        <v>4.8099999999999997E-2</v>
      </c>
      <c r="H55" s="18">
        <v>5.7599999999999998E-2</v>
      </c>
      <c r="I55" s="18">
        <v>0.12540000000000001</v>
      </c>
      <c r="J55" s="18">
        <v>6.0900000000000003E-2</v>
      </c>
      <c r="K55" s="18">
        <v>8.0100000000000005E-2</v>
      </c>
      <c r="L55" s="18">
        <v>9.6500000000000002E-2</v>
      </c>
      <c r="M55" s="18">
        <v>0.114</v>
      </c>
      <c r="N55" s="18">
        <v>6.3899999999999998E-2</v>
      </c>
      <c r="O55" s="25"/>
    </row>
    <row r="56" spans="1:82" ht="12.75" customHeight="1" thickBot="1">
      <c r="A56" s="18" t="s">
        <v>371</v>
      </c>
      <c r="B56" s="18">
        <v>4.4999999999999998E-2</v>
      </c>
      <c r="C56" s="18">
        <v>5.8999999999999997E-2</v>
      </c>
      <c r="D56" s="18">
        <v>4.7399999999999998E-2</v>
      </c>
      <c r="E56" s="18">
        <v>4.9000000000000002E-2</v>
      </c>
      <c r="F56" s="18">
        <v>5.33E-2</v>
      </c>
      <c r="G56" s="18">
        <v>4.3499999999999997E-2</v>
      </c>
      <c r="H56" s="18">
        <v>5.6300000000000003E-2</v>
      </c>
      <c r="I56" s="18">
        <v>0.1157</v>
      </c>
      <c r="J56" s="18">
        <v>5.7099999999999998E-2</v>
      </c>
      <c r="K56" s="18">
        <v>7.8E-2</v>
      </c>
      <c r="L56" s="18">
        <v>8.8700000000000001E-2</v>
      </c>
      <c r="M56" s="18">
        <v>9.8100000000000007E-2</v>
      </c>
      <c r="N56" s="18">
        <v>5.8999999999999997E-2</v>
      </c>
      <c r="O56" s="25"/>
    </row>
    <row r="57" spans="1:82" ht="12.75" customHeight="1" thickTop="1">
      <c r="A57" s="18" t="s">
        <v>372</v>
      </c>
      <c r="B57" s="18">
        <v>1.54E-2</v>
      </c>
      <c r="C57" s="18">
        <v>1.1900000000000001E-2</v>
      </c>
      <c r="D57" s="18">
        <v>1.77E-2</v>
      </c>
      <c r="E57" s="18">
        <v>1.4999999999999999E-2</v>
      </c>
      <c r="F57" s="18">
        <v>1.8499999999999999E-2</v>
      </c>
      <c r="G57" s="18">
        <v>1.43E-2</v>
      </c>
      <c r="H57" s="18">
        <v>1.47E-2</v>
      </c>
      <c r="I57" s="18">
        <v>2.64E-2</v>
      </c>
      <c r="J57" s="18">
        <v>9.1000000000000004E-3</v>
      </c>
      <c r="K57" s="18">
        <v>4.4200000000000003E-2</v>
      </c>
      <c r="L57" s="18">
        <v>1.2200000000000001E-2</v>
      </c>
      <c r="M57" s="18">
        <v>1.78E-2</v>
      </c>
      <c r="N57" s="18">
        <v>1.6500000000000001E-2</v>
      </c>
      <c r="O57" s="23"/>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row>
    <row r="58" spans="1:82" ht="12.75" customHeight="1">
      <c r="A58" s="18" t="s">
        <v>373</v>
      </c>
      <c r="B58" s="18">
        <v>1.55E-2</v>
      </c>
      <c r="C58" s="18">
        <v>1.2200000000000001E-2</v>
      </c>
      <c r="D58" s="18">
        <v>1.34E-2</v>
      </c>
      <c r="E58" s="18">
        <v>1.4800000000000001E-2</v>
      </c>
      <c r="F58" s="18">
        <v>1.89E-2</v>
      </c>
      <c r="G58" s="18">
        <v>1.46E-2</v>
      </c>
      <c r="H58" s="18">
        <v>1.5100000000000001E-2</v>
      </c>
      <c r="I58" s="18">
        <v>2.63E-2</v>
      </c>
      <c r="J58" s="18">
        <v>0.01</v>
      </c>
      <c r="K58" s="18">
        <v>4.3200000000000002E-2</v>
      </c>
      <c r="L58" s="18">
        <v>1.23E-2</v>
      </c>
      <c r="M58" s="18">
        <v>1.84E-2</v>
      </c>
      <c r="N58" s="18">
        <v>1.5900000000000001E-2</v>
      </c>
      <c r="O58" s="25"/>
    </row>
    <row r="59" spans="1:82" ht="12.75" customHeight="1">
      <c r="A59" s="18" t="s">
        <v>374</v>
      </c>
      <c r="B59" s="18">
        <v>1.34E-2</v>
      </c>
      <c r="C59" s="18">
        <v>1.12E-2</v>
      </c>
      <c r="D59" s="18">
        <v>9.1999999999999998E-3</v>
      </c>
      <c r="E59" s="18">
        <v>1.03E-2</v>
      </c>
      <c r="F59" s="18">
        <v>1.4800000000000001E-2</v>
      </c>
      <c r="G59" s="18">
        <v>1.04E-2</v>
      </c>
      <c r="H59" s="18">
        <v>8.3999999999999995E-3</v>
      </c>
      <c r="I59" s="18">
        <v>2.1100000000000001E-2</v>
      </c>
      <c r="J59" s="18">
        <v>0.01</v>
      </c>
      <c r="K59" s="18">
        <v>4.3200000000000002E-2</v>
      </c>
      <c r="L59" s="18">
        <v>1.2E-2</v>
      </c>
      <c r="M59" s="18">
        <v>1.5900000000000001E-2</v>
      </c>
      <c r="N59" s="18">
        <v>1.24E-2</v>
      </c>
      <c r="O59" s="25"/>
    </row>
    <row r="60" spans="1:82" ht="12.75" customHeight="1">
      <c r="A60" s="18" t="s">
        <v>375</v>
      </c>
      <c r="B60" s="18">
        <v>0.19289999999999999</v>
      </c>
      <c r="C60" s="18">
        <v>0.2223</v>
      </c>
      <c r="D60" s="18">
        <v>0.1278</v>
      </c>
      <c r="E60" s="18">
        <v>0.1216</v>
      </c>
      <c r="F60" s="18">
        <v>0.18279999999999999</v>
      </c>
      <c r="G60" s="18">
        <v>0.18049999999999999</v>
      </c>
      <c r="H60" s="18">
        <v>0.1183</v>
      </c>
      <c r="I60" s="18">
        <v>0.2828</v>
      </c>
      <c r="J60" s="18">
        <v>2.2200000000000001E-2</v>
      </c>
      <c r="K60" s="18">
        <v>0.17</v>
      </c>
      <c r="L60" s="18">
        <v>0.10879999999999999</v>
      </c>
      <c r="M60" s="18">
        <v>0.19400000000000001</v>
      </c>
      <c r="N60" s="18">
        <v>0.16339999999999999</v>
      </c>
      <c r="O60" s="25"/>
    </row>
    <row r="61" spans="1:82">
      <c r="A61" s="24" t="s">
        <v>376</v>
      </c>
      <c r="O61" s="25"/>
    </row>
    <row r="62" spans="1:82">
      <c r="A62" s="18" t="s">
        <v>377</v>
      </c>
      <c r="B62" s="18">
        <v>4.3499999999999997E-2</v>
      </c>
      <c r="C62" s="18">
        <v>4.9599999999999998E-2</v>
      </c>
      <c r="D62" s="18">
        <v>4.4200000000000003E-2</v>
      </c>
      <c r="E62" s="18">
        <v>3.85E-2</v>
      </c>
      <c r="F62" s="18">
        <v>5.28E-2</v>
      </c>
      <c r="G62" s="18">
        <v>4.5499999999999999E-2</v>
      </c>
      <c r="H62" s="18">
        <v>5.9299999999999999E-2</v>
      </c>
      <c r="I62" s="18">
        <v>0.1497</v>
      </c>
      <c r="J62" s="18">
        <v>3.8199999999999998E-2</v>
      </c>
      <c r="K62" s="18">
        <v>1.3899999999999999E-2</v>
      </c>
      <c r="L62" s="18">
        <v>0.1085</v>
      </c>
      <c r="M62" s="18">
        <v>0.1338</v>
      </c>
      <c r="N62" s="18">
        <v>6.0699999999999997E-2</v>
      </c>
      <c r="O62" s="25"/>
    </row>
    <row r="63" spans="1:82">
      <c r="A63" s="18" t="s">
        <v>378</v>
      </c>
      <c r="B63" s="18">
        <v>-9.4000000000000004E-3</v>
      </c>
      <c r="C63" s="18">
        <v>-8.8000000000000005E-3</v>
      </c>
      <c r="D63" s="18">
        <v>-5.8999999999999999E-3</v>
      </c>
      <c r="E63" s="18">
        <v>-7.6E-3</v>
      </c>
      <c r="F63" s="18">
        <v>-6.7000000000000002E-3</v>
      </c>
      <c r="G63" s="18">
        <v>-1.2200000000000001E-2</v>
      </c>
      <c r="H63" s="18">
        <v>-1.18E-2</v>
      </c>
      <c r="I63" s="18">
        <v>-2.5600000000000001E-2</v>
      </c>
      <c r="J63" s="18">
        <v>-8.0000000000000004E-4</v>
      </c>
      <c r="K63" s="18">
        <v>-4.0000000000000002E-4</v>
      </c>
      <c r="L63" s="18">
        <v>-1.8800000000000001E-2</v>
      </c>
      <c r="M63" s="18">
        <v>-2.5600000000000001E-2</v>
      </c>
      <c r="N63" s="18">
        <v>-1.0800000000000001E-2</v>
      </c>
      <c r="O63" s="25"/>
    </row>
    <row r="64" spans="1:82">
      <c r="A64" s="18" t="s">
        <v>379</v>
      </c>
      <c r="B64" s="18">
        <v>1.8800000000000001E-2</v>
      </c>
      <c r="C64" s="18">
        <v>1.66E-2</v>
      </c>
      <c r="D64" s="18">
        <v>1.0699999999999999E-2</v>
      </c>
      <c r="E64" s="18">
        <v>1.8499999999999999E-2</v>
      </c>
      <c r="F64" s="18">
        <v>1.35E-2</v>
      </c>
      <c r="G64" s="18">
        <v>2.1399999999999999E-2</v>
      </c>
      <c r="H64" s="18">
        <v>1.7600000000000001E-2</v>
      </c>
      <c r="I64" s="18">
        <v>3.0300000000000001E-2</v>
      </c>
      <c r="J64" s="18">
        <v>4.0000000000000001E-3</v>
      </c>
      <c r="K64" s="18">
        <v>3.3999999999999998E-3</v>
      </c>
      <c r="L64" s="18">
        <v>2.3E-2</v>
      </c>
      <c r="M64" s="18">
        <v>3.04E-2</v>
      </c>
      <c r="N64" s="18">
        <v>1.9099999999999999E-2</v>
      </c>
      <c r="O64" s="25"/>
    </row>
    <row r="65" spans="1:15">
      <c r="A65" s="18" t="s">
        <v>380</v>
      </c>
      <c r="B65" s="18">
        <v>2.0000000000000001E-4</v>
      </c>
      <c r="C65" s="18">
        <v>0</v>
      </c>
      <c r="D65" s="18">
        <v>1E-4</v>
      </c>
      <c r="E65" s="18">
        <v>-2.0000000000000001E-4</v>
      </c>
      <c r="F65" s="18">
        <v>0</v>
      </c>
      <c r="G65" s="18">
        <v>2.9999999999999997E-4</v>
      </c>
      <c r="H65" s="18">
        <v>0</v>
      </c>
      <c r="I65" s="18">
        <v>0</v>
      </c>
      <c r="J65" s="18">
        <v>4.0000000000000002E-4</v>
      </c>
      <c r="K65" s="18">
        <v>-4.0000000000000002E-4</v>
      </c>
      <c r="L65" s="18">
        <v>0</v>
      </c>
      <c r="M65" s="18">
        <v>0</v>
      </c>
      <c r="N65" s="18">
        <v>0</v>
      </c>
      <c r="O65" s="25"/>
    </row>
    <row r="66" spans="1:15">
      <c r="A66" s="18" t="s">
        <v>381</v>
      </c>
      <c r="B66" s="18">
        <v>-1.5E-3</v>
      </c>
      <c r="C66" s="18">
        <v>-5.1000000000000004E-3</v>
      </c>
      <c r="D66" s="18">
        <v>-3.8999999999999998E-3</v>
      </c>
      <c r="E66" s="18">
        <v>-3.5000000000000001E-3</v>
      </c>
      <c r="F66" s="18">
        <v>-4.1999999999999997E-3</v>
      </c>
      <c r="G66" s="18">
        <v>-4.5999999999999999E-3</v>
      </c>
      <c r="H66" s="18">
        <v>-1.2999999999999999E-3</v>
      </c>
      <c r="I66" s="18">
        <v>-9.7000000000000003E-3</v>
      </c>
      <c r="J66" s="18">
        <v>-3.8E-3</v>
      </c>
      <c r="K66" s="18">
        <v>-2.2000000000000001E-3</v>
      </c>
      <c r="L66" s="18">
        <v>-7.7999999999999996E-3</v>
      </c>
      <c r="M66" s="18">
        <v>-1.5900000000000001E-2</v>
      </c>
      <c r="N66" s="18">
        <v>-4.7999999999999996E-3</v>
      </c>
      <c r="O66" s="25"/>
    </row>
    <row r="67" spans="1:15">
      <c r="A67" s="18" t="s">
        <v>382</v>
      </c>
      <c r="B67" s="18">
        <v>1.24E-2</v>
      </c>
      <c r="C67" s="18">
        <v>2.3400000000000001E-2</v>
      </c>
      <c r="D67" s="18">
        <v>1.29E-2</v>
      </c>
      <c r="E67" s="18">
        <v>2.1700000000000001E-2</v>
      </c>
      <c r="F67" s="18">
        <v>1.14E-2</v>
      </c>
      <c r="G67" s="18">
        <v>1.49E-2</v>
      </c>
      <c r="H67" s="18">
        <v>1.01E-2</v>
      </c>
      <c r="I67" s="18">
        <v>1.2999999999999999E-3</v>
      </c>
      <c r="J67" s="18">
        <v>2.35E-2</v>
      </c>
      <c r="K67" s="18">
        <v>6.6600000000000006E-2</v>
      </c>
      <c r="L67" s="18">
        <v>6.7999999999999996E-3</v>
      </c>
      <c r="M67" s="18">
        <v>5.7999999999999996E-3</v>
      </c>
      <c r="N67" s="18">
        <v>1.4E-2</v>
      </c>
      <c r="O67" s="25"/>
    </row>
    <row r="68" spans="1:15">
      <c r="A68" s="18" t="s">
        <v>383</v>
      </c>
      <c r="B68" s="18">
        <v>-2.9600000000000001E-2</v>
      </c>
      <c r="C68" s="18">
        <v>-4.7100000000000003E-2</v>
      </c>
      <c r="D68" s="18">
        <v>-2.9700000000000001E-2</v>
      </c>
      <c r="E68" s="18">
        <v>-3.4000000000000002E-2</v>
      </c>
      <c r="F68" s="18">
        <v>-3.4799999999999998E-2</v>
      </c>
      <c r="G68" s="18">
        <v>-2.92E-2</v>
      </c>
      <c r="H68" s="18">
        <v>-4.1599999999999998E-2</v>
      </c>
      <c r="I68" s="18">
        <v>-8.9200000000000002E-2</v>
      </c>
      <c r="J68" s="18">
        <v>-4.8000000000000001E-2</v>
      </c>
      <c r="K68" s="18">
        <v>-3.3700000000000001E-2</v>
      </c>
      <c r="L68" s="18">
        <v>-7.6499999999999999E-2</v>
      </c>
      <c r="M68" s="18">
        <v>-8.0299999999999996E-2</v>
      </c>
      <c r="N68" s="18">
        <v>-4.2500000000000003E-2</v>
      </c>
      <c r="O68" s="25"/>
    </row>
    <row r="69" spans="1:15">
      <c r="A69" s="18" t="s">
        <v>384</v>
      </c>
      <c r="B69" s="18">
        <v>0</v>
      </c>
      <c r="C69" s="18">
        <v>2.9999999999999997E-4</v>
      </c>
      <c r="D69" s="18">
        <v>-4.4000000000000003E-3</v>
      </c>
      <c r="E69" s="18">
        <v>0</v>
      </c>
      <c r="F69" s="18">
        <v>2.9999999999999997E-4</v>
      </c>
      <c r="G69" s="18">
        <v>0</v>
      </c>
      <c r="H69" s="18">
        <v>4.0000000000000002E-4</v>
      </c>
      <c r="I69" s="18">
        <v>-1E-4</v>
      </c>
      <c r="J69" s="18">
        <v>5.9999999999999995E-4</v>
      </c>
      <c r="K69" s="18">
        <v>-5.9999999999999995E-4</v>
      </c>
      <c r="L69" s="18">
        <v>1E-4</v>
      </c>
      <c r="M69" s="18">
        <v>5.9999999999999995E-4</v>
      </c>
      <c r="N69" s="18">
        <v>-6.9999999999999999E-4</v>
      </c>
      <c r="O69" s="25"/>
    </row>
    <row r="70" spans="1:15">
      <c r="A70" s="18" t="s">
        <v>385</v>
      </c>
      <c r="B70" s="18">
        <v>9.4500000000000001E-2</v>
      </c>
      <c r="C70" s="18">
        <v>0.2006</v>
      </c>
      <c r="D70" s="18">
        <v>0.13250000000000001</v>
      </c>
      <c r="E70" s="18">
        <v>0.1336</v>
      </c>
      <c r="F70" s="18">
        <v>0.20649999999999999</v>
      </c>
      <c r="G70" s="18">
        <v>0.12470000000000001</v>
      </c>
      <c r="H70" s="18">
        <v>0.153</v>
      </c>
      <c r="I70" s="18">
        <v>0.19420000000000001</v>
      </c>
      <c r="J70" s="18">
        <v>0.21010000000000001</v>
      </c>
      <c r="K70" s="18">
        <v>0.28739999999999999</v>
      </c>
      <c r="L70" s="18">
        <v>0.23200000000000001</v>
      </c>
      <c r="M70" s="18">
        <v>0.21179999999999999</v>
      </c>
      <c r="N70" s="18">
        <v>0.15679999999999999</v>
      </c>
      <c r="O70" s="25"/>
    </row>
    <row r="71" spans="1:15">
      <c r="A71" s="24" t="s">
        <v>386</v>
      </c>
      <c r="O71" s="25"/>
    </row>
    <row r="72" spans="1:15">
      <c r="A72" s="18" t="s">
        <v>387</v>
      </c>
      <c r="B72" s="18">
        <v>7.1599999999999997E-2</v>
      </c>
      <c r="C72" s="18">
        <v>9.4E-2</v>
      </c>
      <c r="D72" s="18">
        <v>7.4499999999999997E-2</v>
      </c>
      <c r="E72" s="18">
        <v>7.1300000000000002E-2</v>
      </c>
      <c r="F72" s="18">
        <v>8.3299999999999999E-2</v>
      </c>
      <c r="G72" s="18">
        <v>7.5800000000000006E-2</v>
      </c>
      <c r="H72" s="18">
        <v>8.1600000000000006E-2</v>
      </c>
      <c r="I72" s="18">
        <v>0.18659999999999999</v>
      </c>
      <c r="J72" s="18">
        <v>7.22E-2</v>
      </c>
      <c r="K72" s="18">
        <v>5.1700000000000003E-2</v>
      </c>
      <c r="L72" s="18">
        <v>0.14099999999999999</v>
      </c>
      <c r="M72" s="18">
        <v>0.16650000000000001</v>
      </c>
      <c r="N72" s="18">
        <v>0.1004</v>
      </c>
      <c r="O72" s="25"/>
    </row>
    <row r="73" spans="1:15">
      <c r="A73" s="25" t="s">
        <v>388</v>
      </c>
      <c r="B73" s="18">
        <v>4.7199999999999999E-2</v>
      </c>
      <c r="C73" s="18">
        <v>7.5999999999999998E-2</v>
      </c>
      <c r="D73" s="18">
        <v>6.5500000000000003E-2</v>
      </c>
      <c r="E73" s="18">
        <v>7.5999999999999998E-2</v>
      </c>
      <c r="F73" s="18">
        <v>7.1300000000000002E-2</v>
      </c>
      <c r="G73" s="18">
        <v>6.7500000000000004E-2</v>
      </c>
      <c r="H73" s="18">
        <v>8.2799999999999999E-2</v>
      </c>
      <c r="I73" s="18">
        <v>0.19209999999999999</v>
      </c>
      <c r="J73" s="18">
        <v>4.5400000000000003E-2</v>
      </c>
      <c r="K73" s="18">
        <v>0</v>
      </c>
      <c r="L73" s="18">
        <v>3.04E-2</v>
      </c>
      <c r="M73" s="18">
        <v>1.4800000000000001E-2</v>
      </c>
      <c r="N73" s="18">
        <v>6.7500000000000004E-2</v>
      </c>
      <c r="O73" s="25"/>
    </row>
    <row r="74" spans="1:15">
      <c r="A74" s="25" t="s">
        <v>389</v>
      </c>
      <c r="B74" s="18">
        <v>0.24540000000000001</v>
      </c>
      <c r="C74" s="18">
        <v>6.7299999999999999E-2</v>
      </c>
      <c r="D74" s="18">
        <v>6.2700000000000006E-2</v>
      </c>
      <c r="E74" s="18">
        <v>2.9899999999999999E-2</v>
      </c>
      <c r="F74" s="18">
        <v>0.12659999999999999</v>
      </c>
      <c r="G74" s="18">
        <v>0.1142</v>
      </c>
      <c r="H74" s="18">
        <v>6.1899999999999997E-2</v>
      </c>
      <c r="I74" s="18">
        <v>2.2100000000000002E-2</v>
      </c>
      <c r="J74" s="18">
        <v>0.28970000000000001</v>
      </c>
      <c r="K74" s="18">
        <v>0</v>
      </c>
      <c r="L74" s="18">
        <v>3.8100000000000002E-2</v>
      </c>
      <c r="M74" s="18">
        <v>0.123</v>
      </c>
      <c r="N74" s="18">
        <v>8.9700000000000002E-2</v>
      </c>
      <c r="O74" s="25"/>
    </row>
    <row r="75" spans="1:15">
      <c r="A75" s="25" t="s">
        <v>390</v>
      </c>
      <c r="B75" s="18">
        <v>0</v>
      </c>
      <c r="C75" s="18">
        <v>5.6899999999999999E-2</v>
      </c>
      <c r="D75" s="18">
        <v>4.1999999999999997E-3</v>
      </c>
      <c r="E75" s="18">
        <v>3.1699999999999999E-2</v>
      </c>
      <c r="F75" s="18">
        <v>8.1500000000000003E-2</v>
      </c>
      <c r="G75" s="18">
        <v>5.8299999999999998E-2</v>
      </c>
      <c r="H75" s="18">
        <v>1.9300000000000001E-2</v>
      </c>
      <c r="I75" s="18">
        <v>1.5599999999999999E-2</v>
      </c>
      <c r="J75" s="18">
        <v>0.2359</v>
      </c>
      <c r="K75" s="18">
        <v>0</v>
      </c>
      <c r="L75" s="18">
        <v>0.01</v>
      </c>
      <c r="M75" s="18">
        <v>0.21260000000000001</v>
      </c>
      <c r="N75" s="18">
        <v>1.78E-2</v>
      </c>
      <c r="O75" s="25"/>
    </row>
    <row r="76" spans="1:15">
      <c r="A76" s="25" t="s">
        <v>391</v>
      </c>
      <c r="B76" s="18">
        <v>3.5999999999999999E-3</v>
      </c>
      <c r="C76" s="18">
        <v>0</v>
      </c>
      <c r="D76" s="18">
        <v>5.3999999999999999E-2</v>
      </c>
      <c r="E76" s="18">
        <v>6.25E-2</v>
      </c>
      <c r="F76" s="18">
        <v>1E-4</v>
      </c>
      <c r="G76" s="18">
        <v>4.36E-2</v>
      </c>
      <c r="H76" s="18">
        <v>7.9000000000000008E-3</v>
      </c>
      <c r="I76" s="18">
        <v>5.57E-2</v>
      </c>
      <c r="J76" s="18">
        <v>3.8999999999999998E-3</v>
      </c>
      <c r="K76" s="18">
        <v>0</v>
      </c>
      <c r="L76" s="18">
        <v>7.1999999999999995E-2</v>
      </c>
      <c r="M76" s="18">
        <v>1.89E-2</v>
      </c>
      <c r="N76" s="18">
        <v>1.9E-2</v>
      </c>
      <c r="O76" s="25"/>
    </row>
    <row r="77" spans="1:15">
      <c r="A77" s="25" t="s">
        <v>392</v>
      </c>
      <c r="B77" s="18">
        <v>2.3999999999999998E-3</v>
      </c>
      <c r="C77" s="18">
        <v>0</v>
      </c>
      <c r="D77" s="18">
        <v>0</v>
      </c>
      <c r="E77" s="18">
        <v>0</v>
      </c>
      <c r="F77" s="18">
        <v>2.0000000000000001E-4</v>
      </c>
      <c r="G77" s="18">
        <v>3.95E-2</v>
      </c>
      <c r="H77" s="18">
        <v>1.54E-2</v>
      </c>
      <c r="I77" s="18">
        <v>2.3999999999999998E-3</v>
      </c>
      <c r="J77" s="18">
        <v>1.15E-2</v>
      </c>
      <c r="K77" s="18">
        <v>0</v>
      </c>
      <c r="L77" s="18">
        <v>0.26169999999999999</v>
      </c>
      <c r="M77" s="18">
        <v>9.1000000000000004E-3</v>
      </c>
      <c r="N77" s="18">
        <v>7.7000000000000002E-3</v>
      </c>
      <c r="O77" s="25"/>
    </row>
    <row r="78" spans="1:15">
      <c r="A78" s="25" t="s">
        <v>393</v>
      </c>
      <c r="B78" s="18">
        <v>3.3999999999999998E-3</v>
      </c>
      <c r="C78" s="18">
        <v>0</v>
      </c>
      <c r="D78" s="18">
        <v>3.2500000000000001E-2</v>
      </c>
      <c r="E78" s="18">
        <v>6.25E-2</v>
      </c>
      <c r="F78" s="18">
        <v>1E-4</v>
      </c>
      <c r="G78" s="18">
        <v>4.1300000000000003E-2</v>
      </c>
      <c r="H78" s="18">
        <v>1.1299999999999999E-2</v>
      </c>
      <c r="I78" s="18">
        <v>4.2200000000000001E-2</v>
      </c>
      <c r="J78" s="18">
        <v>7.0000000000000001E-3</v>
      </c>
      <c r="K78" s="18">
        <v>0</v>
      </c>
      <c r="L78" s="18">
        <v>8.09E-2</v>
      </c>
      <c r="M78" s="18">
        <v>1.7600000000000001E-2</v>
      </c>
      <c r="N78" s="18">
        <v>1.5800000000000002E-2</v>
      </c>
      <c r="O78" s="25"/>
    </row>
    <row r="79" spans="1:15">
      <c r="A79" s="25" t="s">
        <v>394</v>
      </c>
      <c r="B79" s="18">
        <v>5.0000000000000001E-4</v>
      </c>
      <c r="C79" s="18">
        <v>6.9999999999999999E-4</v>
      </c>
      <c r="D79" s="18">
        <v>8.9999999999999998E-4</v>
      </c>
      <c r="E79" s="18">
        <v>5.0000000000000001E-4</v>
      </c>
      <c r="F79" s="18">
        <v>1.1000000000000001E-3</v>
      </c>
      <c r="G79" s="18">
        <v>8.0000000000000004E-4</v>
      </c>
      <c r="H79" s="18">
        <v>8.0000000000000004E-4</v>
      </c>
      <c r="I79" s="18">
        <v>0</v>
      </c>
      <c r="J79" s="18">
        <v>0</v>
      </c>
      <c r="K79" s="18">
        <v>2.0000000000000001E-4</v>
      </c>
      <c r="L79" s="18">
        <v>0</v>
      </c>
      <c r="M79" s="18">
        <v>0</v>
      </c>
      <c r="N79" s="18">
        <v>6.9999999999999999E-4</v>
      </c>
      <c r="O79" s="25"/>
    </row>
    <row r="80" spans="1:15">
      <c r="A80" s="25" t="s">
        <v>395</v>
      </c>
      <c r="B80" s="18">
        <v>3.3E-3</v>
      </c>
      <c r="C80" s="18">
        <v>4.4000000000000003E-3</v>
      </c>
      <c r="D80" s="18">
        <v>2E-3</v>
      </c>
      <c r="E80" s="18">
        <v>1.1999999999999999E-3</v>
      </c>
      <c r="F80" s="18">
        <v>1.6000000000000001E-3</v>
      </c>
      <c r="G80" s="18">
        <v>5.8999999999999999E-3</v>
      </c>
      <c r="H80" s="18">
        <v>1.6999999999999999E-3</v>
      </c>
      <c r="I80" s="18">
        <v>1.2E-2</v>
      </c>
      <c r="J80" s="18">
        <v>1E-3</v>
      </c>
      <c r="K80" s="18">
        <v>1.5E-3</v>
      </c>
      <c r="L80" s="18">
        <v>8.8000000000000005E-3</v>
      </c>
      <c r="M80" s="18">
        <v>1.0800000000000001E-2</v>
      </c>
      <c r="N80" s="18">
        <v>4.0000000000000001E-3</v>
      </c>
      <c r="O80" s="25"/>
    </row>
    <row r="81" spans="1:15">
      <c r="A81" s="25" t="s">
        <v>396</v>
      </c>
      <c r="B81" s="18">
        <v>3.56E-2</v>
      </c>
      <c r="C81" s="18">
        <v>3.3000000000000002E-2</v>
      </c>
      <c r="D81" s="18">
        <v>2.75E-2</v>
      </c>
      <c r="E81" s="18">
        <v>3.44E-2</v>
      </c>
      <c r="F81" s="18">
        <v>2.8000000000000001E-2</v>
      </c>
      <c r="G81" s="18">
        <v>3.4500000000000003E-2</v>
      </c>
      <c r="H81" s="18">
        <v>2.4799999999999999E-2</v>
      </c>
      <c r="I81" s="18">
        <v>3.4799999999999998E-2</v>
      </c>
      <c r="J81" s="18">
        <v>1.24E-2</v>
      </c>
      <c r="K81" s="18">
        <v>3.5999999999999999E-3</v>
      </c>
      <c r="L81" s="18">
        <v>2.8299999999999999E-2</v>
      </c>
      <c r="M81" s="18">
        <v>3.44E-2</v>
      </c>
      <c r="N81" s="18">
        <v>3.1699999999999999E-2</v>
      </c>
      <c r="O81" s="25"/>
    </row>
    <row r="82" spans="1:15">
      <c r="A82" s="25" t="s">
        <v>397</v>
      </c>
      <c r="B82" s="18">
        <v>8.0000000000000004E-4</v>
      </c>
      <c r="C82" s="18">
        <v>5.0000000000000001E-4</v>
      </c>
      <c r="D82" s="18">
        <v>1.5E-3</v>
      </c>
      <c r="E82" s="18">
        <v>5.4999999999999997E-3</v>
      </c>
      <c r="F82" s="18">
        <v>0</v>
      </c>
      <c r="G82" s="18">
        <v>0</v>
      </c>
      <c r="H82" s="18">
        <v>0</v>
      </c>
      <c r="I82" s="18">
        <v>2.6100000000000002E-2</v>
      </c>
      <c r="J82" s="18">
        <v>0</v>
      </c>
      <c r="K82" s="18">
        <v>0</v>
      </c>
      <c r="L82" s="18">
        <v>8.5000000000000006E-3</v>
      </c>
      <c r="M82" s="18">
        <v>9.9000000000000008E-3</v>
      </c>
      <c r="N82" s="18">
        <v>2E-3</v>
      </c>
      <c r="O82" s="25"/>
    </row>
    <row r="83" spans="1:15">
      <c r="A83" s="25" t="s">
        <v>398</v>
      </c>
      <c r="B83" s="18">
        <v>0</v>
      </c>
      <c r="C83" s="18">
        <v>0</v>
      </c>
      <c r="D83" s="18">
        <v>0</v>
      </c>
      <c r="E83" s="18">
        <v>0</v>
      </c>
      <c r="F83" s="18">
        <v>0</v>
      </c>
      <c r="G83" s="18">
        <v>0</v>
      </c>
      <c r="H83" s="18">
        <v>0</v>
      </c>
      <c r="I83" s="18">
        <v>0</v>
      </c>
      <c r="J83" s="18">
        <v>0</v>
      </c>
      <c r="K83" s="18">
        <v>0</v>
      </c>
      <c r="L83" s="18">
        <v>0</v>
      </c>
      <c r="M83" s="18">
        <v>0</v>
      </c>
      <c r="N83" s="18">
        <v>0</v>
      </c>
      <c r="O83" s="25"/>
    </row>
    <row r="84" spans="1:15">
      <c r="A84" s="24" t="s">
        <v>399</v>
      </c>
      <c r="O84" s="25"/>
    </row>
    <row r="85" spans="1:15">
      <c r="A85" s="24" t="s">
        <v>400</v>
      </c>
      <c r="O85" s="25"/>
    </row>
    <row r="86" spans="1:15">
      <c r="A86" s="25" t="s">
        <v>401</v>
      </c>
      <c r="B86" s="18">
        <v>2.9600000000000001E-2</v>
      </c>
      <c r="C86" s="18">
        <v>4.7100000000000003E-2</v>
      </c>
      <c r="D86" s="18">
        <v>2.9700000000000001E-2</v>
      </c>
      <c r="E86" s="18">
        <v>3.4000000000000002E-2</v>
      </c>
      <c r="F86" s="18">
        <v>3.4799999999999998E-2</v>
      </c>
      <c r="G86" s="18">
        <v>2.92E-2</v>
      </c>
      <c r="H86" s="18">
        <v>4.1599999999999998E-2</v>
      </c>
      <c r="I86" s="18">
        <v>8.9200000000000002E-2</v>
      </c>
      <c r="J86" s="18">
        <v>4.8000000000000001E-2</v>
      </c>
      <c r="K86" s="18">
        <v>3.3700000000000001E-2</v>
      </c>
      <c r="L86" s="18">
        <v>7.6499999999999999E-2</v>
      </c>
      <c r="M86" s="18">
        <v>8.0299999999999996E-2</v>
      </c>
      <c r="N86" s="18">
        <v>4.2500000000000003E-2</v>
      </c>
      <c r="O86" s="25"/>
    </row>
    <row r="87" spans="1:15">
      <c r="A87" s="25" t="s">
        <v>402</v>
      </c>
      <c r="B87" s="18">
        <v>4.2500000000000003E-2</v>
      </c>
      <c r="C87" s="18">
        <v>7.3700000000000002E-2</v>
      </c>
      <c r="D87" s="18">
        <v>4.3999999999999997E-2</v>
      </c>
      <c r="E87" s="18">
        <v>5.1499999999999997E-2</v>
      </c>
      <c r="F87" s="18">
        <v>4.8800000000000003E-2</v>
      </c>
      <c r="G87" s="18">
        <v>4.2500000000000003E-2</v>
      </c>
      <c r="H87" s="18">
        <v>5.5199999999999999E-2</v>
      </c>
      <c r="I87" s="18">
        <v>0.10299999999999999</v>
      </c>
      <c r="J87" s="18">
        <v>8.3199999999999996E-2</v>
      </c>
      <c r="K87" s="18">
        <v>0.1168</v>
      </c>
      <c r="L87" s="18">
        <v>8.8099999999999998E-2</v>
      </c>
      <c r="M87" s="18">
        <v>9.4600000000000004E-2</v>
      </c>
      <c r="N87" s="18">
        <v>5.9799999999999999E-2</v>
      </c>
      <c r="O87" s="25"/>
    </row>
    <row r="88" spans="1:15">
      <c r="A88" s="25" t="s">
        <v>403</v>
      </c>
      <c r="B88" s="18">
        <v>4.7399999999999998E-2</v>
      </c>
      <c r="C88" s="18">
        <v>8.9399999999999993E-2</v>
      </c>
      <c r="D88" s="18">
        <v>4.6600000000000003E-2</v>
      </c>
      <c r="E88" s="18">
        <v>6.13E-2</v>
      </c>
      <c r="F88" s="18">
        <v>5.16E-2</v>
      </c>
      <c r="G88" s="18">
        <v>4.6800000000000001E-2</v>
      </c>
      <c r="H88" s="18">
        <v>5.5100000000000003E-2</v>
      </c>
      <c r="I88" s="18">
        <v>0.1119</v>
      </c>
      <c r="J88" s="18">
        <v>7.1599999999999997E-2</v>
      </c>
      <c r="K88" s="18">
        <v>8.3199999999999996E-2</v>
      </c>
      <c r="L88" s="18">
        <v>9.9000000000000005E-2</v>
      </c>
      <c r="M88" s="18">
        <v>0.1</v>
      </c>
      <c r="N88" s="18">
        <v>6.59E-2</v>
      </c>
      <c r="O88" s="25"/>
    </row>
    <row r="89" spans="1:15">
      <c r="A89" s="25" t="s">
        <v>404</v>
      </c>
      <c r="B89" s="18">
        <v>4.2500000000000003E-2</v>
      </c>
      <c r="C89" s="18">
        <v>7.2999999999999995E-2</v>
      </c>
      <c r="D89" s="18">
        <v>4.2200000000000001E-2</v>
      </c>
      <c r="E89" s="18">
        <v>5.4300000000000001E-2</v>
      </c>
      <c r="F89" s="18">
        <v>4.9099999999999998E-2</v>
      </c>
      <c r="G89" s="18">
        <v>4.19E-2</v>
      </c>
      <c r="H89" s="18">
        <v>5.6300000000000003E-2</v>
      </c>
      <c r="I89" s="18">
        <v>0.12909999999999999</v>
      </c>
      <c r="J89" s="18">
        <v>0.19950000000000001</v>
      </c>
      <c r="K89" s="18">
        <v>8.5999999999999993E-2</v>
      </c>
      <c r="L89" s="18">
        <v>0.11169999999999999</v>
      </c>
      <c r="M89" s="18">
        <v>0.127</v>
      </c>
      <c r="N89" s="18">
        <v>6.2799999999999995E-2</v>
      </c>
      <c r="O89" s="25"/>
    </row>
    <row r="90" spans="1:15">
      <c r="A90" s="31" t="s">
        <v>405</v>
      </c>
      <c r="O90" s="25"/>
    </row>
    <row r="91" spans="1:15">
      <c r="A91" s="25" t="s">
        <v>406</v>
      </c>
      <c r="B91" s="18">
        <v>0.442</v>
      </c>
      <c r="C91" s="18">
        <v>0.42699999999999999</v>
      </c>
      <c r="D91" s="18">
        <v>0.41370000000000001</v>
      </c>
      <c r="E91" s="18">
        <v>0.39539999999999997</v>
      </c>
      <c r="F91" s="18">
        <v>0.45839999999999997</v>
      </c>
      <c r="G91" s="18">
        <v>0.46239999999999998</v>
      </c>
      <c r="H91" s="18">
        <v>0.5645</v>
      </c>
      <c r="I91" s="18">
        <v>0.56389999999999996</v>
      </c>
      <c r="J91" s="18">
        <v>0.54700000000000004</v>
      </c>
      <c r="K91" s="18">
        <v>0.63109999999999999</v>
      </c>
      <c r="L91" s="18">
        <v>0.49130000000000001</v>
      </c>
      <c r="M91" s="18">
        <v>0.64910000000000001</v>
      </c>
      <c r="N91" s="18">
        <v>0.4859</v>
      </c>
      <c r="O91" s="25"/>
    </row>
    <row r="92" spans="1:15">
      <c r="A92" s="18" t="s">
        <v>407</v>
      </c>
      <c r="B92" s="18">
        <v>6.2100000000000002E-2</v>
      </c>
      <c r="C92" s="18">
        <v>7.2700000000000001E-2</v>
      </c>
      <c r="D92" s="18">
        <v>6.54E-2</v>
      </c>
      <c r="E92" s="18">
        <v>6.4299999999999996E-2</v>
      </c>
      <c r="F92" s="18">
        <v>7.9600000000000004E-2</v>
      </c>
      <c r="G92" s="18">
        <v>8.8300000000000003E-2</v>
      </c>
      <c r="H92" s="18">
        <v>3.8399999999999997E-2</v>
      </c>
      <c r="I92" s="18">
        <v>5.7200000000000001E-2</v>
      </c>
      <c r="J92" s="18">
        <v>2.87E-2</v>
      </c>
      <c r="K92" s="18">
        <v>3.5099999999999999E-2</v>
      </c>
      <c r="L92" s="18">
        <v>0.1033</v>
      </c>
      <c r="M92" s="18">
        <v>2.8299999999999999E-2</v>
      </c>
      <c r="N92" s="18">
        <v>6.4199999999999993E-2</v>
      </c>
      <c r="O92" s="25"/>
    </row>
    <row r="93" spans="1:15">
      <c r="A93" s="18" t="s">
        <v>408</v>
      </c>
      <c r="B93" s="18">
        <v>0.49590000000000001</v>
      </c>
      <c r="C93" s="18">
        <v>0.50029999999999997</v>
      </c>
      <c r="D93" s="18">
        <v>0.52090000000000003</v>
      </c>
      <c r="E93" s="18">
        <v>0.5403</v>
      </c>
      <c r="F93" s="18">
        <v>0.46200000000000002</v>
      </c>
      <c r="G93" s="18">
        <v>0.44919999999999999</v>
      </c>
      <c r="H93" s="18">
        <v>0.39710000000000001</v>
      </c>
      <c r="I93" s="18">
        <v>0.379</v>
      </c>
      <c r="J93" s="18">
        <v>0.42430000000000001</v>
      </c>
      <c r="K93" s="18">
        <v>0.33379999999999999</v>
      </c>
      <c r="L93" s="18">
        <v>0.40529999999999999</v>
      </c>
      <c r="M93" s="18">
        <v>0.3226</v>
      </c>
      <c r="N93" s="18">
        <v>0.45</v>
      </c>
      <c r="O93" s="25"/>
    </row>
    <row r="94" spans="1:15">
      <c r="A94" s="18" t="s">
        <v>409</v>
      </c>
      <c r="B94" s="18">
        <v>0.51129999999999998</v>
      </c>
      <c r="C94" s="18">
        <v>0.53300000000000003</v>
      </c>
      <c r="D94" s="18">
        <v>0.46650000000000003</v>
      </c>
      <c r="E94" s="18">
        <v>0.4597</v>
      </c>
      <c r="F94" s="18">
        <v>0.54169999999999996</v>
      </c>
      <c r="G94" s="18">
        <v>0.49280000000000002</v>
      </c>
      <c r="H94" s="18">
        <v>0.35089999999999999</v>
      </c>
      <c r="I94" s="18">
        <v>0.63229999999999997</v>
      </c>
      <c r="J94" s="18">
        <v>0.81269999999999998</v>
      </c>
      <c r="K94" s="18">
        <v>0.60150000000000003</v>
      </c>
      <c r="L94" s="18">
        <v>0.6008</v>
      </c>
      <c r="M94" s="18">
        <v>0.52339999999999998</v>
      </c>
      <c r="N94" s="18">
        <v>0.5121</v>
      </c>
      <c r="O94" s="25"/>
    </row>
    <row r="95" spans="1:15">
      <c r="A95" s="24" t="s">
        <v>410</v>
      </c>
      <c r="O95" s="25"/>
    </row>
    <row r="96" spans="1:15">
      <c r="A96" s="24" t="s">
        <v>411</v>
      </c>
      <c r="B96" s="18">
        <v>5.2999999999999999E-2</v>
      </c>
      <c r="C96" s="18">
        <v>6.7299999999999999E-2</v>
      </c>
      <c r="D96" s="18">
        <v>5.74E-2</v>
      </c>
      <c r="E96" s="18">
        <v>6.3500000000000001E-2</v>
      </c>
      <c r="F96" s="18">
        <v>6.4600000000000005E-2</v>
      </c>
      <c r="G96" s="18">
        <v>5.28E-2</v>
      </c>
      <c r="H96" s="18">
        <v>6.1400000000000003E-2</v>
      </c>
      <c r="I96" s="18">
        <v>0.12470000000000001</v>
      </c>
      <c r="J96" s="18">
        <v>7.3899999999999993E-2</v>
      </c>
      <c r="K96" s="18">
        <v>0.10589999999999999</v>
      </c>
      <c r="L96" s="18">
        <v>9.69E-2</v>
      </c>
      <c r="M96" s="18">
        <v>0.11550000000000001</v>
      </c>
      <c r="N96" s="18">
        <v>7.0499999999999993E-2</v>
      </c>
      <c r="O96" s="25"/>
    </row>
    <row r="97" spans="1:15">
      <c r="A97" s="24" t="s">
        <v>412</v>
      </c>
      <c r="B97" s="18">
        <v>3.5999999999999997E-2</v>
      </c>
      <c r="C97" s="18">
        <v>4.1300000000000003E-2</v>
      </c>
      <c r="D97" s="18">
        <v>4.1500000000000002E-2</v>
      </c>
      <c r="E97" s="18">
        <v>3.3000000000000002E-2</v>
      </c>
      <c r="F97" s="18">
        <v>4.9700000000000001E-2</v>
      </c>
      <c r="G97" s="18">
        <v>3.4099999999999998E-2</v>
      </c>
      <c r="H97" s="18">
        <v>4.8599999999999997E-2</v>
      </c>
      <c r="I97" s="18">
        <v>0.1234</v>
      </c>
      <c r="J97" s="18">
        <v>4.3200000000000002E-2</v>
      </c>
      <c r="K97" s="18">
        <v>1.14E-2</v>
      </c>
      <c r="L97" s="18">
        <v>8.9700000000000002E-2</v>
      </c>
      <c r="M97" s="18">
        <v>0.109</v>
      </c>
      <c r="N97" s="18">
        <v>5.2999999999999999E-2</v>
      </c>
      <c r="O97" s="25"/>
    </row>
    <row r="98" spans="1:15">
      <c r="A98" s="18" t="s">
        <v>413</v>
      </c>
      <c r="B98" s="18">
        <v>4.65E-2</v>
      </c>
      <c r="C98" s="18">
        <v>6.4600000000000005E-2</v>
      </c>
      <c r="D98" s="18">
        <v>5.5899999999999998E-2</v>
      </c>
      <c r="E98" s="18">
        <v>4.3299999999999998E-2</v>
      </c>
      <c r="F98" s="18">
        <v>6.2100000000000002E-2</v>
      </c>
      <c r="G98" s="18">
        <v>4.8399999999999999E-2</v>
      </c>
      <c r="H98" s="18">
        <v>6.3E-2</v>
      </c>
      <c r="I98" s="18">
        <v>0.1462</v>
      </c>
      <c r="J98" s="18">
        <v>6.1400000000000003E-2</v>
      </c>
      <c r="K98" s="18">
        <v>3.0800000000000001E-2</v>
      </c>
      <c r="L98" s="18">
        <v>0.1052</v>
      </c>
      <c r="M98" s="18">
        <v>0.13139999999999999</v>
      </c>
      <c r="N98" s="18">
        <v>6.9800000000000001E-2</v>
      </c>
      <c r="O98" s="25"/>
    </row>
    <row r="99" spans="1:15">
      <c r="A99" s="18" t="s">
        <v>414</v>
      </c>
      <c r="B99" s="18">
        <v>5.7200000000000001E-2</v>
      </c>
      <c r="C99" s="18">
        <v>7.3800000000000004E-2</v>
      </c>
      <c r="D99" s="18">
        <v>6.2600000000000003E-2</v>
      </c>
      <c r="E99" s="18">
        <v>5.2499999999999998E-2</v>
      </c>
      <c r="F99" s="18">
        <v>6.9599999999999995E-2</v>
      </c>
      <c r="G99" s="18">
        <v>6.1899999999999997E-2</v>
      </c>
      <c r="H99" s="18">
        <v>7.5600000000000001E-2</v>
      </c>
      <c r="I99" s="18">
        <v>0.17180000000000001</v>
      </c>
      <c r="J99" s="18">
        <v>6.2300000000000001E-2</v>
      </c>
      <c r="K99" s="18">
        <v>3.1300000000000001E-2</v>
      </c>
      <c r="L99" s="18">
        <v>0.12379999999999999</v>
      </c>
      <c r="M99" s="18">
        <v>0.15659999999999999</v>
      </c>
      <c r="N99" s="18">
        <v>8.1699999999999995E-2</v>
      </c>
      <c r="O99" s="25"/>
    </row>
    <row r="100" spans="1:15">
      <c r="A100" s="18" t="s">
        <v>415</v>
      </c>
      <c r="B100" s="18">
        <v>-1.0699999999999999E-2</v>
      </c>
      <c r="C100" s="18">
        <v>-9.1999999999999998E-3</v>
      </c>
      <c r="D100" s="18">
        <v>-6.7000000000000002E-3</v>
      </c>
      <c r="E100" s="18">
        <v>-9.1999999999999998E-3</v>
      </c>
      <c r="F100" s="18">
        <v>-7.6E-3</v>
      </c>
      <c r="G100" s="18">
        <v>-1.34E-2</v>
      </c>
      <c r="H100" s="18">
        <v>-1.26E-2</v>
      </c>
      <c r="I100" s="18">
        <v>-2.5600000000000001E-2</v>
      </c>
      <c r="J100" s="18">
        <v>-8.9999999999999998E-4</v>
      </c>
      <c r="K100" s="18">
        <v>-5.0000000000000001E-4</v>
      </c>
      <c r="L100" s="18">
        <v>-1.8599999999999998E-2</v>
      </c>
      <c r="M100" s="18">
        <v>-2.52E-2</v>
      </c>
      <c r="N100" s="18">
        <v>-1.1900000000000001E-2</v>
      </c>
      <c r="O100" s="25"/>
    </row>
    <row r="101" spans="1:15">
      <c r="A101" s="18" t="s">
        <v>416</v>
      </c>
      <c r="B101" s="18">
        <v>-1.0500000000000001E-2</v>
      </c>
      <c r="C101" s="18">
        <v>-2.3300000000000001E-2</v>
      </c>
      <c r="D101" s="18">
        <v>-1.44E-2</v>
      </c>
      <c r="E101" s="18">
        <v>-1.03E-2</v>
      </c>
      <c r="F101" s="18">
        <v>-1.23E-2</v>
      </c>
      <c r="G101" s="18">
        <v>-1.43E-2</v>
      </c>
      <c r="H101" s="18">
        <v>-1.44E-2</v>
      </c>
      <c r="I101" s="18">
        <v>-2.2700000000000001E-2</v>
      </c>
      <c r="J101" s="18">
        <v>-1.8200000000000001E-2</v>
      </c>
      <c r="K101" s="18">
        <v>-1.9400000000000001E-2</v>
      </c>
      <c r="L101" s="18">
        <v>-1.55E-2</v>
      </c>
      <c r="M101" s="18">
        <v>-2.24E-2</v>
      </c>
      <c r="N101" s="18">
        <v>-1.6799999999999999E-2</v>
      </c>
      <c r="O101" s="25"/>
    </row>
    <row r="102" spans="1:15">
      <c r="A102" s="24" t="s">
        <v>417</v>
      </c>
      <c r="B102" s="18">
        <v>1.7000000000000001E-2</v>
      </c>
      <c r="C102" s="18">
        <v>2.5999999999999999E-2</v>
      </c>
      <c r="D102" s="18">
        <v>1.5900000000000001E-2</v>
      </c>
      <c r="E102" s="18">
        <v>3.0499999999999999E-2</v>
      </c>
      <c r="F102" s="18">
        <v>1.49E-2</v>
      </c>
      <c r="G102" s="18">
        <v>1.8700000000000001E-2</v>
      </c>
      <c r="H102" s="18">
        <v>1.2699999999999999E-2</v>
      </c>
      <c r="I102" s="18">
        <v>1.2999999999999999E-3</v>
      </c>
      <c r="J102" s="18">
        <v>3.0800000000000001E-2</v>
      </c>
      <c r="K102" s="18">
        <v>9.4500000000000001E-2</v>
      </c>
      <c r="L102" s="18">
        <v>6.7000000000000002E-3</v>
      </c>
      <c r="M102" s="18">
        <v>5.4000000000000003E-3</v>
      </c>
      <c r="N102" s="18">
        <v>1.7399999999999999E-2</v>
      </c>
      <c r="O102" s="25"/>
    </row>
    <row r="103" spans="1:15">
      <c r="A103" s="24" t="s">
        <v>418</v>
      </c>
      <c r="O103" s="25"/>
    </row>
    <row r="104" spans="1:15">
      <c r="A104" s="24" t="s">
        <v>411</v>
      </c>
      <c r="B104" s="18">
        <v>5.2999999999999999E-2</v>
      </c>
      <c r="C104" s="18">
        <v>6.7299999999999999E-2</v>
      </c>
      <c r="D104" s="18">
        <v>5.74E-2</v>
      </c>
      <c r="E104" s="18">
        <v>6.3500000000000001E-2</v>
      </c>
      <c r="F104" s="18">
        <v>6.4600000000000005E-2</v>
      </c>
      <c r="G104" s="18">
        <v>5.28E-2</v>
      </c>
      <c r="H104" s="18">
        <v>6.1400000000000003E-2</v>
      </c>
      <c r="I104" s="18">
        <v>0.12470000000000001</v>
      </c>
      <c r="J104" s="18">
        <v>7.3899999999999993E-2</v>
      </c>
      <c r="K104" s="18">
        <v>0.10589999999999999</v>
      </c>
      <c r="L104" s="18">
        <v>9.69E-2</v>
      </c>
      <c r="M104" s="18">
        <v>0.11550000000000001</v>
      </c>
      <c r="N104" s="18">
        <v>7.0499999999999993E-2</v>
      </c>
      <c r="O104" s="25"/>
    </row>
    <row r="105" spans="1:15">
      <c r="A105" s="18" t="s">
        <v>419</v>
      </c>
      <c r="B105" s="18">
        <v>-1.6999999999999999E-3</v>
      </c>
      <c r="C105" s="18">
        <v>-5.1999999999999998E-3</v>
      </c>
      <c r="D105" s="18">
        <v>-4.1999999999999997E-3</v>
      </c>
      <c r="E105" s="18">
        <v>-4.1999999999999997E-3</v>
      </c>
      <c r="F105" s="18">
        <v>-4.1999999999999997E-3</v>
      </c>
      <c r="G105" s="18">
        <v>-5.1000000000000004E-3</v>
      </c>
      <c r="H105" s="18">
        <v>-1.2999999999999999E-3</v>
      </c>
      <c r="I105" s="18">
        <v>-8.9999999999999993E-3</v>
      </c>
      <c r="J105" s="18">
        <v>-4.5999999999999999E-3</v>
      </c>
      <c r="K105" s="18">
        <v>-2.8999999999999998E-3</v>
      </c>
      <c r="L105" s="18">
        <v>-7.1999999999999998E-3</v>
      </c>
      <c r="M105" s="18">
        <v>-1.5900000000000001E-2</v>
      </c>
      <c r="N105" s="18">
        <v>-5.1000000000000004E-3</v>
      </c>
      <c r="O105" s="25"/>
    </row>
    <row r="106" spans="1:15">
      <c r="A106" s="18" t="s">
        <v>420</v>
      </c>
      <c r="B106" s="18">
        <v>-3.3799999999999997E-2</v>
      </c>
      <c r="C106" s="18">
        <v>-4.9599999999999998E-2</v>
      </c>
      <c r="D106" s="18">
        <v>-3.3399999999999999E-2</v>
      </c>
      <c r="E106" s="18">
        <v>-4.1099999999999998E-2</v>
      </c>
      <c r="F106" s="18">
        <v>-3.9399999999999998E-2</v>
      </c>
      <c r="G106" s="18">
        <v>-3.2099999999999997E-2</v>
      </c>
      <c r="H106" s="18">
        <v>-4.4400000000000002E-2</v>
      </c>
      <c r="I106" s="18">
        <v>-8.9300000000000004E-2</v>
      </c>
      <c r="J106" s="18">
        <v>-5.8299999999999998E-2</v>
      </c>
      <c r="K106" s="18">
        <v>-4.4499999999999998E-2</v>
      </c>
      <c r="L106" s="18">
        <v>-7.6899999999999996E-2</v>
      </c>
      <c r="M106" s="18">
        <v>-8.0600000000000005E-2</v>
      </c>
      <c r="N106" s="18">
        <v>-4.7E-2</v>
      </c>
      <c r="O106" s="25"/>
    </row>
    <row r="107" spans="1:15">
      <c r="A107" s="18" t="s">
        <v>421</v>
      </c>
      <c r="B107" s="18">
        <v>0</v>
      </c>
      <c r="C107" s="18">
        <v>0</v>
      </c>
      <c r="D107" s="18">
        <v>0</v>
      </c>
      <c r="E107" s="18">
        <v>0</v>
      </c>
      <c r="F107" s="18">
        <v>0</v>
      </c>
      <c r="G107" s="18">
        <v>0</v>
      </c>
      <c r="H107" s="18">
        <v>0</v>
      </c>
      <c r="I107" s="18">
        <v>0</v>
      </c>
      <c r="J107" s="18">
        <v>0</v>
      </c>
      <c r="K107" s="18">
        <v>0</v>
      </c>
      <c r="L107" s="18">
        <v>1E-4</v>
      </c>
      <c r="M107" s="18">
        <v>5.9999999999999995E-4</v>
      </c>
      <c r="N107" s="18">
        <v>0</v>
      </c>
      <c r="O107" s="25"/>
    </row>
    <row r="108" spans="1:15">
      <c r="A108" s="18" t="s">
        <v>422</v>
      </c>
      <c r="B108" s="18">
        <v>0</v>
      </c>
      <c r="C108" s="18">
        <v>4.0000000000000002E-4</v>
      </c>
      <c r="D108" s="18">
        <v>-4.8999999999999998E-3</v>
      </c>
      <c r="E108" s="18">
        <v>0</v>
      </c>
      <c r="F108" s="18">
        <v>4.0000000000000002E-4</v>
      </c>
      <c r="G108" s="18">
        <v>0</v>
      </c>
      <c r="H108" s="18">
        <v>2.9999999999999997E-4</v>
      </c>
      <c r="I108" s="18">
        <v>-1E-4</v>
      </c>
      <c r="J108" s="18">
        <v>6.9999999999999999E-4</v>
      </c>
      <c r="K108" s="18">
        <v>-8.0000000000000004E-4</v>
      </c>
      <c r="L108" s="18">
        <v>0</v>
      </c>
      <c r="M108" s="18">
        <v>0</v>
      </c>
      <c r="N108" s="18">
        <v>-8.0000000000000004E-4</v>
      </c>
      <c r="O108" s="25"/>
    </row>
    <row r="109" spans="1:15">
      <c r="A109" s="18" t="s">
        <v>423</v>
      </c>
      <c r="B109" s="18">
        <v>2.0000000000000001E-4</v>
      </c>
      <c r="C109" s="18">
        <v>0</v>
      </c>
      <c r="D109" s="18">
        <v>1E-4</v>
      </c>
      <c r="E109" s="18">
        <v>-2.0000000000000001E-4</v>
      </c>
      <c r="F109" s="18">
        <v>0</v>
      </c>
      <c r="G109" s="18">
        <v>2.9999999999999997E-4</v>
      </c>
      <c r="H109" s="18">
        <v>0</v>
      </c>
      <c r="I109" s="18">
        <v>0</v>
      </c>
      <c r="J109" s="18">
        <v>4.0000000000000002E-4</v>
      </c>
      <c r="K109" s="18">
        <v>-5.9999999999999995E-4</v>
      </c>
      <c r="L109" s="18">
        <v>0</v>
      </c>
      <c r="M109" s="18">
        <v>0</v>
      </c>
      <c r="N109" s="18">
        <v>0</v>
      </c>
      <c r="O109" s="25"/>
    </row>
    <row r="110" spans="1:15">
      <c r="A110" s="24" t="s">
        <v>424</v>
      </c>
      <c r="B110" s="18">
        <v>1.8100000000000002E-2</v>
      </c>
      <c r="C110" s="18">
        <v>1.2999999999999999E-2</v>
      </c>
      <c r="D110" s="18">
        <v>1.55E-2</v>
      </c>
      <c r="E110" s="18">
        <v>1.7999999999999999E-2</v>
      </c>
      <c r="F110" s="18">
        <v>2.1899999999999999E-2</v>
      </c>
      <c r="G110" s="18">
        <v>1.6E-2</v>
      </c>
      <c r="H110" s="18">
        <v>1.61E-2</v>
      </c>
      <c r="I110" s="18">
        <v>2.63E-2</v>
      </c>
      <c r="J110" s="18">
        <v>1.2200000000000001E-2</v>
      </c>
      <c r="K110" s="18">
        <v>5.7099999999999998E-2</v>
      </c>
      <c r="L110" s="18">
        <v>1.24E-2</v>
      </c>
      <c r="M110" s="18">
        <v>1.8499999999999999E-2</v>
      </c>
      <c r="N110" s="18">
        <v>1.77E-2</v>
      </c>
      <c r="O110" s="25"/>
    </row>
    <row r="111" spans="1:15">
      <c r="O111" s="25"/>
    </row>
    <row r="112" spans="1:15">
      <c r="A112" s="18" t="s">
        <v>425</v>
      </c>
      <c r="O112" s="25"/>
    </row>
    <row r="113" spans="1:15">
      <c r="A113" s="18" t="s">
        <v>426</v>
      </c>
      <c r="O113" s="25"/>
    </row>
    <row r="114" spans="1:15">
      <c r="A114" s="18" t="s">
        <v>427</v>
      </c>
      <c r="O114" s="25"/>
    </row>
    <row r="115" spans="1:15" ht="15" customHeight="1">
      <c r="A115" s="18" t="s">
        <v>428</v>
      </c>
      <c r="O115" s="25"/>
    </row>
    <row r="116" spans="1:15">
      <c r="A116" s="18" t="s">
        <v>429</v>
      </c>
      <c r="O116" s="25"/>
    </row>
    <row r="117" spans="1:15">
      <c r="A117" s="18" t="s">
        <v>430</v>
      </c>
      <c r="O117" s="25"/>
    </row>
    <row r="118" spans="1:15">
      <c r="A118" s="18" t="s">
        <v>431</v>
      </c>
      <c r="O118" s="25"/>
    </row>
    <row r="119" spans="1:15">
      <c r="A119" s="18" t="s">
        <v>432</v>
      </c>
      <c r="O119" s="25"/>
    </row>
    <row r="120" spans="1:15">
      <c r="A120" s="18" t="s">
        <v>433</v>
      </c>
      <c r="O120" s="25"/>
    </row>
    <row r="121" spans="1:15">
      <c r="A121" s="18" t="s">
        <v>434</v>
      </c>
      <c r="O121" s="25"/>
    </row>
    <row r="122" spans="1:15">
      <c r="O122" s="25"/>
    </row>
    <row r="123" spans="1:15">
      <c r="O123" s="25"/>
    </row>
    <row r="124" spans="1:15" hidden="1">
      <c r="O124" s="25"/>
    </row>
    <row r="125" spans="1:15" hidden="1">
      <c r="O125" s="25"/>
    </row>
    <row r="126" spans="1:15" hidden="1">
      <c r="O126" s="25"/>
    </row>
    <row r="127" spans="1:15" hidden="1">
      <c r="O127" s="25"/>
    </row>
    <row r="128" spans="1:15" ht="12.75" hidden="1" customHeight="1"/>
    <row r="129" ht="12.75" hidden="1" customHeight="1"/>
    <row r="130" ht="12.75" hidden="1" customHeight="1"/>
    <row r="131" ht="12.75" hidden="1" customHeight="1"/>
    <row r="132" ht="12.75" hidden="1" customHeight="1"/>
    <row r="133" ht="12.75" hidden="1" customHeight="1"/>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VQ231"/>
  <sheetViews>
    <sheetView zoomScale="50" workbookViewId="0">
      <selection activeCell="A15" sqref="A15"/>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4461330.7160794456</v>
      </c>
      <c r="C8" s="39">
        <v>5413808.3263870543</v>
      </c>
      <c r="D8" s="39">
        <v>7145742.0209311331</v>
      </c>
      <c r="E8" s="39">
        <v>8479886.5868220944</v>
      </c>
      <c r="F8" s="39">
        <v>9274732.2713904902</v>
      </c>
      <c r="G8" s="39">
        <v>10863299.459756559</v>
      </c>
      <c r="H8" s="39">
        <v>11250326.649188045</v>
      </c>
      <c r="I8" s="39">
        <v>12633751.072202623</v>
      </c>
    </row>
    <row r="9" spans="1:9" s="42" customFormat="1" ht="21" customHeight="1" thickTop="1">
      <c r="A9" s="40" t="s">
        <v>10</v>
      </c>
      <c r="B9" s="41">
        <v>551708.17497099633</v>
      </c>
      <c r="C9" s="41">
        <v>631631.38811096433</v>
      </c>
      <c r="D9" s="41">
        <v>824456.56521377328</v>
      </c>
      <c r="E9" s="41">
        <v>1686990.298599713</v>
      </c>
      <c r="F9" s="41">
        <v>1595931.8306325648</v>
      </c>
      <c r="G9" s="41">
        <v>2112423.5322900875</v>
      </c>
      <c r="H9" s="41">
        <v>2308305.1050728862</v>
      </c>
      <c r="I9" s="41">
        <v>2089782.2911880466</v>
      </c>
    </row>
    <row r="10" spans="1:9" s="42" customFormat="1" ht="21" customHeight="1">
      <c r="A10" s="40" t="s">
        <v>19</v>
      </c>
      <c r="B10" s="41">
        <v>958789.93287137453</v>
      </c>
      <c r="C10" s="41">
        <v>1275223.1759207398</v>
      </c>
      <c r="D10" s="41">
        <v>2272912.9084548065</v>
      </c>
      <c r="E10" s="41">
        <v>2385350.1670803442</v>
      </c>
      <c r="F10" s="41">
        <v>2022288.0406051872</v>
      </c>
      <c r="G10" s="41">
        <v>1904297.9748600584</v>
      </c>
      <c r="H10" s="41">
        <v>1916521.8115393585</v>
      </c>
      <c r="I10" s="41">
        <v>2354702.3234241982</v>
      </c>
    </row>
    <row r="11" spans="1:9" s="42" customFormat="1" ht="21" customHeight="1">
      <c r="A11" s="40" t="s">
        <v>28</v>
      </c>
      <c r="B11" s="41">
        <v>2576414.4573606555</v>
      </c>
      <c r="C11" s="41">
        <v>3035666.674409511</v>
      </c>
      <c r="D11" s="41">
        <v>3565966.2190416073</v>
      </c>
      <c r="E11" s="41">
        <v>3971767.5077302726</v>
      </c>
      <c r="F11" s="41">
        <v>5184738.8514077803</v>
      </c>
      <c r="G11" s="41">
        <v>6382627.3460830897</v>
      </c>
      <c r="H11" s="41">
        <v>6534044.8707215749</v>
      </c>
      <c r="I11" s="41">
        <v>7691547.3546574339</v>
      </c>
    </row>
    <row r="12" spans="1:9" s="42" customFormat="1" ht="21" customHeight="1">
      <c r="A12" s="43" t="s">
        <v>446</v>
      </c>
      <c r="B12" s="41">
        <v>2526982.7009457755</v>
      </c>
      <c r="C12" s="41">
        <v>3024430.3167476882</v>
      </c>
      <c r="D12" s="41">
        <v>3573955.8851664276</v>
      </c>
      <c r="E12" s="41">
        <v>3985455.9509153515</v>
      </c>
      <c r="F12" s="41">
        <v>5219498.0613645539</v>
      </c>
      <c r="G12" s="41">
        <v>6427266.0688819243</v>
      </c>
      <c r="H12" s="41">
        <v>6581763.4821778415</v>
      </c>
      <c r="I12" s="41">
        <v>7721553.953861516</v>
      </c>
    </row>
    <row r="13" spans="1:9" s="42" customFormat="1" ht="21" customHeight="1">
      <c r="A13" s="43" t="s">
        <v>447</v>
      </c>
      <c r="B13" s="41">
        <v>2117663.1315725097</v>
      </c>
      <c r="C13" s="41">
        <v>2701734.075088507</v>
      </c>
      <c r="D13" s="41">
        <v>3319280.4382037302</v>
      </c>
      <c r="E13" s="41">
        <v>3781892.8298981348</v>
      </c>
      <c r="F13" s="41">
        <v>5075820.2968962537</v>
      </c>
      <c r="G13" s="41">
        <v>6316530.3070320701</v>
      </c>
      <c r="H13" s="41">
        <v>6475476.2346574347</v>
      </c>
      <c r="I13" s="41">
        <v>7630065.208584548</v>
      </c>
    </row>
    <row r="14" spans="1:9" s="42" customFormat="1" ht="21" customHeight="1">
      <c r="A14" s="43" t="s">
        <v>448</v>
      </c>
      <c r="B14" s="41">
        <v>409319.56937452708</v>
      </c>
      <c r="C14" s="41">
        <v>322696.24165918096</v>
      </c>
      <c r="D14" s="41">
        <v>254675.44696269726</v>
      </c>
      <c r="E14" s="41">
        <v>203563.12101721665</v>
      </c>
      <c r="F14" s="41">
        <v>143677.76446829969</v>
      </c>
      <c r="G14" s="41">
        <v>110735.76184985423</v>
      </c>
      <c r="H14" s="41">
        <v>106287.24752040816</v>
      </c>
      <c r="I14" s="41">
        <v>91488.745276967937</v>
      </c>
    </row>
    <row r="15" spans="1:9" s="42" customFormat="1" ht="21" customHeight="1">
      <c r="A15" s="43" t="s">
        <v>449</v>
      </c>
      <c r="B15" s="41">
        <v>23562.194110970999</v>
      </c>
      <c r="C15" s="41">
        <v>17307.915446499341</v>
      </c>
      <c r="D15" s="41">
        <v>20546.601836441896</v>
      </c>
      <c r="E15" s="41">
        <v>19144.057223816355</v>
      </c>
      <c r="F15" s="41">
        <v>19164.906227665706</v>
      </c>
      <c r="G15" s="41">
        <v>26445.057957725945</v>
      </c>
      <c r="H15" s="41">
        <v>21414.808619533527</v>
      </c>
      <c r="I15" s="41">
        <v>32737.372418367348</v>
      </c>
    </row>
    <row r="16" spans="1:9" s="42" customFormat="1" ht="21" customHeight="1">
      <c r="A16" s="43" t="s">
        <v>450</v>
      </c>
      <c r="B16" s="41">
        <v>12652.51390037831</v>
      </c>
      <c r="C16" s="41">
        <v>11225.180977542932</v>
      </c>
      <c r="D16" s="41">
        <v>13235.450213773314</v>
      </c>
      <c r="E16" s="41">
        <v>14079.498548063128</v>
      </c>
      <c r="F16" s="41">
        <v>18120.450038904899</v>
      </c>
      <c r="G16" s="41">
        <v>23013.811371720116</v>
      </c>
      <c r="H16" s="41">
        <v>18939.448782798834</v>
      </c>
      <c r="I16" s="41">
        <v>26905.637583090378</v>
      </c>
    </row>
    <row r="17" spans="1:9" s="42" customFormat="1" ht="21" customHeight="1">
      <c r="A17" s="43" t="s">
        <v>451</v>
      </c>
      <c r="B17" s="41">
        <v>10909.680210592685</v>
      </c>
      <c r="C17" s="41">
        <v>6082.734468956407</v>
      </c>
      <c r="D17" s="41">
        <v>7311.1516226685799</v>
      </c>
      <c r="E17" s="41">
        <v>5064.5586757532283</v>
      </c>
      <c r="F17" s="41">
        <v>1044.456188760807</v>
      </c>
      <c r="G17" s="41">
        <v>3431.2465860058305</v>
      </c>
      <c r="H17" s="41">
        <v>2475.359836734694</v>
      </c>
      <c r="I17" s="41">
        <v>5831.7348352769677</v>
      </c>
    </row>
    <row r="18" spans="1:9" s="42" customFormat="1" ht="21" customHeight="1">
      <c r="A18" s="43" t="s">
        <v>452</v>
      </c>
      <c r="B18" s="41">
        <v>216255.79297604036</v>
      </c>
      <c r="C18" s="41">
        <v>162324.96215719948</v>
      </c>
      <c r="D18" s="41">
        <v>139205.10971018652</v>
      </c>
      <c r="E18" s="41">
        <v>126650.25127259684</v>
      </c>
      <c r="F18" s="41">
        <v>98084.47287608069</v>
      </c>
      <c r="G18" s="41">
        <v>91317.578141399412</v>
      </c>
      <c r="H18" s="41">
        <v>89243.56320116618</v>
      </c>
      <c r="I18" s="41">
        <v>95500.597985422733</v>
      </c>
    </row>
    <row r="19" spans="1:9" s="42" customFormat="1" ht="21" customHeight="1">
      <c r="A19" s="43" t="s">
        <v>453</v>
      </c>
      <c r="B19" s="41">
        <v>100043.43479697352</v>
      </c>
      <c r="C19" s="41">
        <v>75559.353698811101</v>
      </c>
      <c r="D19" s="41">
        <v>72428.30656384505</v>
      </c>
      <c r="E19" s="41">
        <v>72339.024451936872</v>
      </c>
      <c r="F19" s="41">
        <v>51011.929122478388</v>
      </c>
      <c r="G19" s="41">
        <v>52180.29713119533</v>
      </c>
      <c r="H19" s="41">
        <v>50520.934037900872</v>
      </c>
      <c r="I19" s="41">
        <v>57687.037151603501</v>
      </c>
    </row>
    <row r="20" spans="1:9" s="42" customFormat="1" ht="21" customHeight="1">
      <c r="A20" s="43" t="s">
        <v>454</v>
      </c>
      <c r="B20" s="41">
        <v>116212.35817906684</v>
      </c>
      <c r="C20" s="41">
        <v>86765.608458388364</v>
      </c>
      <c r="D20" s="41">
        <v>66776.803146341466</v>
      </c>
      <c r="E20" s="41">
        <v>54311.226820659969</v>
      </c>
      <c r="F20" s="41">
        <v>47072.543753602302</v>
      </c>
      <c r="G20" s="41">
        <v>39137.281010204082</v>
      </c>
      <c r="H20" s="41">
        <v>38722.629163265308</v>
      </c>
      <c r="I20" s="41">
        <v>37813.56083381924</v>
      </c>
    </row>
    <row r="21" spans="1:9" s="42" customFormat="1" ht="21" customHeight="1">
      <c r="A21" s="43" t="s">
        <v>41</v>
      </c>
      <c r="B21" s="41">
        <v>27215.349211853718</v>
      </c>
      <c r="C21" s="41">
        <v>33100.910932628794</v>
      </c>
      <c r="D21" s="41">
        <v>43533.947750358682</v>
      </c>
      <c r="E21" s="41">
        <v>38096.521747489234</v>
      </c>
      <c r="F21" s="41">
        <v>40087.400136887605</v>
      </c>
      <c r="G21" s="41">
        <v>52837.119482507282</v>
      </c>
      <c r="H21" s="41">
        <v>54344.419718658894</v>
      </c>
      <c r="I21" s="41">
        <v>67706.305437317787</v>
      </c>
    </row>
    <row r="22" spans="1:9" s="42" customFormat="1" ht="21" customHeight="1">
      <c r="A22" s="43" t="s">
        <v>455</v>
      </c>
      <c r="B22" s="41">
        <v>-217601.57989533414</v>
      </c>
      <c r="C22" s="41">
        <v>-201497.43088243064</v>
      </c>
      <c r="D22" s="41">
        <v>-211275.3254246772</v>
      </c>
      <c r="E22" s="41">
        <v>-197579.27342754661</v>
      </c>
      <c r="F22" s="41">
        <v>-192095.98919740634</v>
      </c>
      <c r="G22" s="41">
        <v>-215238.47838192421</v>
      </c>
      <c r="H22" s="41">
        <v>-212721.4029941691</v>
      </c>
      <c r="I22" s="41">
        <v>-225950.87504373176</v>
      </c>
    </row>
    <row r="23" spans="1:9" s="42" customFormat="1" ht="21" customHeight="1">
      <c r="A23" s="40" t="s">
        <v>59</v>
      </c>
      <c r="B23" s="41">
        <v>24549.154722572508</v>
      </c>
      <c r="C23" s="41">
        <v>28572.707002642004</v>
      </c>
      <c r="D23" s="41">
        <v>34364.555008608317</v>
      </c>
      <c r="E23" s="41">
        <v>42285.487819225258</v>
      </c>
      <c r="F23" s="41">
        <v>51209.465948126803</v>
      </c>
      <c r="G23" s="41">
        <v>51615.357552478134</v>
      </c>
      <c r="H23" s="41">
        <v>67164.328056851315</v>
      </c>
      <c r="I23" s="41">
        <v>50953.708572886295</v>
      </c>
    </row>
    <row r="24" spans="1:9" s="42" customFormat="1" ht="21" customHeight="1">
      <c r="A24" s="40" t="s">
        <v>65</v>
      </c>
      <c r="B24" s="41">
        <v>41084.137761664562</v>
      </c>
      <c r="C24" s="41">
        <v>30730.226754293264</v>
      </c>
      <c r="D24" s="41">
        <v>17273.245835007172</v>
      </c>
      <c r="E24" s="41">
        <v>8136.1679813486371</v>
      </c>
      <c r="F24" s="41">
        <v>2703.0948328530258</v>
      </c>
      <c r="G24" s="41">
        <v>1282.3409096209914</v>
      </c>
      <c r="H24" s="41">
        <v>2105.4947478134113</v>
      </c>
      <c r="I24" s="41">
        <v>1442.6582172011663</v>
      </c>
    </row>
    <row r="25" spans="1:9" s="42" customFormat="1" ht="21" customHeight="1">
      <c r="A25" s="40" t="s">
        <v>456</v>
      </c>
      <c r="B25" s="41">
        <v>155869.70205170239</v>
      </c>
      <c r="C25" s="41">
        <v>258830.00417040952</v>
      </c>
      <c r="D25" s="41">
        <v>250576.44985222383</v>
      </c>
      <c r="E25" s="41">
        <v>204248.91509469153</v>
      </c>
      <c r="F25" s="41">
        <v>211126.55085734872</v>
      </c>
      <c r="G25" s="41">
        <v>184183.90287026239</v>
      </c>
      <c r="H25" s="41">
        <v>192449.38587317785</v>
      </c>
      <c r="I25" s="41">
        <v>183349.17717930031</v>
      </c>
    </row>
    <row r="26" spans="1:9" s="42" customFormat="1" ht="21" customHeight="1">
      <c r="A26" s="40" t="s">
        <v>76</v>
      </c>
      <c r="B26" s="41">
        <v>128156.43735687264</v>
      </c>
      <c r="C26" s="41">
        <v>135761.74610832232</v>
      </c>
      <c r="D26" s="41">
        <v>158649.70204447632</v>
      </c>
      <c r="E26" s="41">
        <v>160688.79618794835</v>
      </c>
      <c r="F26" s="41">
        <v>173654.07137031699</v>
      </c>
      <c r="G26" s="41">
        <v>196577.32890087462</v>
      </c>
      <c r="H26" s="41">
        <v>200672.46146938775</v>
      </c>
      <c r="I26" s="41">
        <v>223141.55119970845</v>
      </c>
    </row>
    <row r="27" spans="1:9" s="46" customFormat="1" ht="43.5" customHeight="1" thickBot="1">
      <c r="A27" s="44" t="s">
        <v>457</v>
      </c>
      <c r="B27" s="45">
        <v>24758.719104665823</v>
      </c>
      <c r="C27" s="45">
        <v>17392.403914134742</v>
      </c>
      <c r="D27" s="45">
        <v>21542.375482066</v>
      </c>
      <c r="E27" s="45">
        <v>20419.246329985654</v>
      </c>
      <c r="F27" s="45">
        <v>33080.365737752159</v>
      </c>
      <c r="G27" s="45">
        <v>30291.676290087464</v>
      </c>
      <c r="H27" s="45">
        <v>29063.191706997088</v>
      </c>
      <c r="I27" s="45">
        <v>38832.007765306123</v>
      </c>
    </row>
    <row r="28" spans="1:9" ht="24" customHeight="1" thickTop="1" thickBot="1">
      <c r="A28" s="38" t="s">
        <v>458</v>
      </c>
      <c r="B28" s="39">
        <v>4016228.111417402</v>
      </c>
      <c r="C28" s="39">
        <v>4894408.9041558784</v>
      </c>
      <c r="D28" s="39">
        <v>6479331.7484662831</v>
      </c>
      <c r="E28" s="39">
        <v>7742541.1639698716</v>
      </c>
      <c r="F28" s="39">
        <v>8492221.0925821327</v>
      </c>
      <c r="G28" s="39">
        <v>9938133.7140845489</v>
      </c>
      <c r="H28" s="39">
        <v>10301559.636778425</v>
      </c>
      <c r="I28" s="39">
        <v>11572456.396431487</v>
      </c>
    </row>
    <row r="29" spans="1:9" s="42" customFormat="1" ht="21" customHeight="1" thickTop="1">
      <c r="A29" s="40" t="s">
        <v>459</v>
      </c>
      <c r="B29" s="41">
        <v>3343294.7168322825</v>
      </c>
      <c r="C29" s="41">
        <v>4237900.9125799211</v>
      </c>
      <c r="D29" s="41">
        <v>5689845.1549784793</v>
      </c>
      <c r="E29" s="41">
        <v>6847805.2103830706</v>
      </c>
      <c r="F29" s="41">
        <v>7505054.3357406333</v>
      </c>
      <c r="G29" s="41">
        <v>8648196.0897798836</v>
      </c>
      <c r="H29" s="41">
        <v>8924587.0684868805</v>
      </c>
      <c r="I29" s="41">
        <v>9966282.7779650148</v>
      </c>
    </row>
    <row r="30" spans="1:9" s="42" customFormat="1" ht="21" customHeight="1">
      <c r="A30" s="43" t="s">
        <v>460</v>
      </c>
      <c r="B30" s="41">
        <v>870033.43043883983</v>
      </c>
      <c r="C30" s="41">
        <v>1082196.1899299868</v>
      </c>
      <c r="D30" s="41">
        <v>1407746.9083228121</v>
      </c>
      <c r="E30" s="41">
        <v>1892915.434482066</v>
      </c>
      <c r="F30" s="41">
        <v>2114327.849665706</v>
      </c>
      <c r="G30" s="41">
        <v>2366393.9367653062</v>
      </c>
      <c r="H30" s="41">
        <v>2410712.2105772593</v>
      </c>
      <c r="I30" s="41">
        <v>2648974.8115393585</v>
      </c>
    </row>
    <row r="31" spans="1:9" s="42" customFormat="1" ht="21" customHeight="1">
      <c r="A31" s="43" t="s">
        <v>461</v>
      </c>
      <c r="B31" s="41">
        <v>940024.09585119807</v>
      </c>
      <c r="C31" s="41">
        <v>1377878.2339405548</v>
      </c>
      <c r="D31" s="41">
        <v>2063785.7578292682</v>
      </c>
      <c r="E31" s="41">
        <v>2298427.5962510761</v>
      </c>
      <c r="F31" s="41">
        <v>2453163.6402046108</v>
      </c>
      <c r="G31" s="41">
        <v>2869164.3969912538</v>
      </c>
      <c r="H31" s="41">
        <v>3042863.3239067052</v>
      </c>
      <c r="I31" s="41">
        <v>3162769.4636632651</v>
      </c>
    </row>
    <row r="32" spans="1:9" s="42" customFormat="1" ht="21" customHeight="1">
      <c r="A32" s="43" t="s">
        <v>462</v>
      </c>
      <c r="B32" s="41">
        <v>1238004.2127868852</v>
      </c>
      <c r="C32" s="41">
        <v>1289649.9125865258</v>
      </c>
      <c r="D32" s="41">
        <v>1409453.3335868008</v>
      </c>
      <c r="E32" s="41">
        <v>1656647.0003400289</v>
      </c>
      <c r="F32" s="41">
        <v>1500356.516757925</v>
      </c>
      <c r="G32" s="41">
        <v>1541189.9266413995</v>
      </c>
      <c r="H32" s="41">
        <v>1524121.4558658891</v>
      </c>
      <c r="I32" s="41">
        <v>1121594.6182565598</v>
      </c>
    </row>
    <row r="33" spans="1:9" s="42" customFormat="1" ht="21" customHeight="1">
      <c r="A33" s="43" t="s">
        <v>463</v>
      </c>
      <c r="B33" s="41">
        <v>144083.19546153847</v>
      </c>
      <c r="C33" s="41">
        <v>141082.92438837516</v>
      </c>
      <c r="D33" s="41">
        <v>210332.37519081778</v>
      </c>
      <c r="E33" s="41">
        <v>223812.30305882351</v>
      </c>
      <c r="F33" s="41">
        <v>239817.41268876081</v>
      </c>
      <c r="G33" s="41">
        <v>273972.42756413994</v>
      </c>
      <c r="H33" s="41">
        <v>274642.93205830903</v>
      </c>
      <c r="I33" s="41">
        <v>316331.69115160347</v>
      </c>
    </row>
    <row r="34" spans="1:9" s="42" customFormat="1" ht="21" customHeight="1">
      <c r="A34" s="43" t="s">
        <v>464</v>
      </c>
      <c r="B34" s="41">
        <v>117166.80925094578</v>
      </c>
      <c r="C34" s="41">
        <v>292270.01343064732</v>
      </c>
      <c r="D34" s="41">
        <v>515536.04724677186</v>
      </c>
      <c r="E34" s="41">
        <v>668036.43582065997</v>
      </c>
      <c r="F34" s="41">
        <v>1068904.5423011526</v>
      </c>
      <c r="G34" s="41">
        <v>1459565.464887755</v>
      </c>
      <c r="H34" s="41">
        <v>1533288.8988731778</v>
      </c>
      <c r="I34" s="41">
        <v>2543744.2489154525</v>
      </c>
    </row>
    <row r="35" spans="1:9" s="42" customFormat="1" ht="21" customHeight="1">
      <c r="A35" s="43" t="s">
        <v>465</v>
      </c>
      <c r="B35" s="41">
        <v>33982.97304539723</v>
      </c>
      <c r="C35" s="41">
        <v>54823.638303830907</v>
      </c>
      <c r="D35" s="41">
        <v>82990.73280344333</v>
      </c>
      <c r="E35" s="41">
        <v>107966.44043041606</v>
      </c>
      <c r="F35" s="41">
        <v>128484.37412103746</v>
      </c>
      <c r="G35" s="41">
        <v>137909.93693148688</v>
      </c>
      <c r="H35" s="41">
        <v>138958.24720553934</v>
      </c>
      <c r="I35" s="41">
        <v>172867.94443731775</v>
      </c>
    </row>
    <row r="36" spans="1:9" s="42" customFormat="1" ht="21" customHeight="1">
      <c r="A36" s="40" t="s">
        <v>466</v>
      </c>
      <c r="B36" s="41">
        <v>15037.810678436317</v>
      </c>
      <c r="C36" s="41">
        <v>18279.962911492737</v>
      </c>
      <c r="D36" s="41">
        <v>18002.961622668579</v>
      </c>
      <c r="E36" s="41">
        <v>11404.423480631276</v>
      </c>
      <c r="F36" s="41">
        <v>17440.358515850145</v>
      </c>
      <c r="G36" s="41">
        <v>158416.39832069972</v>
      </c>
      <c r="H36" s="41">
        <v>166822.95670262392</v>
      </c>
      <c r="I36" s="41">
        <v>21892.303428571428</v>
      </c>
    </row>
    <row r="37" spans="1:9" s="42" customFormat="1" ht="21" customHeight="1">
      <c r="A37" s="40" t="s">
        <v>467</v>
      </c>
      <c r="B37" s="41">
        <v>474494.76007944508</v>
      </c>
      <c r="C37" s="41">
        <v>420008.03245970933</v>
      </c>
      <c r="D37" s="41">
        <v>496505.4619411765</v>
      </c>
      <c r="E37" s="41">
        <v>463409.59245911048</v>
      </c>
      <c r="F37" s="41">
        <v>440592.58200864552</v>
      </c>
      <c r="G37" s="41">
        <v>442537.48289504368</v>
      </c>
      <c r="H37" s="41">
        <v>471860.60266909614</v>
      </c>
      <c r="I37" s="41">
        <v>459097.56890962092</v>
      </c>
    </row>
    <row r="38" spans="1:9" s="42" customFormat="1" ht="21" customHeight="1">
      <c r="A38" s="40" t="s">
        <v>468</v>
      </c>
      <c r="B38" s="41">
        <v>86691.677616645655</v>
      </c>
      <c r="C38" s="41">
        <v>119514.18442536327</v>
      </c>
      <c r="D38" s="41">
        <v>136502.20861692968</v>
      </c>
      <c r="E38" s="41">
        <v>153870.64377618366</v>
      </c>
      <c r="F38" s="41">
        <v>199392.75100864554</v>
      </c>
      <c r="G38" s="41">
        <v>188005.18514285714</v>
      </c>
      <c r="H38" s="41">
        <v>209168.80630174928</v>
      </c>
      <c r="I38" s="41">
        <v>251855.34966034986</v>
      </c>
    </row>
    <row r="39" spans="1:9" s="42" customFormat="1" ht="21" customHeight="1">
      <c r="A39" s="40" t="s">
        <v>130</v>
      </c>
      <c r="B39" s="41">
        <v>45931.533205548549</v>
      </c>
      <c r="C39" s="41">
        <v>45735.398924702778</v>
      </c>
      <c r="D39" s="41">
        <v>69331.747506456246</v>
      </c>
      <c r="E39" s="41">
        <v>97540.261685796271</v>
      </c>
      <c r="F39" s="41">
        <v>134547.83709942363</v>
      </c>
      <c r="G39" s="41">
        <v>174987.88375655975</v>
      </c>
      <c r="H39" s="41">
        <v>169510.97309183673</v>
      </c>
      <c r="I39" s="41">
        <v>210612.13743877551</v>
      </c>
    </row>
    <row r="40" spans="1:9" s="42" customFormat="1" ht="21" customHeight="1">
      <c r="A40" s="40" t="s">
        <v>136</v>
      </c>
      <c r="B40" s="41">
        <v>0</v>
      </c>
      <c r="C40" s="41">
        <v>0</v>
      </c>
      <c r="D40" s="41">
        <v>0</v>
      </c>
      <c r="E40" s="41">
        <v>0</v>
      </c>
      <c r="F40" s="41">
        <v>20111.111109510082</v>
      </c>
      <c r="G40" s="41">
        <v>74518.036523323623</v>
      </c>
      <c r="H40" s="41">
        <v>104346.44481195335</v>
      </c>
      <c r="I40" s="41">
        <v>154166.45513119534</v>
      </c>
    </row>
    <row r="41" spans="1:9" s="42" customFormat="1" ht="21" customHeight="1">
      <c r="A41" s="40" t="s">
        <v>469</v>
      </c>
      <c r="B41" s="41">
        <v>50777.612997477925</v>
      </c>
      <c r="C41" s="41">
        <v>52970.412853368565</v>
      </c>
      <c r="D41" s="41">
        <v>69144.213799139165</v>
      </c>
      <c r="E41" s="41">
        <v>84041.09669870876</v>
      </c>
      <c r="F41" s="41">
        <v>82775.102327089335</v>
      </c>
      <c r="G41" s="41">
        <v>65597.640188046644</v>
      </c>
      <c r="H41" s="41">
        <v>63685.276571428563</v>
      </c>
      <c r="I41" s="41">
        <v>61849.475511661803</v>
      </c>
    </row>
    <row r="42" spans="1:9" s="46" customFormat="1" ht="43.5" customHeight="1" thickBot="1">
      <c r="A42" s="44" t="s">
        <v>111</v>
      </c>
      <c r="B42" s="45"/>
      <c r="C42" s="45"/>
      <c r="D42" s="45"/>
      <c r="E42" s="45">
        <v>84469.935484935442</v>
      </c>
      <c r="F42" s="45">
        <v>92307.014772334296</v>
      </c>
      <c r="G42" s="45">
        <v>185874.99747959187</v>
      </c>
      <c r="H42" s="45">
        <v>191577.50814285711</v>
      </c>
      <c r="I42" s="45">
        <v>446700.32838775509</v>
      </c>
    </row>
    <row r="43" spans="1:9" ht="24" customHeight="1" thickTop="1" thickBot="1">
      <c r="A43" s="38" t="s">
        <v>470</v>
      </c>
      <c r="B43" s="39">
        <v>445102.60481588903</v>
      </c>
      <c r="C43" s="39">
        <v>519399.42232496693</v>
      </c>
      <c r="D43" s="39">
        <v>666410.27247345774</v>
      </c>
      <c r="E43" s="39">
        <v>737345.42280200857</v>
      </c>
      <c r="F43" s="39">
        <v>782511.1786556195</v>
      </c>
      <c r="G43" s="39">
        <v>925165.74562682211</v>
      </c>
      <c r="H43" s="39">
        <v>948767.012516035</v>
      </c>
      <c r="I43" s="39">
        <v>1061294.6756501459</v>
      </c>
    </row>
    <row r="44" spans="1:9" s="42" customFormat="1" ht="21" customHeight="1" thickTop="1">
      <c r="A44" s="40" t="s">
        <v>151</v>
      </c>
      <c r="B44" s="41">
        <v>315583.90639596467</v>
      </c>
      <c r="C44" s="41">
        <v>341483.53734742402</v>
      </c>
      <c r="D44" s="41">
        <v>398888.51186800568</v>
      </c>
      <c r="E44" s="41">
        <v>433404.65690387372</v>
      </c>
      <c r="F44" s="41">
        <v>482293.30788472621</v>
      </c>
      <c r="G44" s="41">
        <v>565098.07095043722</v>
      </c>
      <c r="H44" s="41">
        <v>599517.9907755102</v>
      </c>
      <c r="I44" s="41">
        <v>651162.37998833822</v>
      </c>
    </row>
    <row r="45" spans="1:9" s="42" customFormat="1" ht="21" customHeight="1">
      <c r="A45" s="40" t="s">
        <v>155</v>
      </c>
      <c r="B45" s="41">
        <v>17304.598253467844</v>
      </c>
      <c r="C45" s="41">
        <v>18448.850869220609</v>
      </c>
      <c r="D45" s="41">
        <v>21127.653813486369</v>
      </c>
      <c r="E45" s="41">
        <v>16952.347064562411</v>
      </c>
      <c r="F45" s="41">
        <v>24108.881269452449</v>
      </c>
      <c r="G45" s="41">
        <v>63644.08426676385</v>
      </c>
      <c r="H45" s="41">
        <v>32377.362838192417</v>
      </c>
      <c r="I45" s="41">
        <v>66548.269584548107</v>
      </c>
    </row>
    <row r="46" spans="1:9" s="42" customFormat="1" ht="21" customHeight="1">
      <c r="A46" s="40" t="s">
        <v>159</v>
      </c>
      <c r="B46" s="41">
        <v>-315.50767087011349</v>
      </c>
      <c r="C46" s="41">
        <v>-1671.3081479524437</v>
      </c>
      <c r="D46" s="41">
        <v>0</v>
      </c>
      <c r="E46" s="41">
        <v>0</v>
      </c>
      <c r="F46" s="41">
        <v>0</v>
      </c>
      <c r="G46" s="41">
        <v>0</v>
      </c>
      <c r="H46" s="41">
        <v>0</v>
      </c>
      <c r="I46" s="41">
        <v>0</v>
      </c>
    </row>
    <row r="47" spans="1:9" s="42" customFormat="1" ht="21" customHeight="1">
      <c r="A47" s="40" t="s">
        <v>471</v>
      </c>
      <c r="B47" s="41">
        <v>60559.65503152585</v>
      </c>
      <c r="C47" s="41">
        <v>62334.449804491407</v>
      </c>
      <c r="D47" s="41">
        <v>127433.28326542325</v>
      </c>
      <c r="E47" s="41">
        <v>152548.11646628409</v>
      </c>
      <c r="F47" s="41">
        <v>143954.24155187319</v>
      </c>
      <c r="G47" s="41">
        <v>150964.02846793004</v>
      </c>
      <c r="H47" s="41">
        <v>148859.65529008745</v>
      </c>
      <c r="I47" s="41">
        <v>193790.33055830904</v>
      </c>
    </row>
    <row r="48" spans="1:9" s="42" customFormat="1" ht="21" customHeight="1">
      <c r="A48" s="40" t="s">
        <v>167</v>
      </c>
      <c r="B48" s="41">
        <v>51969.952807061789</v>
      </c>
      <c r="C48" s="41">
        <v>98803.892446499347</v>
      </c>
      <c r="D48" s="41">
        <v>118960.82352654233</v>
      </c>
      <c r="E48" s="41">
        <v>134440.30236728839</v>
      </c>
      <c r="F48" s="41">
        <v>132154.74794956771</v>
      </c>
      <c r="G48" s="41">
        <v>145459.56194169095</v>
      </c>
      <c r="H48" s="41">
        <v>168012.00361224488</v>
      </c>
      <c r="I48" s="41">
        <v>149793.69551895044</v>
      </c>
    </row>
    <row r="49" spans="1:9" s="42" customFormat="1" ht="21" customHeight="1">
      <c r="A49" s="43" t="s">
        <v>472</v>
      </c>
      <c r="B49" s="41">
        <v>-7727.060197982345</v>
      </c>
      <c r="C49" s="41">
        <v>-5499.1539947159845</v>
      </c>
      <c r="D49" s="41">
        <v>-5807.6907532281202</v>
      </c>
      <c r="E49" s="41">
        <v>-10054.66730846485</v>
      </c>
      <c r="F49" s="41">
        <v>588.15859077809796</v>
      </c>
      <c r="G49" s="41">
        <v>-848.74338192419816</v>
      </c>
      <c r="H49" s="41">
        <v>-1682.0933819241982</v>
      </c>
      <c r="I49" s="41">
        <v>-704.8252303206998</v>
      </c>
    </row>
    <row r="50" spans="1:9" s="46" customFormat="1" ht="40.5" customHeight="1" thickBot="1">
      <c r="A50" s="47" t="s">
        <v>473</v>
      </c>
      <c r="B50" s="45">
        <v>59697.013006305169</v>
      </c>
      <c r="C50" s="45">
        <v>104303.04644121532</v>
      </c>
      <c r="D50" s="45">
        <v>124768.51427977043</v>
      </c>
      <c r="E50" s="45">
        <v>144494.96967575321</v>
      </c>
      <c r="F50" s="45">
        <v>131566.58935878961</v>
      </c>
      <c r="G50" s="45">
        <v>146308.30532361515</v>
      </c>
      <c r="H50" s="45">
        <v>169694.09699416911</v>
      </c>
      <c r="I50" s="45">
        <v>150498.52074927115</v>
      </c>
    </row>
    <row r="51" spans="1:9" ht="24" customHeight="1" thickTop="1" thickBot="1">
      <c r="A51" s="38" t="s">
        <v>474</v>
      </c>
      <c r="B51" s="39">
        <v>4461330.7162332917</v>
      </c>
      <c r="C51" s="39">
        <v>5413808.3264808459</v>
      </c>
      <c r="D51" s="39">
        <v>7145742.0209397413</v>
      </c>
      <c r="E51" s="39">
        <v>8479886.5867718793</v>
      </c>
      <c r="F51" s="39">
        <v>9274732.2712377515</v>
      </c>
      <c r="G51" s="39">
        <v>10863299.459711369</v>
      </c>
      <c r="H51" s="39">
        <v>11250326.649294462</v>
      </c>
      <c r="I51" s="39">
        <v>12633751.072081633</v>
      </c>
    </row>
    <row r="52" spans="1:9" s="42" customFormat="1" ht="24" customHeight="1" thickTop="1">
      <c r="A52" s="48" t="s">
        <v>475</v>
      </c>
      <c r="B52" s="41">
        <v>490333.66644892812</v>
      </c>
      <c r="C52" s="41">
        <v>621544.5290171731</v>
      </c>
      <c r="D52" s="41">
        <v>699749.32425968442</v>
      </c>
      <c r="E52" s="41">
        <v>765129.03404591104</v>
      </c>
      <c r="F52" s="41">
        <v>880834.63441354467</v>
      </c>
      <c r="G52" s="41">
        <v>1194489.1309067055</v>
      </c>
      <c r="H52" s="41">
        <v>1169077.3317405249</v>
      </c>
      <c r="I52" s="41">
        <v>1335093.169244898</v>
      </c>
    </row>
    <row r="53" spans="1:9" s="46" customFormat="1" ht="21" customHeight="1">
      <c r="A53" s="47" t="s">
        <v>476</v>
      </c>
      <c r="B53" s="45">
        <v>61614.651931904154</v>
      </c>
      <c r="C53" s="45">
        <v>90628.493616908847</v>
      </c>
      <c r="D53" s="45">
        <v>70994.763275466277</v>
      </c>
      <c r="E53" s="45">
        <v>64245.982387374461</v>
      </c>
      <c r="F53" s="45">
        <v>79856.349453890492</v>
      </c>
      <c r="G53" s="45">
        <v>109622.32168658891</v>
      </c>
      <c r="H53" s="45">
        <v>104863.44490816326</v>
      </c>
      <c r="I53" s="45">
        <v>112977.20574052479</v>
      </c>
    </row>
    <row r="54" spans="1:9" s="46" customFormat="1" ht="21" customHeight="1">
      <c r="A54" s="47" t="s">
        <v>477</v>
      </c>
      <c r="B54" s="45">
        <v>333407.90976923076</v>
      </c>
      <c r="C54" s="45">
        <v>422809.55719022453</v>
      </c>
      <c r="D54" s="45">
        <v>491904.27254519367</v>
      </c>
      <c r="E54" s="45">
        <v>563421.46897704445</v>
      </c>
      <c r="F54" s="45">
        <v>669268.1178760808</v>
      </c>
      <c r="G54" s="45">
        <v>957922.65295481065</v>
      </c>
      <c r="H54" s="45">
        <v>937337.78645481041</v>
      </c>
      <c r="I54" s="45">
        <v>1093558.0527463558</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91443.299398486764</v>
      </c>
      <c r="C56" s="45">
        <v>103598.1463659181</v>
      </c>
      <c r="D56" s="45">
        <v>128205.67071162123</v>
      </c>
      <c r="E56" s="45">
        <v>131763.23001865137</v>
      </c>
      <c r="F56" s="45">
        <v>127402.85526080691</v>
      </c>
      <c r="G56" s="45">
        <v>124433.42854810496</v>
      </c>
      <c r="H56" s="45">
        <v>124759.3172580175</v>
      </c>
      <c r="I56" s="45">
        <v>123420.57312536443</v>
      </c>
    </row>
    <row r="57" spans="1:9" s="46" customFormat="1" ht="21" customHeight="1">
      <c r="A57" s="47" t="s">
        <v>480</v>
      </c>
      <c r="B57" s="45">
        <v>3867.8053493064313</v>
      </c>
      <c r="C57" s="45">
        <v>4508.3318441215333</v>
      </c>
      <c r="D57" s="45">
        <v>8644.6177259684355</v>
      </c>
      <c r="E57" s="45">
        <v>5698.3526642754659</v>
      </c>
      <c r="F57" s="45">
        <v>4307.3118242074925</v>
      </c>
      <c r="G57" s="45">
        <v>2510.7277172011663</v>
      </c>
      <c r="H57" s="45">
        <v>2116.7831195335275</v>
      </c>
      <c r="I57" s="45">
        <v>5137.3376326530606</v>
      </c>
    </row>
    <row r="58" spans="1:9" s="46" customFormat="1" ht="61.5" customHeight="1" thickBot="1">
      <c r="A58" s="44" t="s">
        <v>481</v>
      </c>
      <c r="B58" s="45">
        <v>10056217.837229509</v>
      </c>
      <c r="C58" s="45">
        <v>10959933.292692205</v>
      </c>
      <c r="D58" s="45">
        <v>11886193.872447634</v>
      </c>
      <c r="E58" s="45">
        <v>13337794.292147776</v>
      </c>
      <c r="F58" s="45">
        <v>16002582.638122479</v>
      </c>
      <c r="G58" s="45">
        <v>19796834.477927111</v>
      </c>
      <c r="H58" s="45">
        <v>19940677.00891399</v>
      </c>
      <c r="I58" s="45">
        <v>23594027.659431487</v>
      </c>
    </row>
    <row r="59" spans="1:9" ht="31.5" customHeight="1" thickTop="1" thickBot="1">
      <c r="A59" s="49" t="s">
        <v>482</v>
      </c>
      <c r="B59" s="39"/>
      <c r="C59" s="39"/>
      <c r="D59" s="39"/>
      <c r="E59" s="39"/>
      <c r="F59" s="39"/>
      <c r="G59" s="39"/>
      <c r="H59" s="39"/>
      <c r="I59" s="39"/>
    </row>
    <row r="60" spans="1:9" ht="30" customHeight="1" thickTop="1">
      <c r="A60" s="50" t="s">
        <v>483</v>
      </c>
      <c r="B60" s="51">
        <v>326680.99133921816</v>
      </c>
      <c r="C60" s="51">
        <v>396038.31947291945</v>
      </c>
      <c r="D60" s="51">
        <v>527093.42799569585</v>
      </c>
      <c r="E60" s="51">
        <v>550073.45221664279</v>
      </c>
      <c r="F60" s="51">
        <v>541927.34334293951</v>
      </c>
      <c r="G60" s="51">
        <v>563563.59090524784</v>
      </c>
      <c r="H60" s="51">
        <v>624786.4442682215</v>
      </c>
      <c r="I60" s="51">
        <v>734169.58073177841</v>
      </c>
    </row>
    <row r="61" spans="1:9" ht="21" customHeight="1">
      <c r="A61" s="52" t="s">
        <v>484</v>
      </c>
      <c r="B61" s="51">
        <v>-111062.97555611601</v>
      </c>
      <c r="C61" s="51">
        <v>-135541.96561822985</v>
      </c>
      <c r="D61" s="51">
        <v>-175663.76933572453</v>
      </c>
      <c r="E61" s="51">
        <v>-186704.51292682925</v>
      </c>
      <c r="F61" s="51">
        <v>-123409.67460374639</v>
      </c>
      <c r="G61" s="51">
        <v>-102189.43142857142</v>
      </c>
      <c r="H61" s="51">
        <v>-113024.31787463557</v>
      </c>
      <c r="I61" s="51">
        <v>-131114.5772244898</v>
      </c>
    </row>
    <row r="62" spans="1:9" ht="21.75" customHeight="1">
      <c r="A62" s="53" t="s">
        <v>485</v>
      </c>
      <c r="B62" s="51">
        <v>215618.01578310214</v>
      </c>
      <c r="C62" s="51">
        <v>260496.35385468957</v>
      </c>
      <c r="D62" s="51">
        <v>351429.65865997132</v>
      </c>
      <c r="E62" s="51">
        <v>363368.93928981351</v>
      </c>
      <c r="F62" s="51">
        <v>418517.66873919312</v>
      </c>
      <c r="G62" s="51">
        <v>461374.15947667643</v>
      </c>
      <c r="H62" s="51">
        <v>511762.12639358599</v>
      </c>
      <c r="I62" s="51">
        <v>603055.00350728864</v>
      </c>
    </row>
    <row r="63" spans="1:9">
      <c r="A63" s="50" t="s">
        <v>486</v>
      </c>
      <c r="B63" s="51">
        <v>140023.99579066833</v>
      </c>
      <c r="C63" s="51">
        <v>168398.08035006604</v>
      </c>
      <c r="D63" s="51">
        <v>255604.37918507893</v>
      </c>
      <c r="E63" s="51">
        <v>235883.52030129125</v>
      </c>
      <c r="F63" s="51">
        <v>271093.06394092221</v>
      </c>
      <c r="G63" s="51">
        <v>252732.88054081632</v>
      </c>
      <c r="H63" s="51">
        <v>275659.01152478135</v>
      </c>
      <c r="I63" s="51">
        <v>262961.83793440234</v>
      </c>
    </row>
    <row r="64" spans="1:9">
      <c r="A64" s="52" t="s">
        <v>487</v>
      </c>
      <c r="B64" s="51">
        <v>-71664.550247162682</v>
      </c>
      <c r="C64" s="51">
        <v>-76145.678743725235</v>
      </c>
      <c r="D64" s="51">
        <v>-82105.260621233843</v>
      </c>
      <c r="E64" s="51">
        <v>-76454.848025824962</v>
      </c>
      <c r="F64" s="51">
        <v>-88660.00216282421</v>
      </c>
      <c r="G64" s="51">
        <v>-61037.826322157431</v>
      </c>
      <c r="H64" s="51">
        <v>-64761.514421282795</v>
      </c>
      <c r="I64" s="51">
        <v>-93686.528827988339</v>
      </c>
    </row>
    <row r="65" spans="1:9">
      <c r="A65" s="54" t="s">
        <v>488</v>
      </c>
      <c r="B65" s="51">
        <v>283977.46132660785</v>
      </c>
      <c r="C65" s="51">
        <v>352748.75546103041</v>
      </c>
      <c r="D65" s="51">
        <v>524928.77722381637</v>
      </c>
      <c r="E65" s="51">
        <v>522797.61156527977</v>
      </c>
      <c r="F65" s="51">
        <v>600950.73051729111</v>
      </c>
      <c r="G65" s="51">
        <v>653069.21369533532</v>
      </c>
      <c r="H65" s="51">
        <v>722659.6234970846</v>
      </c>
      <c r="I65" s="51">
        <v>772330.31261370261</v>
      </c>
    </row>
    <row r="66" spans="1:9">
      <c r="A66" s="50" t="s">
        <v>489</v>
      </c>
      <c r="B66" s="51">
        <v>52427.226349306431</v>
      </c>
      <c r="C66" s="51">
        <v>51545.454496697494</v>
      </c>
      <c r="D66" s="51">
        <v>122504.73831563845</v>
      </c>
      <c r="E66" s="51">
        <v>128163.26872740316</v>
      </c>
      <c r="F66" s="51">
        <v>188028.98627521613</v>
      </c>
      <c r="G66" s="51">
        <v>122563.20475364431</v>
      </c>
      <c r="H66" s="51">
        <v>140650.4898206997</v>
      </c>
      <c r="I66" s="51">
        <v>154428.3601851312</v>
      </c>
    </row>
    <row r="67" spans="1:9">
      <c r="A67" s="50" t="s">
        <v>490</v>
      </c>
      <c r="B67" s="51">
        <v>-89171.610460277429</v>
      </c>
      <c r="C67" s="51">
        <v>-87250.095347424052</v>
      </c>
      <c r="D67" s="51">
        <v>-186557.90486513631</v>
      </c>
      <c r="E67" s="51">
        <v>-172656.79846484936</v>
      </c>
      <c r="F67" s="51">
        <v>-256982.47930547551</v>
      </c>
      <c r="G67" s="51">
        <v>-192541.83586297373</v>
      </c>
      <c r="H67" s="51">
        <v>-212538.24456997085</v>
      </c>
      <c r="I67" s="51">
        <v>-212810.03569387752</v>
      </c>
    </row>
    <row r="68" spans="1:9">
      <c r="A68" s="53" t="s">
        <v>491</v>
      </c>
      <c r="B68" s="51">
        <v>247233.07721563682</v>
      </c>
      <c r="C68" s="51">
        <v>317044.11461030383</v>
      </c>
      <c r="D68" s="51">
        <v>460875.61067431857</v>
      </c>
      <c r="E68" s="51">
        <v>478304.08182783355</v>
      </c>
      <c r="F68" s="51">
        <v>531997.23748703173</v>
      </c>
      <c r="G68" s="51">
        <v>583090.5825860058</v>
      </c>
      <c r="H68" s="51">
        <v>650771.86874781339</v>
      </c>
      <c r="I68" s="51">
        <v>713948.6371049562</v>
      </c>
    </row>
    <row r="69" spans="1:9">
      <c r="A69" s="52" t="s">
        <v>492</v>
      </c>
      <c r="B69" s="51">
        <v>-188224.93274905422</v>
      </c>
      <c r="C69" s="51">
        <v>-223830.90684280053</v>
      </c>
      <c r="D69" s="51">
        <v>-297196.37441463413</v>
      </c>
      <c r="E69" s="51">
        <v>-326888.38344476331</v>
      </c>
      <c r="F69" s="51">
        <v>-388575.65798703168</v>
      </c>
      <c r="G69" s="51">
        <v>-431054.28702769679</v>
      </c>
      <c r="H69" s="51">
        <v>-453666.36082507297</v>
      </c>
      <c r="I69" s="51">
        <v>-514513.14318513119</v>
      </c>
    </row>
    <row r="70" spans="1:9">
      <c r="A70" s="54" t="s">
        <v>493</v>
      </c>
      <c r="B70" s="51">
        <v>59008.144466582598</v>
      </c>
      <c r="C70" s="51">
        <v>93213.207767503307</v>
      </c>
      <c r="D70" s="51">
        <v>163679.23625968437</v>
      </c>
      <c r="E70" s="51">
        <v>151415.69838307032</v>
      </c>
      <c r="F70" s="51">
        <v>143421.57949999999</v>
      </c>
      <c r="G70" s="51">
        <v>152036.29555830904</v>
      </c>
      <c r="H70" s="51">
        <v>197105.50792274051</v>
      </c>
      <c r="I70" s="51">
        <v>199435.49391982506</v>
      </c>
    </row>
    <row r="71" spans="1:9">
      <c r="A71" s="54" t="s">
        <v>494</v>
      </c>
      <c r="B71" s="51">
        <v>-57687.289269861292</v>
      </c>
      <c r="C71" s="51">
        <v>-201789.02209379128</v>
      </c>
      <c r="D71" s="51">
        <v>-342961.49161262554</v>
      </c>
      <c r="E71" s="51">
        <v>37617.41907890961</v>
      </c>
      <c r="F71" s="51">
        <v>-42873.30059942363</v>
      </c>
      <c r="G71" s="51">
        <v>-68837.192768221576</v>
      </c>
      <c r="H71" s="51">
        <v>-68461.383128279878</v>
      </c>
      <c r="I71" s="51">
        <v>8560.2972609329445</v>
      </c>
    </row>
    <row r="72" spans="1:9">
      <c r="A72" s="55" t="s">
        <v>495</v>
      </c>
      <c r="B72" s="51" t="s">
        <v>496</v>
      </c>
      <c r="C72" s="51" t="s">
        <v>496</v>
      </c>
      <c r="D72" s="51">
        <v>-462244.63283500721</v>
      </c>
      <c r="E72" s="51">
        <v>134.29883500717361</v>
      </c>
      <c r="F72" s="51">
        <v>-48648.607201729108</v>
      </c>
      <c r="G72" s="51">
        <v>-89197.665074344011</v>
      </c>
      <c r="H72" s="51">
        <v>-90404.773986880464</v>
      </c>
      <c r="I72" s="51">
        <v>3502.4654927113702</v>
      </c>
    </row>
    <row r="73" spans="1:9">
      <c r="A73" s="55" t="s">
        <v>497</v>
      </c>
      <c r="B73" s="51" t="s">
        <v>496</v>
      </c>
      <c r="C73" s="51" t="s">
        <v>496</v>
      </c>
      <c r="D73" s="51">
        <v>119283.1411420373</v>
      </c>
      <c r="E73" s="51">
        <v>37483.120242467718</v>
      </c>
      <c r="F73" s="51">
        <v>5775.3066051873202</v>
      </c>
      <c r="G73" s="51">
        <v>20360.472303206996</v>
      </c>
      <c r="H73" s="51">
        <v>21943.39085276968</v>
      </c>
      <c r="I73" s="51">
        <v>5057.8317448979597</v>
      </c>
    </row>
    <row r="74" spans="1:9">
      <c r="A74" s="53" t="s">
        <v>498</v>
      </c>
      <c r="B74" s="51">
        <v>59763.636983606557</v>
      </c>
      <c r="C74" s="51">
        <v>217922.14990620874</v>
      </c>
      <c r="D74" s="51">
        <v>331152.62582352938</v>
      </c>
      <c r="E74" s="51">
        <v>-35562.056654232423</v>
      </c>
      <c r="F74" s="51">
        <v>43030.901073487024</v>
      </c>
      <c r="G74" s="51">
        <v>69934.974966472306</v>
      </c>
      <c r="H74" s="51">
        <v>69500.711333819243</v>
      </c>
      <c r="I74" s="51">
        <v>-8179.4269723032075</v>
      </c>
    </row>
    <row r="75" spans="1:9">
      <c r="A75" s="53" t="s">
        <v>499</v>
      </c>
      <c r="B75" s="51" t="s">
        <v>496</v>
      </c>
      <c r="C75" s="51" t="s">
        <v>496</v>
      </c>
      <c r="D75" s="51">
        <v>432199.23361549503</v>
      </c>
      <c r="E75" s="51">
        <v>113.05547776183646</v>
      </c>
      <c r="F75" s="51">
        <v>48791.09380115274</v>
      </c>
      <c r="G75" s="51">
        <v>89496.896967930035</v>
      </c>
      <c r="H75" s="51">
        <v>90495.935228862974</v>
      </c>
      <c r="I75" s="51">
        <v>-3810.8267201166182</v>
      </c>
    </row>
    <row r="76" spans="1:9">
      <c r="A76" s="52" t="s">
        <v>500</v>
      </c>
      <c r="B76" s="51" t="s">
        <v>496</v>
      </c>
      <c r="C76" s="51" t="s">
        <v>496</v>
      </c>
      <c r="D76" s="51">
        <v>-101046.60776901005</v>
      </c>
      <c r="E76" s="51">
        <v>-35675.024698708752</v>
      </c>
      <c r="F76" s="51">
        <v>-5760.1927276657061</v>
      </c>
      <c r="G76" s="51">
        <v>-19561.922001457726</v>
      </c>
      <c r="H76" s="51">
        <v>-20995.223896501459</v>
      </c>
      <c r="I76" s="51">
        <v>-4368.6002536443148</v>
      </c>
    </row>
    <row r="77" spans="1:9">
      <c r="A77" s="53" t="s">
        <v>501</v>
      </c>
      <c r="B77" s="51">
        <v>61084.49218032787</v>
      </c>
      <c r="C77" s="51">
        <v>109346.33557992075</v>
      </c>
      <c r="D77" s="51">
        <v>151870.37047058824</v>
      </c>
      <c r="E77" s="51">
        <v>153471.0608077475</v>
      </c>
      <c r="F77" s="51">
        <v>143579.17997406339</v>
      </c>
      <c r="G77" s="51">
        <v>153134.07775655977</v>
      </c>
      <c r="H77" s="51">
        <v>198144.83612827986</v>
      </c>
      <c r="I77" s="51">
        <v>199816.36420845482</v>
      </c>
    </row>
    <row r="78" spans="1:9">
      <c r="A78" s="56" t="s">
        <v>502</v>
      </c>
      <c r="B78" s="51">
        <v>1849.7155056746535</v>
      </c>
      <c r="C78" s="51">
        <v>729.75938705416115</v>
      </c>
      <c r="D78" s="51">
        <v>2890.1173113342898</v>
      </c>
      <c r="E78" s="51">
        <v>82.624843615494981</v>
      </c>
      <c r="F78" s="51">
        <v>453.49574207492799</v>
      </c>
      <c r="G78" s="51">
        <v>371.47070408163262</v>
      </c>
      <c r="H78" s="51">
        <v>384.29616034985429</v>
      </c>
      <c r="I78" s="51">
        <v>541.30038921282801</v>
      </c>
    </row>
    <row r="79" spans="1:9">
      <c r="A79" s="54" t="s">
        <v>503</v>
      </c>
      <c r="B79" s="51">
        <v>62934.207686002519</v>
      </c>
      <c r="C79" s="51">
        <v>110076.0949669749</v>
      </c>
      <c r="D79" s="51">
        <v>154760.48778192251</v>
      </c>
      <c r="E79" s="51">
        <v>153553.68565136296</v>
      </c>
      <c r="F79" s="51">
        <v>144032.67571613833</v>
      </c>
      <c r="G79" s="51">
        <v>153505.54846064141</v>
      </c>
      <c r="H79" s="51">
        <v>198529.13228862971</v>
      </c>
      <c r="I79" s="51">
        <v>200357.66459766764</v>
      </c>
    </row>
    <row r="80" spans="1:9">
      <c r="A80" s="50" t="s">
        <v>504</v>
      </c>
      <c r="B80" s="51">
        <v>543.99812610340473</v>
      </c>
      <c r="C80" s="51">
        <v>14.583118890356671</v>
      </c>
      <c r="D80" s="51">
        <v>831.69819799139168</v>
      </c>
      <c r="E80" s="51">
        <v>413.5373644189383</v>
      </c>
      <c r="F80" s="51">
        <v>314.92949999999996</v>
      </c>
      <c r="G80" s="51">
        <v>1095.2671661807581</v>
      </c>
      <c r="H80" s="51">
        <v>958.29695481049566</v>
      </c>
      <c r="I80" s="51">
        <v>-8608.6192011661806</v>
      </c>
    </row>
    <row r="81" spans="1:9" ht="21" customHeight="1">
      <c r="A81" s="53" t="s">
        <v>505</v>
      </c>
      <c r="B81" s="51">
        <v>63478.205812105924</v>
      </c>
      <c r="C81" s="51">
        <v>110090.67808586525</v>
      </c>
      <c r="D81" s="51">
        <v>155592.18597991389</v>
      </c>
      <c r="E81" s="51">
        <v>153967.2230157819</v>
      </c>
      <c r="F81" s="51">
        <v>144347.60521613833</v>
      </c>
      <c r="G81" s="51">
        <v>154600.81562682218</v>
      </c>
      <c r="H81" s="51">
        <v>199487.42924344022</v>
      </c>
      <c r="I81" s="51">
        <v>191749.04539650146</v>
      </c>
    </row>
    <row r="82" spans="1:9" ht="21" customHeight="1">
      <c r="A82" s="50" t="s">
        <v>506</v>
      </c>
      <c r="B82" s="51" t="s">
        <v>496</v>
      </c>
      <c r="C82" s="51" t="s">
        <v>496</v>
      </c>
      <c r="D82" s="51">
        <v>-26313.378196556674</v>
      </c>
      <c r="E82" s="51">
        <v>3.4433285509325682E-5</v>
      </c>
      <c r="F82" s="51">
        <v>1.1527377521613834E-5</v>
      </c>
      <c r="G82" s="51">
        <v>1.7930029154518949E-4</v>
      </c>
      <c r="H82" s="51">
        <v>0</v>
      </c>
      <c r="I82" s="51">
        <v>-2.3323615160349855E-5</v>
      </c>
    </row>
    <row r="83" spans="1:9" ht="21" customHeight="1">
      <c r="A83" s="53" t="s">
        <v>507</v>
      </c>
      <c r="B83" s="51">
        <v>63478.205812105924</v>
      </c>
      <c r="C83" s="51">
        <v>110090.67808586525</v>
      </c>
      <c r="D83" s="51">
        <v>129278.80778335725</v>
      </c>
      <c r="E83" s="51">
        <v>153967.22305021519</v>
      </c>
      <c r="F83" s="51">
        <v>144347.60522766568</v>
      </c>
      <c r="G83" s="51">
        <v>154600.81580612244</v>
      </c>
      <c r="H83" s="51">
        <v>199487.42924344022</v>
      </c>
      <c r="I83" s="51">
        <v>191749.04537317785</v>
      </c>
    </row>
    <row r="84" spans="1:9" ht="18" customHeight="1" thickBot="1">
      <c r="A84" s="50" t="s">
        <v>508</v>
      </c>
      <c r="B84" s="51">
        <v>-3781.1929470365699</v>
      </c>
      <c r="C84" s="51">
        <v>-5787.631671070013</v>
      </c>
      <c r="D84" s="51">
        <v>-4510.2936025824965</v>
      </c>
      <c r="E84" s="51">
        <v>-9472.253288378768</v>
      </c>
      <c r="F84" s="51">
        <v>-12781.01580259366</v>
      </c>
      <c r="G84" s="51">
        <v>-8292.5103644314877</v>
      </c>
      <c r="H84" s="51">
        <v>-29793.332154518954</v>
      </c>
      <c r="I84" s="51">
        <v>-41250.524488338197</v>
      </c>
    </row>
    <row r="85" spans="1:9" ht="24" customHeight="1" thickTop="1" thickBot="1">
      <c r="A85" s="38" t="s">
        <v>509</v>
      </c>
      <c r="B85" s="39">
        <v>59697.012865069351</v>
      </c>
      <c r="C85" s="39">
        <v>104303.04641479524</v>
      </c>
      <c r="D85" s="39">
        <v>124768.51418077476</v>
      </c>
      <c r="E85" s="39">
        <v>144494.96976183643</v>
      </c>
      <c r="F85" s="39">
        <v>131566.58942507204</v>
      </c>
      <c r="G85" s="39">
        <v>146308.30544169096</v>
      </c>
      <c r="H85" s="39">
        <v>169694.09708892129</v>
      </c>
      <c r="I85" s="39">
        <v>150498.52088483964</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WVQ231"/>
  <sheetViews>
    <sheetView zoomScale="50" workbookViewId="0">
      <selection activeCell="A13" sqref="A13"/>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510</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747002.29158007563</v>
      </c>
      <c r="C8" s="39">
        <v>896843.4479405547</v>
      </c>
      <c r="D8" s="39">
        <v>1256931.8178637018</v>
      </c>
      <c r="E8" s="39">
        <v>1379182.1361721666</v>
      </c>
      <c r="F8" s="39">
        <v>1486660.0198976945</v>
      </c>
      <c r="G8" s="39">
        <v>1710793.6278425658</v>
      </c>
      <c r="H8" s="39">
        <v>1737191.3380714285</v>
      </c>
      <c r="I8" s="39">
        <v>1859038.109180758</v>
      </c>
    </row>
    <row r="9" spans="1:9" s="42" customFormat="1" ht="21" customHeight="1" thickTop="1">
      <c r="A9" s="40" t="s">
        <v>10</v>
      </c>
      <c r="B9" s="41">
        <v>59738.958834804536</v>
      </c>
      <c r="C9" s="41">
        <v>70131.97136988111</v>
      </c>
      <c r="D9" s="41">
        <v>108683.59883931134</v>
      </c>
      <c r="E9" s="41">
        <v>225448.44380200858</v>
      </c>
      <c r="F9" s="41">
        <v>258498.18693515848</v>
      </c>
      <c r="G9" s="41">
        <v>281293.00886443147</v>
      </c>
      <c r="H9" s="41">
        <v>331791.44270116615</v>
      </c>
      <c r="I9" s="41">
        <v>307588.65761516034</v>
      </c>
    </row>
    <row r="10" spans="1:9" s="42" customFormat="1" ht="21" customHeight="1">
      <c r="A10" s="40" t="s">
        <v>19</v>
      </c>
      <c r="B10" s="41">
        <v>218650.47598865067</v>
      </c>
      <c r="C10" s="41">
        <v>283852.06434478203</v>
      </c>
      <c r="D10" s="41">
        <v>491850.4492123386</v>
      </c>
      <c r="E10" s="41">
        <v>457414.68196843617</v>
      </c>
      <c r="F10" s="41">
        <v>357715.30042795389</v>
      </c>
      <c r="G10" s="41">
        <v>388616.4474533528</v>
      </c>
      <c r="H10" s="41">
        <v>365632.12383819243</v>
      </c>
      <c r="I10" s="41">
        <v>361238.96268221573</v>
      </c>
    </row>
    <row r="11" spans="1:9" s="42" customFormat="1" ht="21" customHeight="1">
      <c r="A11" s="40" t="s">
        <v>28</v>
      </c>
      <c r="B11" s="41">
        <v>424470.07887641864</v>
      </c>
      <c r="C11" s="41">
        <v>495827.62816248351</v>
      </c>
      <c r="D11" s="41">
        <v>567796.70274892391</v>
      </c>
      <c r="E11" s="41">
        <v>613857.49916929693</v>
      </c>
      <c r="F11" s="41">
        <v>770575.20214121032</v>
      </c>
      <c r="G11" s="41">
        <v>946648.91709329456</v>
      </c>
      <c r="H11" s="41">
        <v>930800.16954956274</v>
      </c>
      <c r="I11" s="41">
        <v>1088117.134771137</v>
      </c>
    </row>
    <row r="12" spans="1:9" s="42" customFormat="1" ht="21" customHeight="1">
      <c r="A12" s="43" t="s">
        <v>446</v>
      </c>
      <c r="B12" s="41">
        <v>418998.71758511977</v>
      </c>
      <c r="C12" s="41">
        <v>497299.15416908852</v>
      </c>
      <c r="D12" s="41">
        <v>571834.5112180775</v>
      </c>
      <c r="E12" s="41">
        <v>616537.94064705889</v>
      </c>
      <c r="F12" s="41">
        <v>773913.98370316997</v>
      </c>
      <c r="G12" s="41">
        <v>948428.23854664725</v>
      </c>
      <c r="H12" s="41">
        <v>935581.72882944613</v>
      </c>
      <c r="I12" s="41">
        <v>1093700.0691239065</v>
      </c>
    </row>
    <row r="13" spans="1:9" s="42" customFormat="1" ht="21" customHeight="1">
      <c r="A13" s="43" t="s">
        <v>447</v>
      </c>
      <c r="B13" s="41">
        <v>337816.33529003785</v>
      </c>
      <c r="C13" s="41">
        <v>436990.20519815059</v>
      </c>
      <c r="D13" s="41">
        <v>521866.58146484935</v>
      </c>
      <c r="E13" s="41">
        <v>582446.24614634144</v>
      </c>
      <c r="F13" s="41">
        <v>756622.31822190201</v>
      </c>
      <c r="G13" s="41">
        <v>937687.46795481048</v>
      </c>
      <c r="H13" s="41">
        <v>924846.83817638492</v>
      </c>
      <c r="I13" s="41">
        <v>1084828.854457726</v>
      </c>
    </row>
    <row r="14" spans="1:9" s="42" customFormat="1" ht="21" customHeight="1">
      <c r="A14" s="43" t="s">
        <v>448</v>
      </c>
      <c r="B14" s="41">
        <v>81182.382295081974</v>
      </c>
      <c r="C14" s="41">
        <v>60308.948970937905</v>
      </c>
      <c r="D14" s="41">
        <v>49967.92975322812</v>
      </c>
      <c r="E14" s="41">
        <v>34091.694500717356</v>
      </c>
      <c r="F14" s="41">
        <v>17291.66548126801</v>
      </c>
      <c r="G14" s="41">
        <v>10740.770591836736</v>
      </c>
      <c r="H14" s="41">
        <v>10734.890653061224</v>
      </c>
      <c r="I14" s="41">
        <v>8871.2146661807583</v>
      </c>
    </row>
    <row r="15" spans="1:9" s="42" customFormat="1" ht="21" customHeight="1">
      <c r="A15" s="43" t="s">
        <v>449</v>
      </c>
      <c r="B15" s="41">
        <v>3120.3310012610341</v>
      </c>
      <c r="C15" s="41">
        <v>2725.7925244385733</v>
      </c>
      <c r="D15" s="41">
        <v>2713.0378163558107</v>
      </c>
      <c r="E15" s="41">
        <v>2382.8145738880917</v>
      </c>
      <c r="F15" s="41">
        <v>2834.5737881844379</v>
      </c>
      <c r="G15" s="41">
        <v>4288.7340787172016</v>
      </c>
      <c r="H15" s="41">
        <v>3027.5607332361515</v>
      </c>
      <c r="I15" s="41">
        <v>2760.2655043731779</v>
      </c>
    </row>
    <row r="16" spans="1:9" s="42" customFormat="1" ht="21" customHeight="1">
      <c r="A16" s="43" t="s">
        <v>450</v>
      </c>
      <c r="B16" s="41">
        <v>1530.5011399747791</v>
      </c>
      <c r="C16" s="41">
        <v>2024.8861043593131</v>
      </c>
      <c r="D16" s="41">
        <v>2128.6057604017219</v>
      </c>
      <c r="E16" s="41">
        <v>1769.8053457675753</v>
      </c>
      <c r="F16" s="41">
        <v>2795.4232636887609</v>
      </c>
      <c r="G16" s="41">
        <v>2774.2505422740523</v>
      </c>
      <c r="H16" s="41">
        <v>1741.3150626822157</v>
      </c>
      <c r="I16" s="41">
        <v>1579.0643454810495</v>
      </c>
    </row>
    <row r="17" spans="1:9" s="42" customFormat="1" ht="21" customHeight="1">
      <c r="A17" s="43" t="s">
        <v>451</v>
      </c>
      <c r="B17" s="41">
        <v>1589.8298612862548</v>
      </c>
      <c r="C17" s="41">
        <v>700.9064200792601</v>
      </c>
      <c r="D17" s="41">
        <v>584.43205595408892</v>
      </c>
      <c r="E17" s="41">
        <v>613.00922812051647</v>
      </c>
      <c r="F17" s="41">
        <v>39.150524495677239</v>
      </c>
      <c r="G17" s="41">
        <v>1514.4835364431488</v>
      </c>
      <c r="H17" s="41">
        <v>1286.245670553936</v>
      </c>
      <c r="I17" s="41">
        <v>1181.2011588921284</v>
      </c>
    </row>
    <row r="18" spans="1:9" s="42" customFormat="1" ht="21" customHeight="1">
      <c r="A18" s="43" t="s">
        <v>452</v>
      </c>
      <c r="B18" s="41">
        <v>28479.866694829761</v>
      </c>
      <c r="C18" s="41">
        <v>23050.442743725231</v>
      </c>
      <c r="D18" s="41">
        <v>16921.434558106172</v>
      </c>
      <c r="E18" s="41">
        <v>16024.338814921091</v>
      </c>
      <c r="F18" s="41">
        <v>12110.502351585013</v>
      </c>
      <c r="G18" s="41">
        <v>12298.724164723033</v>
      </c>
      <c r="H18" s="41">
        <v>12566.623451895044</v>
      </c>
      <c r="I18" s="41">
        <v>12816.088855685131</v>
      </c>
    </row>
    <row r="19" spans="1:9" s="42" customFormat="1" ht="21" customHeight="1">
      <c r="A19" s="43" t="s">
        <v>453</v>
      </c>
      <c r="B19" s="41">
        <v>9268.0524817150072</v>
      </c>
      <c r="C19" s="41">
        <v>8077.6597067371204</v>
      </c>
      <c r="D19" s="41">
        <v>6492.3237230989962</v>
      </c>
      <c r="E19" s="41">
        <v>5228.4319985652792</v>
      </c>
      <c r="F19" s="41">
        <v>4015.8910244956774</v>
      </c>
      <c r="G19" s="41">
        <v>5738.8269679300292</v>
      </c>
      <c r="H19" s="41">
        <v>6009.1578221574337</v>
      </c>
      <c r="I19" s="41">
        <v>7163.8908483965015</v>
      </c>
    </row>
    <row r="20" spans="1:9" s="42" customFormat="1" ht="21" customHeight="1">
      <c r="A20" s="43" t="s">
        <v>454</v>
      </c>
      <c r="B20" s="41">
        <v>19211.814213114754</v>
      </c>
      <c r="C20" s="41">
        <v>14972.78303698811</v>
      </c>
      <c r="D20" s="41">
        <v>10429.110835007172</v>
      </c>
      <c r="E20" s="41">
        <v>10795.906816355811</v>
      </c>
      <c r="F20" s="41">
        <v>8094.6113270893375</v>
      </c>
      <c r="G20" s="41">
        <v>6559.8971967930038</v>
      </c>
      <c r="H20" s="41">
        <v>6557.4656297376096</v>
      </c>
      <c r="I20" s="41">
        <v>5652.198007288629</v>
      </c>
    </row>
    <row r="21" spans="1:9" s="42" customFormat="1" ht="21" customHeight="1">
      <c r="A21" s="43" t="s">
        <v>41</v>
      </c>
      <c r="B21" s="41">
        <v>3797.9944375788145</v>
      </c>
      <c r="C21" s="41">
        <v>4920.8893672391014</v>
      </c>
      <c r="D21" s="41">
        <v>6174.2357101865136</v>
      </c>
      <c r="E21" s="41">
        <v>4631.519503586801</v>
      </c>
      <c r="F21" s="41">
        <v>4671.432095100864</v>
      </c>
      <c r="G21" s="41">
        <v>6646.6671122448979</v>
      </c>
      <c r="H21" s="41">
        <v>6678.3734956268227</v>
      </c>
      <c r="I21" s="41">
        <v>7864.1980160349858</v>
      </c>
    </row>
    <row r="22" spans="1:9" s="42" customFormat="1" ht="21" customHeight="1">
      <c r="A22" s="43" t="s">
        <v>455</v>
      </c>
      <c r="B22" s="41">
        <v>-29926.830842370746</v>
      </c>
      <c r="C22" s="41">
        <v>-32168.650642007928</v>
      </c>
      <c r="D22" s="41">
        <v>-29846.516553802005</v>
      </c>
      <c r="E22" s="41">
        <v>-25719.114370157822</v>
      </c>
      <c r="F22" s="41">
        <v>-22955.289796829973</v>
      </c>
      <c r="G22" s="41">
        <v>-25013.446809037905</v>
      </c>
      <c r="H22" s="41">
        <v>-27054.116960641397</v>
      </c>
      <c r="I22" s="41">
        <v>-29023.486728862976</v>
      </c>
    </row>
    <row r="23" spans="1:9" s="42" customFormat="1" ht="21" customHeight="1">
      <c r="A23" s="40" t="s">
        <v>59</v>
      </c>
      <c r="B23" s="41">
        <v>4482.5910744010089</v>
      </c>
      <c r="C23" s="41">
        <v>3940.8020462351383</v>
      </c>
      <c r="D23" s="41">
        <v>4110.3809411764705</v>
      </c>
      <c r="E23" s="41">
        <v>3869.0474074605449</v>
      </c>
      <c r="F23" s="41">
        <v>4350.9458948126803</v>
      </c>
      <c r="G23" s="41">
        <v>3333.9347040816324</v>
      </c>
      <c r="H23" s="41">
        <v>7168.6499795918371</v>
      </c>
      <c r="I23" s="41">
        <v>3482.405927113703</v>
      </c>
    </row>
    <row r="24" spans="1:9" s="42" customFormat="1" ht="21" customHeight="1">
      <c r="A24" s="40" t="s">
        <v>65</v>
      </c>
      <c r="B24" s="41">
        <v>10089.39233669609</v>
      </c>
      <c r="C24" s="41">
        <v>10942.868846763542</v>
      </c>
      <c r="D24" s="41">
        <v>5980.7840832137736</v>
      </c>
      <c r="E24" s="41">
        <v>1508.2055121951219</v>
      </c>
      <c r="F24" s="41">
        <v>128.05556772334293</v>
      </c>
      <c r="G24" s="41">
        <v>17.346045189504373</v>
      </c>
      <c r="H24" s="41">
        <v>11.984392128279884</v>
      </c>
      <c r="I24" s="41">
        <v>2.2975204081632654</v>
      </c>
    </row>
    <row r="25" spans="1:9" s="42" customFormat="1" ht="21" customHeight="1">
      <c r="A25" s="40" t="s">
        <v>456</v>
      </c>
      <c r="B25" s="41">
        <v>8764.7773833543524</v>
      </c>
      <c r="C25" s="41">
        <v>7818.5985284015851</v>
      </c>
      <c r="D25" s="41">
        <v>50338.405791965568</v>
      </c>
      <c r="E25" s="41">
        <v>48224.830018651366</v>
      </c>
      <c r="F25" s="41">
        <v>66156.174554755038</v>
      </c>
      <c r="G25" s="41">
        <v>59860.42537026239</v>
      </c>
      <c r="H25" s="41">
        <v>69384.644559766763</v>
      </c>
      <c r="I25" s="41">
        <v>60213.065145772591</v>
      </c>
    </row>
    <row r="26" spans="1:9" s="42" customFormat="1" ht="21" customHeight="1">
      <c r="A26" s="40" t="s">
        <v>76</v>
      </c>
      <c r="B26" s="41">
        <v>20182.648689785623</v>
      </c>
      <c r="C26" s="41">
        <v>23379.142443857334</v>
      </c>
      <c r="D26" s="41">
        <v>26890.887367288375</v>
      </c>
      <c r="E26" s="41">
        <v>27327.272381635583</v>
      </c>
      <c r="F26" s="41">
        <v>26823.397044668589</v>
      </c>
      <c r="G26" s="41">
        <v>27920.57472303207</v>
      </c>
      <c r="H26" s="41">
        <v>29285.365183673472</v>
      </c>
      <c r="I26" s="41">
        <v>35288.49430174927</v>
      </c>
    </row>
    <row r="27" spans="1:9" s="46" customFormat="1" ht="43.5" customHeight="1" thickBot="1">
      <c r="A27" s="44" t="s">
        <v>457</v>
      </c>
      <c r="B27" s="45">
        <v>623.3683959646911</v>
      </c>
      <c r="C27" s="45">
        <v>950.37220079260226</v>
      </c>
      <c r="D27" s="45">
        <v>1280.6088794835007</v>
      </c>
      <c r="E27" s="45">
        <v>1532.155912482066</v>
      </c>
      <c r="F27" s="45">
        <v>2412.7573314121037</v>
      </c>
      <c r="G27" s="45">
        <v>3102.9735889212825</v>
      </c>
      <c r="H27" s="45">
        <v>3116.9578673469387</v>
      </c>
      <c r="I27" s="45">
        <v>3107.0912172011663</v>
      </c>
    </row>
    <row r="28" spans="1:9" ht="24" customHeight="1" thickTop="1" thickBot="1">
      <c r="A28" s="38" t="s">
        <v>458</v>
      </c>
      <c r="B28" s="39">
        <v>693752.87048928114</v>
      </c>
      <c r="C28" s="39">
        <v>836570.19615587848</v>
      </c>
      <c r="D28" s="39">
        <v>1175755.3288637016</v>
      </c>
      <c r="E28" s="39">
        <v>1275922.3437044478</v>
      </c>
      <c r="F28" s="39">
        <v>1377469.6272276656</v>
      </c>
      <c r="G28" s="39">
        <v>1576389.0053090379</v>
      </c>
      <c r="H28" s="39">
        <v>1603851.1280437317</v>
      </c>
      <c r="I28" s="39">
        <v>1706892.8008338192</v>
      </c>
    </row>
    <row r="29" spans="1:9" s="42" customFormat="1" ht="21" customHeight="1" thickTop="1">
      <c r="A29" s="40" t="s">
        <v>459</v>
      </c>
      <c r="B29" s="41">
        <v>609458.52820680954</v>
      </c>
      <c r="C29" s="41">
        <v>770162.47488639364</v>
      </c>
      <c r="D29" s="41">
        <v>1078699.9111692971</v>
      </c>
      <c r="E29" s="41">
        <v>1186739.9810459111</v>
      </c>
      <c r="F29" s="41">
        <v>1249474.7132809798</v>
      </c>
      <c r="G29" s="41">
        <v>1428063.9217376094</v>
      </c>
      <c r="H29" s="41">
        <v>1442061.2875991254</v>
      </c>
      <c r="I29" s="41">
        <v>1605638.2061268222</v>
      </c>
    </row>
    <row r="30" spans="1:9" s="42" customFormat="1" ht="21" customHeight="1">
      <c r="A30" s="43" t="s">
        <v>460</v>
      </c>
      <c r="B30" s="41">
        <v>174523.22907187894</v>
      </c>
      <c r="C30" s="41">
        <v>203966.86729986791</v>
      </c>
      <c r="D30" s="41">
        <v>336471.63546484936</v>
      </c>
      <c r="E30" s="41">
        <v>336030.8562539455</v>
      </c>
      <c r="F30" s="41">
        <v>420165.92461959657</v>
      </c>
      <c r="G30" s="41">
        <v>484354.32822157437</v>
      </c>
      <c r="H30" s="41">
        <v>482945.03451457724</v>
      </c>
      <c r="I30" s="41">
        <v>578443.26487172011</v>
      </c>
    </row>
    <row r="31" spans="1:9" s="42" customFormat="1" ht="21" customHeight="1">
      <c r="A31" s="43" t="s">
        <v>461</v>
      </c>
      <c r="B31" s="41">
        <v>138437.05685498109</v>
      </c>
      <c r="C31" s="41">
        <v>204665.57207397619</v>
      </c>
      <c r="D31" s="41">
        <v>332582.50324390247</v>
      </c>
      <c r="E31" s="41">
        <v>347916.24374318501</v>
      </c>
      <c r="F31" s="41">
        <v>365663.74307636888</v>
      </c>
      <c r="G31" s="41">
        <v>437581.22233527695</v>
      </c>
      <c r="H31" s="41">
        <v>446839.98150583095</v>
      </c>
      <c r="I31" s="41">
        <v>489166.28502915456</v>
      </c>
    </row>
    <row r="32" spans="1:9" s="42" customFormat="1" ht="21" customHeight="1">
      <c r="A32" s="43" t="s">
        <v>462</v>
      </c>
      <c r="B32" s="41">
        <v>228796.31372131145</v>
      </c>
      <c r="C32" s="41">
        <v>237242.56422589166</v>
      </c>
      <c r="D32" s="41">
        <v>229396.68278335725</v>
      </c>
      <c r="E32" s="41">
        <v>244951.99986657099</v>
      </c>
      <c r="F32" s="41">
        <v>176018.79270317001</v>
      </c>
      <c r="G32" s="41">
        <v>199788.75778134112</v>
      </c>
      <c r="H32" s="41">
        <v>201468.92785131195</v>
      </c>
      <c r="I32" s="41">
        <v>118765.01268804664</v>
      </c>
    </row>
    <row r="33" spans="1:9" s="42" customFormat="1" ht="21" customHeight="1">
      <c r="A33" s="43" t="s">
        <v>463</v>
      </c>
      <c r="B33" s="41">
        <v>27543.838668348046</v>
      </c>
      <c r="C33" s="41">
        <v>31433.502307793922</v>
      </c>
      <c r="D33" s="41">
        <v>36955.861571018657</v>
      </c>
      <c r="E33" s="41">
        <v>37791.378483500717</v>
      </c>
      <c r="F33" s="41">
        <v>49539.381695965421</v>
      </c>
      <c r="G33" s="41">
        <v>55247.523583090369</v>
      </c>
      <c r="H33" s="41">
        <v>51281.107008746352</v>
      </c>
      <c r="I33" s="41">
        <v>73054.692151603507</v>
      </c>
    </row>
    <row r="34" spans="1:9" s="42" customFormat="1" ht="21" customHeight="1">
      <c r="A34" s="43" t="s">
        <v>464</v>
      </c>
      <c r="B34" s="41">
        <v>35150.231414880203</v>
      </c>
      <c r="C34" s="41">
        <v>84574.662266842803</v>
      </c>
      <c r="D34" s="41">
        <v>131271.61022094692</v>
      </c>
      <c r="E34" s="41">
        <v>201474.18065136299</v>
      </c>
      <c r="F34" s="41">
        <v>214518.43217435156</v>
      </c>
      <c r="G34" s="41">
        <v>225070.64303644313</v>
      </c>
      <c r="H34" s="41">
        <v>233153.74709475218</v>
      </c>
      <c r="I34" s="41">
        <v>315041.7966865889</v>
      </c>
    </row>
    <row r="35" spans="1:9" s="42" customFormat="1" ht="21" customHeight="1">
      <c r="A35" s="43" t="s">
        <v>465</v>
      </c>
      <c r="B35" s="41">
        <v>5007.8584754098365</v>
      </c>
      <c r="C35" s="41">
        <v>8279.3067120211363</v>
      </c>
      <c r="D35" s="41">
        <v>12021.617885222382</v>
      </c>
      <c r="E35" s="41">
        <v>18575.322047345766</v>
      </c>
      <c r="F35" s="41">
        <v>23568.439011527378</v>
      </c>
      <c r="G35" s="41">
        <v>26021.446779883379</v>
      </c>
      <c r="H35" s="41">
        <v>26372.489623906706</v>
      </c>
      <c r="I35" s="41">
        <v>31167.154699708455</v>
      </c>
    </row>
    <row r="36" spans="1:9" s="42" customFormat="1" ht="21" customHeight="1">
      <c r="A36" s="40" t="s">
        <v>466</v>
      </c>
      <c r="B36" s="41">
        <v>495.13463051702399</v>
      </c>
      <c r="C36" s="41">
        <v>1211.2525561426683</v>
      </c>
      <c r="D36" s="41">
        <v>760.10261549497852</v>
      </c>
      <c r="E36" s="41">
        <v>681.96608177905307</v>
      </c>
      <c r="F36" s="41">
        <v>1384.7492680115274</v>
      </c>
      <c r="G36" s="41">
        <v>311.5433775510204</v>
      </c>
      <c r="H36" s="41">
        <v>465.30644314868812</v>
      </c>
      <c r="I36" s="41">
        <v>275.69729737609327</v>
      </c>
    </row>
    <row r="37" spans="1:9" s="42" customFormat="1" ht="21" customHeight="1">
      <c r="A37" s="40" t="s">
        <v>467</v>
      </c>
      <c r="B37" s="41">
        <v>60743.512100882719</v>
      </c>
      <c r="C37" s="41">
        <v>43137.293269484813</v>
      </c>
      <c r="D37" s="41">
        <v>58687.094760401727</v>
      </c>
      <c r="E37" s="41">
        <v>37642.606628407462</v>
      </c>
      <c r="F37" s="41">
        <v>72096.389112391931</v>
      </c>
      <c r="G37" s="41">
        <v>93277.584908163277</v>
      </c>
      <c r="H37" s="41">
        <v>102421.19913411078</v>
      </c>
      <c r="I37" s="41">
        <v>41124.274529154522</v>
      </c>
    </row>
    <row r="38" spans="1:9" s="42" customFormat="1" ht="21" customHeight="1">
      <c r="A38" s="40" t="s">
        <v>468</v>
      </c>
      <c r="B38" s="41">
        <v>9088.3044854981072</v>
      </c>
      <c r="C38" s="41">
        <v>11904.732601056803</v>
      </c>
      <c r="D38" s="41">
        <v>12077.542853658537</v>
      </c>
      <c r="E38" s="41">
        <v>19209.022131994261</v>
      </c>
      <c r="F38" s="41">
        <v>27467.206426512967</v>
      </c>
      <c r="G38" s="41">
        <v>25249.766852769681</v>
      </c>
      <c r="H38" s="41">
        <v>28732.717301749268</v>
      </c>
      <c r="I38" s="41">
        <v>31175.627991253645</v>
      </c>
    </row>
    <row r="39" spans="1:9" s="42" customFormat="1" ht="21" customHeight="1">
      <c r="A39" s="40" t="s">
        <v>130</v>
      </c>
      <c r="B39" s="41">
        <v>905.18758764186634</v>
      </c>
      <c r="C39" s="41">
        <v>1136.0178322324969</v>
      </c>
      <c r="D39" s="41">
        <v>4959.2885810616926</v>
      </c>
      <c r="E39" s="41">
        <v>9641.9031692969875</v>
      </c>
      <c r="F39" s="41">
        <v>12519.348220461095</v>
      </c>
      <c r="G39" s="41">
        <v>17087.536545189505</v>
      </c>
      <c r="H39" s="41">
        <v>18230.887293002917</v>
      </c>
      <c r="I39" s="41">
        <v>19438.539730320703</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13062.203477931904</v>
      </c>
      <c r="C41" s="41">
        <v>9018.4250105680312</v>
      </c>
      <c r="D41" s="41">
        <v>20571.388883787666</v>
      </c>
      <c r="E41" s="41">
        <v>17507.756946915353</v>
      </c>
      <c r="F41" s="41">
        <v>14434.680538904899</v>
      </c>
      <c r="G41" s="41">
        <v>11274.006928571427</v>
      </c>
      <c r="H41" s="41">
        <v>11354.5208090379</v>
      </c>
      <c r="I41" s="41">
        <v>8210.6111093294458</v>
      </c>
    </row>
    <row r="42" spans="1:9" s="46" customFormat="1" ht="43.5" customHeight="1" thickBot="1">
      <c r="A42" s="44" t="s">
        <v>111</v>
      </c>
      <c r="B42" s="45"/>
      <c r="C42" s="45"/>
      <c r="D42" s="45"/>
      <c r="E42" s="45">
        <v>4499.1077001434724</v>
      </c>
      <c r="F42" s="45">
        <v>92.540380403458215</v>
      </c>
      <c r="G42" s="45">
        <v>1124.6449591836733</v>
      </c>
      <c r="H42" s="45">
        <v>585.20946355685135</v>
      </c>
      <c r="I42" s="45">
        <v>1029.8440495626821</v>
      </c>
    </row>
    <row r="43" spans="1:9" ht="24" customHeight="1" thickTop="1" thickBot="1">
      <c r="A43" s="38" t="s">
        <v>470</v>
      </c>
      <c r="B43" s="39">
        <v>53249.421090794458</v>
      </c>
      <c r="C43" s="39">
        <v>60273.251784676351</v>
      </c>
      <c r="D43" s="39">
        <v>81176.489020086083</v>
      </c>
      <c r="E43" s="39">
        <v>103259.7924677188</v>
      </c>
      <c r="F43" s="39">
        <v>109190.39267002881</v>
      </c>
      <c r="G43" s="39">
        <v>134404.6225335277</v>
      </c>
      <c r="H43" s="39">
        <v>133340.21002769677</v>
      </c>
      <c r="I43" s="39">
        <v>152145.30834693878</v>
      </c>
    </row>
    <row r="44" spans="1:9" s="42" customFormat="1" ht="21" customHeight="1" thickTop="1">
      <c r="A44" s="40" t="s">
        <v>151</v>
      </c>
      <c r="B44" s="41">
        <v>32916.886254728874</v>
      </c>
      <c r="C44" s="41">
        <v>34482.286393659182</v>
      </c>
      <c r="D44" s="41">
        <v>37450.632424677184</v>
      </c>
      <c r="E44" s="41">
        <v>37450.632424677184</v>
      </c>
      <c r="F44" s="41">
        <v>79188.472622478381</v>
      </c>
      <c r="G44" s="41">
        <v>90222.830903790091</v>
      </c>
      <c r="H44" s="41">
        <v>90222.830903790091</v>
      </c>
      <c r="I44" s="41">
        <v>90222.830903790091</v>
      </c>
    </row>
    <row r="45" spans="1:9" s="42" customFormat="1" ht="21" customHeight="1">
      <c r="A45" s="40" t="s">
        <v>155</v>
      </c>
      <c r="B45" s="41">
        <v>0</v>
      </c>
      <c r="C45" s="41">
        <v>0</v>
      </c>
      <c r="D45" s="41">
        <v>0</v>
      </c>
      <c r="E45" s="41">
        <v>3999.9986857962695</v>
      </c>
      <c r="F45" s="41">
        <v>0</v>
      </c>
      <c r="G45" s="41">
        <v>3006.5597667638485</v>
      </c>
      <c r="H45" s="41">
        <v>3006.5597667638485</v>
      </c>
      <c r="I45" s="41">
        <v>10520.161825072888</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14025.155945775537</v>
      </c>
      <c r="C47" s="41">
        <v>18767.134697490092</v>
      </c>
      <c r="D47" s="41">
        <v>31320.79527546628</v>
      </c>
      <c r="E47" s="41">
        <v>38505.238606886662</v>
      </c>
      <c r="F47" s="41">
        <v>8248.2353746397694</v>
      </c>
      <c r="G47" s="41">
        <v>15735.356795918367</v>
      </c>
      <c r="H47" s="41">
        <v>15735.356795918367</v>
      </c>
      <c r="I47" s="41">
        <v>26119.011349854231</v>
      </c>
    </row>
    <row r="48" spans="1:9" s="42" customFormat="1" ht="21" customHeight="1">
      <c r="A48" s="40" t="s">
        <v>167</v>
      </c>
      <c r="B48" s="41">
        <v>6307.3788902900378</v>
      </c>
      <c r="C48" s="41">
        <v>7023.830684280053</v>
      </c>
      <c r="D48" s="41">
        <v>12405.061319942612</v>
      </c>
      <c r="E48" s="41">
        <v>23303.922750358677</v>
      </c>
      <c r="F48" s="41">
        <v>21753.684672910662</v>
      </c>
      <c r="G48" s="41">
        <v>25439.875067055396</v>
      </c>
      <c r="H48" s="41">
        <v>24375.462561224489</v>
      </c>
      <c r="I48" s="41">
        <v>25283.304268221575</v>
      </c>
    </row>
    <row r="49" spans="1:9" s="42" customFormat="1" ht="21" customHeight="1">
      <c r="A49" s="43" t="s">
        <v>472</v>
      </c>
      <c r="B49" s="41">
        <v>0</v>
      </c>
      <c r="C49" s="41">
        <v>0</v>
      </c>
      <c r="D49" s="41">
        <v>0</v>
      </c>
      <c r="E49" s="41">
        <v>0</v>
      </c>
      <c r="F49" s="41">
        <v>3025.9365994236309</v>
      </c>
      <c r="G49" s="41">
        <v>41.545189504373177</v>
      </c>
      <c r="H49" s="41">
        <v>41.545189504373177</v>
      </c>
      <c r="I49" s="41">
        <v>41.545189504373177</v>
      </c>
    </row>
    <row r="50" spans="1:9" s="46" customFormat="1" ht="40.5" customHeight="1" thickBot="1">
      <c r="A50" s="47" t="s">
        <v>473</v>
      </c>
      <c r="B50" s="45">
        <v>6307.3788902900378</v>
      </c>
      <c r="C50" s="45">
        <v>7023.830684280053</v>
      </c>
      <c r="D50" s="45">
        <v>12405.061319942612</v>
      </c>
      <c r="E50" s="45">
        <v>23303.922750358677</v>
      </c>
      <c r="F50" s="45">
        <v>18727.74807348703</v>
      </c>
      <c r="G50" s="45">
        <v>25398.329877551023</v>
      </c>
      <c r="H50" s="45">
        <v>24333.917371720116</v>
      </c>
      <c r="I50" s="45">
        <v>25241.759078717201</v>
      </c>
    </row>
    <row r="51" spans="1:9" ht="24" customHeight="1" thickTop="1" thickBot="1">
      <c r="A51" s="38" t="s">
        <v>474</v>
      </c>
      <c r="B51" s="39">
        <v>747002.29158007563</v>
      </c>
      <c r="C51" s="39">
        <v>896843.4479405547</v>
      </c>
      <c r="D51" s="39">
        <v>1256931.8178837877</v>
      </c>
      <c r="E51" s="39">
        <v>1379182.1361721666</v>
      </c>
      <c r="F51" s="39">
        <v>1486660.0198976945</v>
      </c>
      <c r="G51" s="39">
        <v>1710793.6278425658</v>
      </c>
      <c r="H51" s="39">
        <v>1737191.3380714285</v>
      </c>
      <c r="I51" s="39">
        <v>1859038.109180758</v>
      </c>
    </row>
    <row r="52" spans="1:9" s="42" customFormat="1" ht="24" customHeight="1" thickTop="1">
      <c r="A52" s="48" t="s">
        <v>475</v>
      </c>
      <c r="B52" s="41">
        <v>81324.596747793184</v>
      </c>
      <c r="C52" s="41">
        <v>105139.54302377808</v>
      </c>
      <c r="D52" s="41">
        <v>121026.26525394549</v>
      </c>
      <c r="E52" s="41">
        <v>138457.82231850788</v>
      </c>
      <c r="F52" s="41">
        <v>156712.42743804035</v>
      </c>
      <c r="G52" s="41">
        <v>223087.18434985424</v>
      </c>
      <c r="H52" s="41">
        <v>231215.41151603498</v>
      </c>
      <c r="I52" s="41">
        <v>271036.91848979588</v>
      </c>
    </row>
    <row r="53" spans="1:9" s="46" customFormat="1" ht="21" customHeight="1">
      <c r="A53" s="47" t="s">
        <v>476</v>
      </c>
      <c r="B53" s="45">
        <v>7706.764984867591</v>
      </c>
      <c r="C53" s="45">
        <v>11424.381254953765</v>
      </c>
      <c r="D53" s="45">
        <v>9304.6898307030133</v>
      </c>
      <c r="E53" s="45">
        <v>8761.4676398852225</v>
      </c>
      <c r="F53" s="45">
        <v>11224.525474063403</v>
      </c>
      <c r="G53" s="45">
        <v>21094.237615160349</v>
      </c>
      <c r="H53" s="45">
        <v>16199.968498542275</v>
      </c>
      <c r="I53" s="45">
        <v>25304.608427113704</v>
      </c>
    </row>
    <row r="54" spans="1:9" s="46" customFormat="1" ht="21" customHeight="1">
      <c r="A54" s="47" t="s">
        <v>477</v>
      </c>
      <c r="B54" s="45">
        <v>53834.365611601512</v>
      </c>
      <c r="C54" s="45">
        <v>70378.871030383089</v>
      </c>
      <c r="D54" s="45">
        <v>86310.405583931133</v>
      </c>
      <c r="E54" s="45">
        <v>104604.06140172167</v>
      </c>
      <c r="F54" s="45">
        <v>119999.12876080691</v>
      </c>
      <c r="G54" s="45">
        <v>173796.52033965016</v>
      </c>
      <c r="H54" s="45">
        <v>186682.07857725947</v>
      </c>
      <c r="I54" s="45">
        <v>219351.21359037902</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19783.46615132409</v>
      </c>
      <c r="C56" s="45">
        <v>23336.290738441214</v>
      </c>
      <c r="D56" s="45">
        <v>25411.169839311337</v>
      </c>
      <c r="E56" s="45">
        <v>25092.293276901</v>
      </c>
      <c r="F56" s="45">
        <v>25488.773203170029</v>
      </c>
      <c r="G56" s="45">
        <v>28196.426395043731</v>
      </c>
      <c r="H56" s="45">
        <v>28333.364440233236</v>
      </c>
      <c r="I56" s="45">
        <v>26381.096472303208</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1235026.0142446405</v>
      </c>
      <c r="C58" s="45">
        <v>1446957.6727833552</v>
      </c>
      <c r="D58" s="45">
        <v>1532937.4505781922</v>
      </c>
      <c r="E58" s="45">
        <v>1851465.5753959827</v>
      </c>
      <c r="F58" s="45">
        <v>2087409.7888919308</v>
      </c>
      <c r="G58" s="45">
        <v>2498098.6427274053</v>
      </c>
      <c r="H58" s="45">
        <v>2522346.5965845478</v>
      </c>
      <c r="I58" s="45">
        <v>2892409.9324883381</v>
      </c>
    </row>
    <row r="59" spans="1:9" ht="31.5" customHeight="1" thickTop="1" thickBot="1">
      <c r="A59" s="49" t="s">
        <v>482</v>
      </c>
      <c r="B59" s="39"/>
      <c r="C59" s="39"/>
      <c r="D59" s="39"/>
      <c r="E59" s="39"/>
      <c r="F59" s="39"/>
      <c r="G59" s="39"/>
      <c r="H59" s="39"/>
      <c r="I59" s="39"/>
    </row>
    <row r="60" spans="1:9" ht="30" customHeight="1" thickTop="1">
      <c r="A60" s="50" t="s">
        <v>483</v>
      </c>
      <c r="B60" s="51">
        <v>47491.830023959643</v>
      </c>
      <c r="C60" s="51">
        <v>56310.2039326288</v>
      </c>
      <c r="D60" s="51">
        <v>75689.442530846485</v>
      </c>
      <c r="E60" s="51">
        <v>79075.935549497852</v>
      </c>
      <c r="F60" s="51">
        <v>63539.599249279549</v>
      </c>
      <c r="G60" s="51">
        <v>67367.728071428573</v>
      </c>
      <c r="H60" s="51">
        <v>74969.888868804657</v>
      </c>
      <c r="I60" s="51">
        <v>81698.593706997082</v>
      </c>
    </row>
    <row r="61" spans="1:9" ht="21" customHeight="1">
      <c r="A61" s="52" t="s">
        <v>484</v>
      </c>
      <c r="B61" s="51">
        <v>-19631.019461538461</v>
      </c>
      <c r="C61" s="51">
        <v>-24189.228377807132</v>
      </c>
      <c r="D61" s="51">
        <v>-30597.594136298423</v>
      </c>
      <c r="E61" s="51">
        <v>-27945.835348637014</v>
      </c>
      <c r="F61" s="51">
        <v>-19111.696775216136</v>
      </c>
      <c r="G61" s="51">
        <v>-14337.87613265306</v>
      </c>
      <c r="H61" s="51">
        <v>-15723.149583090379</v>
      </c>
      <c r="I61" s="51">
        <v>-17573.185728862973</v>
      </c>
    </row>
    <row r="62" spans="1:9" ht="21.75" customHeight="1">
      <c r="A62" s="53" t="s">
        <v>485</v>
      </c>
      <c r="B62" s="51">
        <v>27860.810562421182</v>
      </c>
      <c r="C62" s="51">
        <v>32120.975554821664</v>
      </c>
      <c r="D62" s="51">
        <v>45091.848394548062</v>
      </c>
      <c r="E62" s="51">
        <v>51130.100200860827</v>
      </c>
      <c r="F62" s="51">
        <v>44427.902474063398</v>
      </c>
      <c r="G62" s="51">
        <v>53029.851938775508</v>
      </c>
      <c r="H62" s="51">
        <v>59246.739285714291</v>
      </c>
      <c r="I62" s="51">
        <v>64125.407978134113</v>
      </c>
    </row>
    <row r="63" spans="1:9">
      <c r="A63" s="50" t="s">
        <v>486</v>
      </c>
      <c r="B63" s="51">
        <v>17297.621226986128</v>
      </c>
      <c r="C63" s="51">
        <v>19650.651239101713</v>
      </c>
      <c r="D63" s="51">
        <v>32510.658314203731</v>
      </c>
      <c r="E63" s="51">
        <v>27435.08830272597</v>
      </c>
      <c r="F63" s="51">
        <v>30903.714641210379</v>
      </c>
      <c r="G63" s="51">
        <v>31883.527744897961</v>
      </c>
      <c r="H63" s="51">
        <v>34987.593571428573</v>
      </c>
      <c r="I63" s="51">
        <v>34977.969179300293</v>
      </c>
    </row>
    <row r="64" spans="1:9">
      <c r="A64" s="52" t="s">
        <v>487</v>
      </c>
      <c r="B64" s="51">
        <v>-12230.560375788145</v>
      </c>
      <c r="C64" s="51">
        <v>-12862.10268692206</v>
      </c>
      <c r="D64" s="51">
        <v>-15324.228327116212</v>
      </c>
      <c r="E64" s="51">
        <v>-9695.2404949784795</v>
      </c>
      <c r="F64" s="51">
        <v>-7136.6861714697407</v>
      </c>
      <c r="G64" s="51">
        <v>-6455.5826895043738</v>
      </c>
      <c r="H64" s="51">
        <v>-6871.1100626822154</v>
      </c>
      <c r="I64" s="51">
        <v>-11688.52716180758</v>
      </c>
    </row>
    <row r="65" spans="1:9">
      <c r="A65" s="54" t="s">
        <v>488</v>
      </c>
      <c r="B65" s="51">
        <v>32927.87141361917</v>
      </c>
      <c r="C65" s="51">
        <v>38909.524107001322</v>
      </c>
      <c r="D65" s="51">
        <v>62278.278381635573</v>
      </c>
      <c r="E65" s="51">
        <v>68869.94800860832</v>
      </c>
      <c r="F65" s="51">
        <v>68194.930943804036</v>
      </c>
      <c r="G65" s="51">
        <v>78457.796994169083</v>
      </c>
      <c r="H65" s="51">
        <v>87363.222794460642</v>
      </c>
      <c r="I65" s="51">
        <v>87414.849995626835</v>
      </c>
    </row>
    <row r="66" spans="1:9">
      <c r="A66" s="50" t="s">
        <v>489</v>
      </c>
      <c r="B66" s="51">
        <v>449.91037831021436</v>
      </c>
      <c r="C66" s="51">
        <v>706.72123381770155</v>
      </c>
      <c r="D66" s="51">
        <v>41550.540233859399</v>
      </c>
      <c r="E66" s="51">
        <v>35571.701492109038</v>
      </c>
      <c r="F66" s="51">
        <v>27564.987677233428</v>
      </c>
      <c r="G66" s="51">
        <v>15524.092290087463</v>
      </c>
      <c r="H66" s="51">
        <v>18471.558612244899</v>
      </c>
      <c r="I66" s="51">
        <v>17143.999505830903</v>
      </c>
    </row>
    <row r="67" spans="1:9">
      <c r="A67" s="50" t="s">
        <v>490</v>
      </c>
      <c r="B67" s="51">
        <v>-4980.3830264817143</v>
      </c>
      <c r="C67" s="51">
        <v>-9213.5379762219291</v>
      </c>
      <c r="D67" s="51">
        <v>-50620.457008608326</v>
      </c>
      <c r="E67" s="51">
        <v>-38883.474034433282</v>
      </c>
      <c r="F67" s="51">
        <v>-31560.393138328531</v>
      </c>
      <c r="G67" s="51">
        <v>-23361.813508746352</v>
      </c>
      <c r="H67" s="51">
        <v>-29824.479215743439</v>
      </c>
      <c r="I67" s="51">
        <v>-20004.040100583094</v>
      </c>
    </row>
    <row r="68" spans="1:9">
      <c r="A68" s="53" t="s">
        <v>491</v>
      </c>
      <c r="B68" s="51">
        <v>28397.398765447666</v>
      </c>
      <c r="C68" s="51">
        <v>30402.707364597096</v>
      </c>
      <c r="D68" s="51">
        <v>53208.361606886654</v>
      </c>
      <c r="E68" s="51">
        <v>65558.175466284069</v>
      </c>
      <c r="F68" s="51">
        <v>64199.525482708937</v>
      </c>
      <c r="G68" s="51">
        <v>70620.075775510209</v>
      </c>
      <c r="H68" s="51">
        <v>76010.302190962087</v>
      </c>
      <c r="I68" s="51">
        <v>84554.809400874627</v>
      </c>
    </row>
    <row r="69" spans="1:9">
      <c r="A69" s="52" t="s">
        <v>492</v>
      </c>
      <c r="B69" s="51">
        <v>-23158.306344262295</v>
      </c>
      <c r="C69" s="51">
        <v>-27216.859689564066</v>
      </c>
      <c r="D69" s="51">
        <v>-38402.106571018652</v>
      </c>
      <c r="E69" s="51">
        <v>-42941.65297991391</v>
      </c>
      <c r="F69" s="51">
        <v>-45669.021711815563</v>
      </c>
      <c r="G69" s="51">
        <v>-46566.36296355685</v>
      </c>
      <c r="H69" s="51">
        <v>-50144.476647230324</v>
      </c>
      <c r="I69" s="51">
        <v>-55673.781323615156</v>
      </c>
    </row>
    <row r="70" spans="1:9">
      <c r="A70" s="54" t="s">
        <v>493</v>
      </c>
      <c r="B70" s="51">
        <v>5239.0924211853717</v>
      </c>
      <c r="C70" s="51">
        <v>3185.8476750330246</v>
      </c>
      <c r="D70" s="51">
        <v>14806.255035868006</v>
      </c>
      <c r="E70" s="51">
        <v>22616.522486370155</v>
      </c>
      <c r="F70" s="51">
        <v>18530.503770893371</v>
      </c>
      <c r="G70" s="51">
        <v>24053.712811953348</v>
      </c>
      <c r="H70" s="51">
        <v>25865.825543731778</v>
      </c>
      <c r="I70" s="51">
        <v>28881.028077259474</v>
      </c>
    </row>
    <row r="71" spans="1:9">
      <c r="A71" s="54" t="s">
        <v>494</v>
      </c>
      <c r="B71" s="51">
        <v>-11705.466018915511</v>
      </c>
      <c r="C71" s="51">
        <v>-33783.484916776753</v>
      </c>
      <c r="D71" s="51">
        <v>-15933.617529411766</v>
      </c>
      <c r="E71" s="51">
        <v>9545.8129956958383</v>
      </c>
      <c r="F71" s="51">
        <v>-1203.2590475504323</v>
      </c>
      <c r="G71" s="51">
        <v>3421.1811880466471</v>
      </c>
      <c r="H71" s="51">
        <v>3718.8677230320695</v>
      </c>
      <c r="I71" s="51">
        <v>2203.4051093294461</v>
      </c>
    </row>
    <row r="72" spans="1:9">
      <c r="A72" s="55" t="s">
        <v>495</v>
      </c>
      <c r="B72" s="51" t="s">
        <v>496</v>
      </c>
      <c r="C72" s="51" t="s">
        <v>496</v>
      </c>
      <c r="D72" s="51">
        <v>-46614.208579626975</v>
      </c>
      <c r="E72" s="51">
        <v>-81.478576757532295</v>
      </c>
      <c r="F72" s="51">
        <v>-3228.3320835734871</v>
      </c>
      <c r="G72" s="51">
        <v>-6255.5289110787162</v>
      </c>
      <c r="H72" s="51">
        <v>-6730.1358338192422</v>
      </c>
      <c r="I72" s="51">
        <v>35.494119533527702</v>
      </c>
    </row>
    <row r="73" spans="1:9">
      <c r="A73" s="55" t="s">
        <v>497</v>
      </c>
      <c r="B73" s="51" t="s">
        <v>496</v>
      </c>
      <c r="C73" s="51" t="s">
        <v>496</v>
      </c>
      <c r="D73" s="51">
        <v>30680.591050215211</v>
      </c>
      <c r="E73" s="51">
        <v>9627.2915724533705</v>
      </c>
      <c r="F73" s="51">
        <v>2025.0730360230546</v>
      </c>
      <c r="G73" s="51">
        <v>9676.7100991253646</v>
      </c>
      <c r="H73" s="51">
        <v>10449.003556851314</v>
      </c>
      <c r="I73" s="51">
        <v>2167.9109897959183</v>
      </c>
    </row>
    <row r="74" spans="1:9">
      <c r="A74" s="53" t="s">
        <v>498</v>
      </c>
      <c r="B74" s="51">
        <v>12773.752488020178</v>
      </c>
      <c r="C74" s="51">
        <v>37621.467926023775</v>
      </c>
      <c r="D74" s="51">
        <v>16842.084526542327</v>
      </c>
      <c r="E74" s="51">
        <v>-8858.412731707318</v>
      </c>
      <c r="F74" s="51">
        <v>1400.5033501440921</v>
      </c>
      <c r="G74" s="51">
        <v>-2076.5641224489796</v>
      </c>
      <c r="H74" s="51">
        <v>-2401.0421720116619</v>
      </c>
      <c r="I74" s="51">
        <v>-1892.4172230320698</v>
      </c>
    </row>
    <row r="75" spans="1:9">
      <c r="A75" s="53" t="s">
        <v>499</v>
      </c>
      <c r="B75" s="51" t="s">
        <v>496</v>
      </c>
      <c r="C75" s="51" t="s">
        <v>496</v>
      </c>
      <c r="D75" s="51">
        <v>45501.304847919659</v>
      </c>
      <c r="E75" s="51">
        <v>77.220624103299855</v>
      </c>
      <c r="F75" s="51">
        <v>3255.655763688761</v>
      </c>
      <c r="G75" s="51">
        <v>6559.2180612244902</v>
      </c>
      <c r="H75" s="51">
        <v>6933.0144781341105</v>
      </c>
      <c r="I75" s="51">
        <v>-91.744534985422746</v>
      </c>
    </row>
    <row r="76" spans="1:9">
      <c r="A76" s="52" t="s">
        <v>500</v>
      </c>
      <c r="B76" s="51" t="s">
        <v>496</v>
      </c>
      <c r="C76" s="51" t="s">
        <v>496</v>
      </c>
      <c r="D76" s="51">
        <v>-28659.220321377332</v>
      </c>
      <c r="E76" s="51">
        <v>-8935.6333558106162</v>
      </c>
      <c r="F76" s="51">
        <v>-1855.1524135446687</v>
      </c>
      <c r="G76" s="51">
        <v>-8635.7821836734693</v>
      </c>
      <c r="H76" s="51">
        <v>-9334.0566501457724</v>
      </c>
      <c r="I76" s="51">
        <v>-1800.6726880466472</v>
      </c>
    </row>
    <row r="77" spans="1:9">
      <c r="A77" s="53" t="s">
        <v>501</v>
      </c>
      <c r="B77" s="51">
        <v>6307.3788902900378</v>
      </c>
      <c r="C77" s="51">
        <v>7023.830684280053</v>
      </c>
      <c r="D77" s="51">
        <v>15714.722032998565</v>
      </c>
      <c r="E77" s="51">
        <v>23303.922750358677</v>
      </c>
      <c r="F77" s="51">
        <v>18727.74807348703</v>
      </c>
      <c r="G77" s="51">
        <v>25398.329877551023</v>
      </c>
      <c r="H77" s="51">
        <v>27183.651094752186</v>
      </c>
      <c r="I77" s="51">
        <v>29192.015963556853</v>
      </c>
    </row>
    <row r="78" spans="1:9">
      <c r="A78" s="56" t="s">
        <v>502</v>
      </c>
      <c r="B78" s="51">
        <v>0</v>
      </c>
      <c r="C78" s="51">
        <v>0</v>
      </c>
      <c r="D78" s="51">
        <v>0</v>
      </c>
      <c r="E78" s="51">
        <v>0</v>
      </c>
      <c r="F78" s="51">
        <v>0</v>
      </c>
      <c r="G78" s="51">
        <v>0</v>
      </c>
      <c r="H78" s="51">
        <v>0</v>
      </c>
      <c r="I78" s="51">
        <v>0</v>
      </c>
    </row>
    <row r="79" spans="1:9">
      <c r="A79" s="54" t="s">
        <v>503</v>
      </c>
      <c r="B79" s="51">
        <v>6307.3788902900378</v>
      </c>
      <c r="C79" s="51">
        <v>7023.830684280053</v>
      </c>
      <c r="D79" s="51">
        <v>15714.722032998565</v>
      </c>
      <c r="E79" s="51">
        <v>23303.922750358677</v>
      </c>
      <c r="F79" s="51">
        <v>18727.74807348703</v>
      </c>
      <c r="G79" s="51">
        <v>25398.329877551023</v>
      </c>
      <c r="H79" s="51">
        <v>27183.651094752186</v>
      </c>
      <c r="I79" s="51">
        <v>29192.015963556853</v>
      </c>
    </row>
    <row r="80" spans="1:9">
      <c r="A80" s="50" t="s">
        <v>504</v>
      </c>
      <c r="B80" s="51">
        <v>0</v>
      </c>
      <c r="C80" s="51">
        <v>0</v>
      </c>
      <c r="D80" s="51">
        <v>0</v>
      </c>
      <c r="E80" s="51">
        <v>0</v>
      </c>
      <c r="F80" s="51">
        <v>0</v>
      </c>
      <c r="G80" s="51">
        <v>0</v>
      </c>
      <c r="H80" s="51">
        <v>0</v>
      </c>
      <c r="I80" s="51">
        <v>0</v>
      </c>
    </row>
    <row r="81" spans="1:9" ht="21" customHeight="1">
      <c r="A81" s="53" t="s">
        <v>505</v>
      </c>
      <c r="B81" s="51">
        <v>6307.3788902900378</v>
      </c>
      <c r="C81" s="51">
        <v>7023.830684280053</v>
      </c>
      <c r="D81" s="51">
        <v>15714.722032998565</v>
      </c>
      <c r="E81" s="51">
        <v>23303.922750358677</v>
      </c>
      <c r="F81" s="51">
        <v>18727.74807348703</v>
      </c>
      <c r="G81" s="51">
        <v>25398.329877551023</v>
      </c>
      <c r="H81" s="51">
        <v>27183.651094752186</v>
      </c>
      <c r="I81" s="51">
        <v>29192.015963556853</v>
      </c>
    </row>
    <row r="82" spans="1:9" ht="21" customHeight="1">
      <c r="A82" s="50" t="s">
        <v>506</v>
      </c>
      <c r="B82" s="51" t="s">
        <v>496</v>
      </c>
      <c r="C82" s="51" t="s">
        <v>496</v>
      </c>
      <c r="D82" s="51">
        <v>-3309.6607130559546</v>
      </c>
      <c r="E82" s="51">
        <v>0</v>
      </c>
      <c r="F82" s="51">
        <v>0</v>
      </c>
      <c r="G82" s="51">
        <v>0</v>
      </c>
      <c r="H82" s="51">
        <v>0</v>
      </c>
      <c r="I82" s="51">
        <v>0</v>
      </c>
    </row>
    <row r="83" spans="1:9" ht="21" customHeight="1">
      <c r="A83" s="53" t="s">
        <v>507</v>
      </c>
      <c r="B83" s="51">
        <v>6307.3788902900378</v>
      </c>
      <c r="C83" s="51">
        <v>7023.830684280053</v>
      </c>
      <c r="D83" s="51">
        <v>12405.061319942612</v>
      </c>
      <c r="E83" s="51">
        <v>23303.922750358677</v>
      </c>
      <c r="F83" s="51">
        <v>18727.74807348703</v>
      </c>
      <c r="G83" s="51">
        <v>25398.329877551023</v>
      </c>
      <c r="H83" s="51">
        <v>27183.651094752186</v>
      </c>
      <c r="I83" s="51">
        <v>29192.015963556853</v>
      </c>
    </row>
    <row r="84" spans="1:9" ht="18" customHeight="1" thickBot="1">
      <c r="A84" s="50" t="s">
        <v>508</v>
      </c>
      <c r="B84" s="51">
        <v>0</v>
      </c>
      <c r="C84" s="51">
        <v>0</v>
      </c>
      <c r="D84" s="51">
        <v>0</v>
      </c>
      <c r="E84" s="51">
        <v>0</v>
      </c>
      <c r="F84" s="51">
        <v>0</v>
      </c>
      <c r="G84" s="51">
        <v>0</v>
      </c>
      <c r="H84" s="51">
        <v>-2849.73372303207</v>
      </c>
      <c r="I84" s="51">
        <v>-3950.2568848396504</v>
      </c>
    </row>
    <row r="85" spans="1:9" ht="24" customHeight="1" thickTop="1" thickBot="1">
      <c r="A85" s="38" t="s">
        <v>509</v>
      </c>
      <c r="B85" s="39">
        <v>6307.3788902900378</v>
      </c>
      <c r="C85" s="39">
        <v>7023.830684280053</v>
      </c>
      <c r="D85" s="39">
        <v>12405.061319942612</v>
      </c>
      <c r="E85" s="39">
        <v>23303.922750358677</v>
      </c>
      <c r="F85" s="39">
        <v>18727.74807348703</v>
      </c>
      <c r="G85" s="39">
        <v>25398.329877551023</v>
      </c>
      <c r="H85" s="39">
        <v>24333.917371720116</v>
      </c>
      <c r="I85" s="39">
        <v>25241.759078717201</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VQ231"/>
  <sheetViews>
    <sheetView zoomScale="50" workbookViewId="0">
      <selection activeCell="A17" sqref="A17"/>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511</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291403.5330403531</v>
      </c>
      <c r="C8" s="39">
        <v>354166.92749933951</v>
      </c>
      <c r="D8" s="39">
        <v>473814.4935050215</v>
      </c>
      <c r="E8" s="39">
        <v>634908.00409325678</v>
      </c>
      <c r="F8" s="39">
        <v>686455.47699711809</v>
      </c>
      <c r="G8" s="39">
        <v>1238015.3734606414</v>
      </c>
      <c r="H8" s="39">
        <v>1286533.7673600584</v>
      </c>
      <c r="I8" s="39">
        <v>1348303.6608294463</v>
      </c>
    </row>
    <row r="9" spans="1:9" s="42" customFormat="1" ht="21" customHeight="1" thickTop="1">
      <c r="A9" s="40" t="s">
        <v>10</v>
      </c>
      <c r="B9" s="41">
        <v>51154.613663303906</v>
      </c>
      <c r="C9" s="41">
        <v>62878.714459709372</v>
      </c>
      <c r="D9" s="41">
        <v>70494.854464849355</v>
      </c>
      <c r="E9" s="41">
        <v>192821.90605164994</v>
      </c>
      <c r="F9" s="41">
        <v>169433.6519106628</v>
      </c>
      <c r="G9" s="41">
        <v>476956.87960495631</v>
      </c>
      <c r="H9" s="41">
        <v>507894.79870262393</v>
      </c>
      <c r="I9" s="41">
        <v>271737.30391836737</v>
      </c>
    </row>
    <row r="10" spans="1:9" s="42" customFormat="1" ht="21" customHeight="1">
      <c r="A10" s="40" t="s">
        <v>19</v>
      </c>
      <c r="B10" s="41">
        <v>43390.65786128625</v>
      </c>
      <c r="C10" s="41">
        <v>86565.006323645983</v>
      </c>
      <c r="D10" s="41">
        <v>139265.32198278335</v>
      </c>
      <c r="E10" s="41">
        <v>123846.97957101866</v>
      </c>
      <c r="F10" s="41">
        <v>98744.154569164282</v>
      </c>
      <c r="G10" s="41">
        <v>183188.49495918368</v>
      </c>
      <c r="H10" s="41">
        <v>178901.75164723033</v>
      </c>
      <c r="I10" s="41">
        <v>286801.08611078718</v>
      </c>
    </row>
    <row r="11" spans="1:9" s="42" customFormat="1" ht="21" customHeight="1">
      <c r="A11" s="40" t="s">
        <v>28</v>
      </c>
      <c r="B11" s="41">
        <v>169817.40777931904</v>
      </c>
      <c r="C11" s="41">
        <v>184112.03995112286</v>
      </c>
      <c r="D11" s="41">
        <v>244194.78399282641</v>
      </c>
      <c r="E11" s="41">
        <v>297910.08343328553</v>
      </c>
      <c r="F11" s="41">
        <v>389506.82858501445</v>
      </c>
      <c r="G11" s="41">
        <v>532587.00285276968</v>
      </c>
      <c r="H11" s="41">
        <v>556899.44460349856</v>
      </c>
      <c r="I11" s="41">
        <v>735821.55649416917</v>
      </c>
    </row>
    <row r="12" spans="1:9" s="42" customFormat="1" ht="21" customHeight="1">
      <c r="A12" s="43" t="s">
        <v>446</v>
      </c>
      <c r="B12" s="41">
        <v>158612.45670996216</v>
      </c>
      <c r="C12" s="41">
        <v>178423.14782826949</v>
      </c>
      <c r="D12" s="41">
        <v>241868.50870301292</v>
      </c>
      <c r="E12" s="41">
        <v>294990.59505738883</v>
      </c>
      <c r="F12" s="41">
        <v>387147.53171902022</v>
      </c>
      <c r="G12" s="41">
        <v>532030.97202623903</v>
      </c>
      <c r="H12" s="41">
        <v>556587.57186588913</v>
      </c>
      <c r="I12" s="41">
        <v>733187.59741982503</v>
      </c>
    </row>
    <row r="13" spans="1:9" s="42" customFormat="1" ht="21" customHeight="1">
      <c r="A13" s="43" t="s">
        <v>447</v>
      </c>
      <c r="B13" s="41">
        <v>116180.65448297604</v>
      </c>
      <c r="C13" s="41">
        <v>147636.65542140027</v>
      </c>
      <c r="D13" s="41">
        <v>216944.42187374464</v>
      </c>
      <c r="E13" s="41">
        <v>275293.52732281206</v>
      </c>
      <c r="F13" s="41">
        <v>373199.37823198846</v>
      </c>
      <c r="G13" s="41">
        <v>522793.99909037905</v>
      </c>
      <c r="H13" s="41">
        <v>546973.69577696791</v>
      </c>
      <c r="I13" s="41">
        <v>722391.01427988335</v>
      </c>
    </row>
    <row r="14" spans="1:9" s="42" customFormat="1" ht="21" customHeight="1">
      <c r="A14" s="43" t="s">
        <v>448</v>
      </c>
      <c r="B14" s="41">
        <v>42431.802226986132</v>
      </c>
      <c r="C14" s="41">
        <v>30786.49240686922</v>
      </c>
      <c r="D14" s="41">
        <v>24924.08682926829</v>
      </c>
      <c r="E14" s="41">
        <v>19697.067734576762</v>
      </c>
      <c r="F14" s="41">
        <v>13948.153487031701</v>
      </c>
      <c r="G14" s="41">
        <v>9236.9729358600598</v>
      </c>
      <c r="H14" s="41">
        <v>9613.8760889212808</v>
      </c>
      <c r="I14" s="41">
        <v>10796.583139941691</v>
      </c>
    </row>
    <row r="15" spans="1:9" s="42" customFormat="1" ht="21" customHeight="1">
      <c r="A15" s="43" t="s">
        <v>449</v>
      </c>
      <c r="B15" s="41">
        <v>1205.3755800756619</v>
      </c>
      <c r="C15" s="41">
        <v>1004.1882575957729</v>
      </c>
      <c r="D15" s="41">
        <v>895.9118278335726</v>
      </c>
      <c r="E15" s="41">
        <v>1089.0449210903873</v>
      </c>
      <c r="F15" s="41">
        <v>2609.5848659942358</v>
      </c>
      <c r="G15" s="41">
        <v>2198.7801778425655</v>
      </c>
      <c r="H15" s="41">
        <v>1451.1918498542273</v>
      </c>
      <c r="I15" s="41">
        <v>3486.465610787172</v>
      </c>
    </row>
    <row r="16" spans="1:9" s="42" customFormat="1" ht="21" customHeight="1">
      <c r="A16" s="43" t="s">
        <v>450</v>
      </c>
      <c r="B16" s="41">
        <v>500.79380958385877</v>
      </c>
      <c r="C16" s="41">
        <v>403.00137780713345</v>
      </c>
      <c r="D16" s="41">
        <v>735.66820946915357</v>
      </c>
      <c r="E16" s="41">
        <v>688.51585939741744</v>
      </c>
      <c r="F16" s="41">
        <v>2568.3348659942362</v>
      </c>
      <c r="G16" s="41">
        <v>1737.3891516034985</v>
      </c>
      <c r="H16" s="41">
        <v>1439.2307842565599</v>
      </c>
      <c r="I16" s="41">
        <v>3075.1476326530615</v>
      </c>
    </row>
    <row r="17" spans="1:9" s="42" customFormat="1" ht="21" customHeight="1">
      <c r="A17" s="43" t="s">
        <v>451</v>
      </c>
      <c r="B17" s="41">
        <v>704.58177049180335</v>
      </c>
      <c r="C17" s="41">
        <v>601.18687978863932</v>
      </c>
      <c r="D17" s="41">
        <v>160.24361836441895</v>
      </c>
      <c r="E17" s="41">
        <v>400.52906169296983</v>
      </c>
      <c r="F17" s="41">
        <v>41.25</v>
      </c>
      <c r="G17" s="41">
        <v>461.39102623906706</v>
      </c>
      <c r="H17" s="41">
        <v>11.961065597667638</v>
      </c>
      <c r="I17" s="41">
        <v>411.31797813411077</v>
      </c>
    </row>
    <row r="18" spans="1:9" s="42" customFormat="1" ht="21" customHeight="1">
      <c r="A18" s="43" t="s">
        <v>452</v>
      </c>
      <c r="B18" s="41">
        <v>34596.729180327871</v>
      </c>
      <c r="C18" s="41">
        <v>21769.451898282696</v>
      </c>
      <c r="D18" s="41">
        <v>17880.718414634146</v>
      </c>
      <c r="E18" s="41">
        <v>16999.458532281205</v>
      </c>
      <c r="F18" s="41">
        <v>14020.147985590778</v>
      </c>
      <c r="G18" s="41">
        <v>13360.099351311954</v>
      </c>
      <c r="H18" s="41">
        <v>13412.900351311951</v>
      </c>
      <c r="I18" s="41">
        <v>13753.930489795919</v>
      </c>
    </row>
    <row r="19" spans="1:9" s="42" customFormat="1" ht="21" customHeight="1">
      <c r="A19" s="43" t="s">
        <v>453</v>
      </c>
      <c r="B19" s="41">
        <v>18564.971631778059</v>
      </c>
      <c r="C19" s="41">
        <v>10828.819976221928</v>
      </c>
      <c r="D19" s="41">
        <v>8866.0327919655665</v>
      </c>
      <c r="E19" s="41">
        <v>10289.34430989957</v>
      </c>
      <c r="F19" s="41">
        <v>8929.1167175792525</v>
      </c>
      <c r="G19" s="41">
        <v>9515.5478017492715</v>
      </c>
      <c r="H19" s="41">
        <v>9569.9465816326519</v>
      </c>
      <c r="I19" s="41">
        <v>10015.176604956268</v>
      </c>
    </row>
    <row r="20" spans="1:9" s="42" customFormat="1" ht="21" customHeight="1">
      <c r="A20" s="43" t="s">
        <v>454</v>
      </c>
      <c r="B20" s="41">
        <v>16031.757548549811</v>
      </c>
      <c r="C20" s="41">
        <v>10940.631922060766</v>
      </c>
      <c r="D20" s="41">
        <v>9014.6856226685795</v>
      </c>
      <c r="E20" s="41">
        <v>6710.114222381636</v>
      </c>
      <c r="F20" s="41">
        <v>5091.0312680115267</v>
      </c>
      <c r="G20" s="41">
        <v>3844.5515495626819</v>
      </c>
      <c r="H20" s="41">
        <v>3842.9537696793004</v>
      </c>
      <c r="I20" s="41">
        <v>3738.7538848396498</v>
      </c>
    </row>
    <row r="21" spans="1:9" s="42" customFormat="1" ht="21" customHeight="1">
      <c r="A21" s="43" t="s">
        <v>41</v>
      </c>
      <c r="B21" s="41">
        <v>2239.3317667087013</v>
      </c>
      <c r="C21" s="41">
        <v>3163.1595957727877</v>
      </c>
      <c r="D21" s="41">
        <v>5193.2766040172164</v>
      </c>
      <c r="E21" s="41">
        <v>4222.8310186513627</v>
      </c>
      <c r="F21" s="41">
        <v>2658.115773775216</v>
      </c>
      <c r="G21" s="41">
        <v>4275.95799271137</v>
      </c>
      <c r="H21" s="41">
        <v>4758.4314110787172</v>
      </c>
      <c r="I21" s="41">
        <v>6303.1014300291545</v>
      </c>
    </row>
    <row r="22" spans="1:9" s="42" customFormat="1" ht="21" customHeight="1">
      <c r="A22" s="43" t="s">
        <v>455</v>
      </c>
      <c r="B22" s="41">
        <v>-26836.48545775536</v>
      </c>
      <c r="C22" s="41">
        <v>-20247.907628797886</v>
      </c>
      <c r="D22" s="41">
        <v>-21643.631556671447</v>
      </c>
      <c r="E22" s="41">
        <v>-19391.846096126254</v>
      </c>
      <c r="F22" s="41">
        <v>-16928.551759365993</v>
      </c>
      <c r="G22" s="41">
        <v>-19278.806695335279</v>
      </c>
      <c r="H22" s="41">
        <v>-19310.650874635568</v>
      </c>
      <c r="I22" s="41">
        <v>-20909.538456268223</v>
      </c>
    </row>
    <row r="23" spans="1:9" s="42" customFormat="1" ht="21" customHeight="1">
      <c r="A23" s="40" t="s">
        <v>59</v>
      </c>
      <c r="B23" s="41">
        <v>1628.6202622950818</v>
      </c>
      <c r="C23" s="41">
        <v>2599.5150594451784</v>
      </c>
      <c r="D23" s="41">
        <v>2872.5721793400285</v>
      </c>
      <c r="E23" s="41">
        <v>2612.7976456241031</v>
      </c>
      <c r="F23" s="41">
        <v>2522.9872161383291</v>
      </c>
      <c r="G23" s="41">
        <v>9494.7967405247819</v>
      </c>
      <c r="H23" s="41">
        <v>8093.8346122448975</v>
      </c>
      <c r="I23" s="41">
        <v>8121.8987682215738</v>
      </c>
    </row>
    <row r="24" spans="1:9" s="42" customFormat="1" ht="21" customHeight="1">
      <c r="A24" s="40" t="s">
        <v>65</v>
      </c>
      <c r="B24" s="41">
        <v>7209.1215321563677</v>
      </c>
      <c r="C24" s="41">
        <v>3431.6036578599737</v>
      </c>
      <c r="D24" s="41">
        <v>1646.9799827833574</v>
      </c>
      <c r="E24" s="41">
        <v>661.1882439024389</v>
      </c>
      <c r="F24" s="41">
        <v>168.49249135446684</v>
      </c>
      <c r="G24" s="41">
        <v>242.34488921282798</v>
      </c>
      <c r="H24" s="41">
        <v>225.66960058309039</v>
      </c>
      <c r="I24" s="41">
        <v>114.28827259475219</v>
      </c>
    </row>
    <row r="25" spans="1:9" s="42" customFormat="1" ht="21" customHeight="1">
      <c r="A25" s="40" t="s">
        <v>456</v>
      </c>
      <c r="B25" s="41">
        <v>7071.7563240857498</v>
      </c>
      <c r="C25" s="41">
        <v>6220.6554253632767</v>
      </c>
      <c r="D25" s="41">
        <v>5471.3305494978476</v>
      </c>
      <c r="E25" s="41">
        <v>4958.6795911047348</v>
      </c>
      <c r="F25" s="41">
        <v>13083.662978386166</v>
      </c>
      <c r="G25" s="41">
        <v>13630.878963556852</v>
      </c>
      <c r="H25" s="41">
        <v>12589.096389212829</v>
      </c>
      <c r="I25" s="41">
        <v>19586.55687026239</v>
      </c>
    </row>
    <row r="26" spans="1:9" s="42" customFormat="1" ht="21" customHeight="1">
      <c r="A26" s="40" t="s">
        <v>76</v>
      </c>
      <c r="B26" s="41">
        <v>7358.0642622950818</v>
      </c>
      <c r="C26" s="41">
        <v>7043.8446512549535</v>
      </c>
      <c r="D26" s="41">
        <v>8394.4147560975616</v>
      </c>
      <c r="E26" s="41">
        <v>10375.052746054518</v>
      </c>
      <c r="F26" s="41">
        <v>11176.253358789627</v>
      </c>
      <c r="G26" s="41">
        <v>18862.946778425659</v>
      </c>
      <c r="H26" s="41">
        <v>19589.27346793003</v>
      </c>
      <c r="I26" s="41">
        <v>23119.069645772597</v>
      </c>
    </row>
    <row r="27" spans="1:9" s="46" customFormat="1" ht="43.5" customHeight="1" thickBot="1">
      <c r="A27" s="44" t="s">
        <v>457</v>
      </c>
      <c r="B27" s="45">
        <v>3773.2913556116014</v>
      </c>
      <c r="C27" s="45">
        <v>1315.5479709379129</v>
      </c>
      <c r="D27" s="45">
        <v>1474.2355968436154</v>
      </c>
      <c r="E27" s="45">
        <v>1721.3168106169298</v>
      </c>
      <c r="F27" s="45">
        <v>1819.4458876080694</v>
      </c>
      <c r="G27" s="45">
        <v>3052.0286720116619</v>
      </c>
      <c r="H27" s="45">
        <v>2339.8983367346937</v>
      </c>
      <c r="I27" s="45">
        <v>3001.9007492711371</v>
      </c>
    </row>
    <row r="28" spans="1:9" ht="24" customHeight="1" thickTop="1" thickBot="1">
      <c r="A28" s="38" t="s">
        <v>458</v>
      </c>
      <c r="B28" s="39">
        <v>271297.73923203029</v>
      </c>
      <c r="C28" s="39">
        <v>327957.22882562754</v>
      </c>
      <c r="D28" s="39">
        <v>436918.44072453369</v>
      </c>
      <c r="E28" s="39">
        <v>592374.77369583922</v>
      </c>
      <c r="F28" s="39">
        <v>634724.99063688773</v>
      </c>
      <c r="G28" s="39">
        <v>1177656.1749927113</v>
      </c>
      <c r="H28" s="39">
        <v>1223861.7838833819</v>
      </c>
      <c r="I28" s="39">
        <v>1271413.4443221574</v>
      </c>
    </row>
    <row r="29" spans="1:9" s="42" customFormat="1" ht="21" customHeight="1" thickTop="1">
      <c r="A29" s="40" t="s">
        <v>459</v>
      </c>
      <c r="B29" s="41">
        <v>219197.05894703657</v>
      </c>
      <c r="C29" s="41">
        <v>278063.9010184941</v>
      </c>
      <c r="D29" s="41">
        <v>393130.0071205165</v>
      </c>
      <c r="E29" s="41">
        <v>510456.39792109036</v>
      </c>
      <c r="F29" s="41">
        <v>538988.27955619595</v>
      </c>
      <c r="G29" s="41">
        <v>845964.03326239076</v>
      </c>
      <c r="H29" s="41">
        <v>881468.81354227406</v>
      </c>
      <c r="I29" s="41">
        <v>998630.64477405243</v>
      </c>
    </row>
    <row r="30" spans="1:9" s="42" customFormat="1" ht="21" customHeight="1">
      <c r="A30" s="43" t="s">
        <v>460</v>
      </c>
      <c r="B30" s="41">
        <v>56389.300769230773</v>
      </c>
      <c r="C30" s="41">
        <v>76319.457367239098</v>
      </c>
      <c r="D30" s="41">
        <v>134438.571517934</v>
      </c>
      <c r="E30" s="41">
        <v>156786.6273328551</v>
      </c>
      <c r="F30" s="41">
        <v>164802.95655763691</v>
      </c>
      <c r="G30" s="41">
        <v>260336.93997959181</v>
      </c>
      <c r="H30" s="41">
        <v>273407.82228279882</v>
      </c>
      <c r="I30" s="41">
        <v>259841.67983090383</v>
      </c>
    </row>
    <row r="31" spans="1:9" s="42" customFormat="1" ht="21" customHeight="1">
      <c r="A31" s="43" t="s">
        <v>461</v>
      </c>
      <c r="B31" s="41">
        <v>61412.996147540987</v>
      </c>
      <c r="C31" s="41">
        <v>89186.157347424043</v>
      </c>
      <c r="D31" s="41">
        <v>132140.60222094692</v>
      </c>
      <c r="E31" s="41">
        <v>156876.16202725968</v>
      </c>
      <c r="F31" s="41">
        <v>172580.45064121037</v>
      </c>
      <c r="G31" s="41">
        <v>281596.00064723036</v>
      </c>
      <c r="H31" s="41">
        <v>308720.25083236152</v>
      </c>
      <c r="I31" s="41">
        <v>379099.58441107866</v>
      </c>
    </row>
    <row r="32" spans="1:9" s="42" customFormat="1" ht="21" customHeight="1">
      <c r="A32" s="43" t="s">
        <v>462</v>
      </c>
      <c r="B32" s="41">
        <v>78382.644182849937</v>
      </c>
      <c r="C32" s="41">
        <v>80284.316976221933</v>
      </c>
      <c r="D32" s="41">
        <v>76161.421493543749</v>
      </c>
      <c r="E32" s="41">
        <v>118547.19382065996</v>
      </c>
      <c r="F32" s="41">
        <v>77331.882795389043</v>
      </c>
      <c r="G32" s="41">
        <v>100767.5969271137</v>
      </c>
      <c r="H32" s="41">
        <v>99758.507129737598</v>
      </c>
      <c r="I32" s="41">
        <v>65617.265279883373</v>
      </c>
    </row>
    <row r="33" spans="1:9" s="42" customFormat="1" ht="21" customHeight="1">
      <c r="A33" s="43" t="s">
        <v>463</v>
      </c>
      <c r="B33" s="41">
        <v>12849.398036569988</v>
      </c>
      <c r="C33" s="41">
        <v>8218.3032760898277</v>
      </c>
      <c r="D33" s="41">
        <v>10686.424011477762</v>
      </c>
      <c r="E33" s="41">
        <v>26620.661025824964</v>
      </c>
      <c r="F33" s="41">
        <v>18390.488557636887</v>
      </c>
      <c r="G33" s="41">
        <v>19038.686900874636</v>
      </c>
      <c r="H33" s="41">
        <v>19211.843959183672</v>
      </c>
      <c r="I33" s="41">
        <v>23096.610465014575</v>
      </c>
    </row>
    <row r="34" spans="1:9" s="42" customFormat="1" ht="21" customHeight="1">
      <c r="A34" s="43" t="s">
        <v>464</v>
      </c>
      <c r="B34" s="41">
        <v>8000</v>
      </c>
      <c r="C34" s="41">
        <v>21592.019636723911</v>
      </c>
      <c r="D34" s="41">
        <v>36794.32815925395</v>
      </c>
      <c r="E34" s="41">
        <v>45297.732690100434</v>
      </c>
      <c r="F34" s="41">
        <v>97853.550172910676</v>
      </c>
      <c r="G34" s="41">
        <v>174106.96515306123</v>
      </c>
      <c r="H34" s="41">
        <v>171162.2521836735</v>
      </c>
      <c r="I34" s="41">
        <v>257372.83268804665</v>
      </c>
    </row>
    <row r="35" spans="1:9" s="42" customFormat="1" ht="21" customHeight="1">
      <c r="A35" s="43" t="s">
        <v>465</v>
      </c>
      <c r="B35" s="41">
        <v>2162.7198108448929</v>
      </c>
      <c r="C35" s="41">
        <v>2463.6464147952443</v>
      </c>
      <c r="D35" s="41">
        <v>2908.6597173601149</v>
      </c>
      <c r="E35" s="41">
        <v>6328.0210243902438</v>
      </c>
      <c r="F35" s="41">
        <v>8028.950831412104</v>
      </c>
      <c r="G35" s="41">
        <v>10117.843654518951</v>
      </c>
      <c r="H35" s="41">
        <v>9208.1371545189504</v>
      </c>
      <c r="I35" s="41">
        <v>13602.672099125364</v>
      </c>
    </row>
    <row r="36" spans="1:9" s="42" customFormat="1" ht="21" customHeight="1">
      <c r="A36" s="40" t="s">
        <v>466</v>
      </c>
      <c r="B36" s="41">
        <v>4014.8918991172764</v>
      </c>
      <c r="C36" s="41">
        <v>4767.7456816380445</v>
      </c>
      <c r="D36" s="41">
        <v>5064.4100387374465</v>
      </c>
      <c r="E36" s="41">
        <v>2108.8646427546628</v>
      </c>
      <c r="F36" s="41">
        <v>2269.995502881844</v>
      </c>
      <c r="G36" s="41">
        <v>154642.19111224488</v>
      </c>
      <c r="H36" s="41">
        <v>161845.44142711372</v>
      </c>
      <c r="I36" s="41">
        <v>19541.829053935857</v>
      </c>
    </row>
    <row r="37" spans="1:9" s="42" customFormat="1" ht="21" customHeight="1">
      <c r="A37" s="40" t="s">
        <v>467</v>
      </c>
      <c r="B37" s="41">
        <v>36215.127503152587</v>
      </c>
      <c r="C37" s="41">
        <v>30668.97450330251</v>
      </c>
      <c r="D37" s="41">
        <v>19538.138635581061</v>
      </c>
      <c r="E37" s="41">
        <v>43598.44852367288</v>
      </c>
      <c r="F37" s="41">
        <v>42990.860266570606</v>
      </c>
      <c r="G37" s="41">
        <v>43747.812734693878</v>
      </c>
      <c r="H37" s="41">
        <v>45294.053346938774</v>
      </c>
      <c r="I37" s="41">
        <v>56499.104944606413</v>
      </c>
    </row>
    <row r="38" spans="1:9" s="42" customFormat="1" ht="21" customHeight="1">
      <c r="A38" s="40" t="s">
        <v>468</v>
      </c>
      <c r="B38" s="41">
        <v>4989.2561601513244</v>
      </c>
      <c r="C38" s="41">
        <v>8983.1511070013203</v>
      </c>
      <c r="D38" s="41">
        <v>10542.069819225249</v>
      </c>
      <c r="E38" s="41">
        <v>13821.488463414635</v>
      </c>
      <c r="F38" s="41">
        <v>13306.919489913545</v>
      </c>
      <c r="G38" s="41">
        <v>20823.689421282801</v>
      </c>
      <c r="H38" s="41">
        <v>20482.655979591837</v>
      </c>
      <c r="I38" s="41">
        <v>26371.016586005833</v>
      </c>
    </row>
    <row r="39" spans="1:9" s="42" customFormat="1" ht="21" customHeight="1">
      <c r="A39" s="40" t="s">
        <v>130</v>
      </c>
      <c r="B39" s="41">
        <v>1244.9750327868853</v>
      </c>
      <c r="C39" s="41">
        <v>961.94089431968291</v>
      </c>
      <c r="D39" s="41">
        <v>5261.4154175035865</v>
      </c>
      <c r="E39" s="41">
        <v>8122.5400459110469</v>
      </c>
      <c r="F39" s="41">
        <v>13418.386174351584</v>
      </c>
      <c r="G39" s="41">
        <v>25787.024827988334</v>
      </c>
      <c r="H39" s="41">
        <v>26054.579967930033</v>
      </c>
      <c r="I39" s="41">
        <v>31799.330654518948</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5636.4296897856239</v>
      </c>
      <c r="C41" s="41">
        <v>4511.5156208718627</v>
      </c>
      <c r="D41" s="41">
        <v>3382.399692969871</v>
      </c>
      <c r="E41" s="41">
        <v>2252.5687460545196</v>
      </c>
      <c r="F41" s="41">
        <v>1128.6196801152737</v>
      </c>
      <c r="G41" s="41">
        <v>1141.6562507288629</v>
      </c>
      <c r="H41" s="41">
        <v>0</v>
      </c>
      <c r="I41" s="41">
        <v>0</v>
      </c>
    </row>
    <row r="42" spans="1:9" s="46" customFormat="1" ht="43.5" customHeight="1" thickBot="1">
      <c r="A42" s="44" t="s">
        <v>111</v>
      </c>
      <c r="B42" s="45"/>
      <c r="C42" s="45"/>
      <c r="D42" s="45"/>
      <c r="E42" s="45">
        <v>12014.465352941177</v>
      </c>
      <c r="F42" s="45">
        <v>22621.929966858788</v>
      </c>
      <c r="G42" s="45">
        <v>85549.767383381928</v>
      </c>
      <c r="H42" s="45">
        <v>88716.239619533531</v>
      </c>
      <c r="I42" s="45">
        <v>138571.5183090379</v>
      </c>
    </row>
    <row r="43" spans="1:9" ht="24" customHeight="1" thickTop="1" thickBot="1">
      <c r="A43" s="38" t="s">
        <v>470</v>
      </c>
      <c r="B43" s="39">
        <v>20105.793788146282</v>
      </c>
      <c r="C43" s="39">
        <v>26209.698758256272</v>
      </c>
      <c r="D43" s="39">
        <v>36896.052685796269</v>
      </c>
      <c r="E43" s="39">
        <v>42533.230368723103</v>
      </c>
      <c r="F43" s="39">
        <v>51730.486340057629</v>
      </c>
      <c r="G43" s="39">
        <v>60359.198470845484</v>
      </c>
      <c r="H43" s="39">
        <v>62671.983469387756</v>
      </c>
      <c r="I43" s="39">
        <v>76890.216495626824</v>
      </c>
    </row>
    <row r="44" spans="1:9" s="42" customFormat="1" ht="21" customHeight="1" thickTop="1">
      <c r="A44" s="40" t="s">
        <v>151</v>
      </c>
      <c r="B44" s="41">
        <v>16765.172761664566</v>
      </c>
      <c r="C44" s="41">
        <v>17562.459709379131</v>
      </c>
      <c r="D44" s="41">
        <v>19074.292682926829</v>
      </c>
      <c r="E44" s="41">
        <v>19074.292682926829</v>
      </c>
      <c r="F44" s="41">
        <v>19156.746397694526</v>
      </c>
      <c r="G44" s="41">
        <v>47195.889212827984</v>
      </c>
      <c r="H44" s="41">
        <v>47195.889212827984</v>
      </c>
      <c r="I44" s="41">
        <v>58400.48396501458</v>
      </c>
    </row>
    <row r="45" spans="1:9" s="42" customFormat="1" ht="21" customHeight="1">
      <c r="A45" s="40" t="s">
        <v>155</v>
      </c>
      <c r="B45" s="41">
        <v>327.5560176544767</v>
      </c>
      <c r="C45" s="41">
        <v>343.13331836195511</v>
      </c>
      <c r="D45" s="41">
        <v>372.67133715925394</v>
      </c>
      <c r="E45" s="41">
        <v>372.67133715925394</v>
      </c>
      <c r="F45" s="41">
        <v>374.28230835734871</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342.60857881462795</v>
      </c>
      <c r="C47" s="41">
        <v>2200.2007807133418</v>
      </c>
      <c r="D47" s="41">
        <v>10889.150512195121</v>
      </c>
      <c r="E47" s="41">
        <v>17449.088701578192</v>
      </c>
      <c r="F47" s="41">
        <v>23186.062889048986</v>
      </c>
      <c r="G47" s="41">
        <v>5137.8681049562683</v>
      </c>
      <c r="H47" s="41">
        <v>5137.8681049562683</v>
      </c>
      <c r="I47" s="41">
        <v>4271.4995043731778</v>
      </c>
    </row>
    <row r="48" spans="1:9" s="42" customFormat="1" ht="21" customHeight="1">
      <c r="A48" s="40" t="s">
        <v>167</v>
      </c>
      <c r="B48" s="41">
        <v>2670.4564300126103</v>
      </c>
      <c r="C48" s="41">
        <v>6103.9049498018494</v>
      </c>
      <c r="D48" s="41">
        <v>6559.9381535150642</v>
      </c>
      <c r="E48" s="41">
        <v>5637.1776470588247</v>
      </c>
      <c r="F48" s="41">
        <v>9013.3947449567731</v>
      </c>
      <c r="G48" s="41">
        <v>8025.4411530612242</v>
      </c>
      <c r="H48" s="41">
        <v>10338.2261516035</v>
      </c>
      <c r="I48" s="41">
        <v>14218.233026239068</v>
      </c>
    </row>
    <row r="49" spans="1:9" s="42" customFormat="1" ht="21" customHeight="1">
      <c r="A49" s="43" t="s">
        <v>472</v>
      </c>
      <c r="B49" s="41">
        <v>-486.55067717528379</v>
      </c>
      <c r="C49" s="41">
        <v>0</v>
      </c>
      <c r="D49" s="41">
        <v>-1.2912482065997129E-5</v>
      </c>
      <c r="E49" s="41">
        <v>0</v>
      </c>
      <c r="F49" s="41">
        <v>0</v>
      </c>
      <c r="G49" s="41">
        <v>0</v>
      </c>
      <c r="H49" s="41">
        <v>0</v>
      </c>
      <c r="I49" s="41">
        <v>2.9154518950437319E-6</v>
      </c>
    </row>
    <row r="50" spans="1:9" s="46" customFormat="1" ht="40.5" customHeight="1" thickBot="1">
      <c r="A50" s="47" t="s">
        <v>473</v>
      </c>
      <c r="B50" s="45">
        <v>3157.0071071878942</v>
      </c>
      <c r="C50" s="45">
        <v>6103.9049498018494</v>
      </c>
      <c r="D50" s="45">
        <v>6559.938166427547</v>
      </c>
      <c r="E50" s="45">
        <v>5637.1776470588247</v>
      </c>
      <c r="F50" s="45">
        <v>9013.3947449567731</v>
      </c>
      <c r="G50" s="45">
        <v>8025.4411530612242</v>
      </c>
      <c r="H50" s="45">
        <v>10338.2261516035</v>
      </c>
      <c r="I50" s="45">
        <v>14218.233023323615</v>
      </c>
    </row>
    <row r="51" spans="1:9" ht="24" customHeight="1" thickTop="1" thickBot="1">
      <c r="A51" s="38" t="s">
        <v>474</v>
      </c>
      <c r="B51" s="39">
        <v>291403.53302017652</v>
      </c>
      <c r="C51" s="39">
        <v>354166.92758388375</v>
      </c>
      <c r="D51" s="39">
        <v>473814.49341033003</v>
      </c>
      <c r="E51" s="39">
        <v>634908.00406456238</v>
      </c>
      <c r="F51" s="39">
        <v>686455.4769769453</v>
      </c>
      <c r="G51" s="39">
        <v>1238015.3734635569</v>
      </c>
      <c r="H51" s="39">
        <v>1286533.7673527698</v>
      </c>
      <c r="I51" s="39">
        <v>1348303.660817784</v>
      </c>
    </row>
    <row r="52" spans="1:9" s="42" customFormat="1" ht="24" customHeight="1" thickTop="1">
      <c r="A52" s="48" t="s">
        <v>475</v>
      </c>
      <c r="B52" s="41">
        <v>17232.103310214377</v>
      </c>
      <c r="C52" s="41">
        <v>25497.381842800532</v>
      </c>
      <c r="D52" s="41">
        <v>28624.893258249638</v>
      </c>
      <c r="E52" s="41">
        <v>27034.138239598276</v>
      </c>
      <c r="F52" s="41">
        <v>34809.751811239192</v>
      </c>
      <c r="G52" s="41">
        <v>68143.359293002912</v>
      </c>
      <c r="H52" s="41">
        <v>63746.116196793009</v>
      </c>
      <c r="I52" s="41">
        <v>75681.479695335278</v>
      </c>
    </row>
    <row r="53" spans="1:9" s="46" customFormat="1" ht="21" customHeight="1">
      <c r="A53" s="47" t="s">
        <v>476</v>
      </c>
      <c r="B53" s="45">
        <v>1542.6749508196722</v>
      </c>
      <c r="C53" s="45">
        <v>7734.4645521796565</v>
      </c>
      <c r="D53" s="45">
        <v>2766.7008034433288</v>
      </c>
      <c r="E53" s="45">
        <v>3456.6323744619795</v>
      </c>
      <c r="F53" s="45">
        <v>2323.5438976945247</v>
      </c>
      <c r="G53" s="45">
        <v>6005.3747230320705</v>
      </c>
      <c r="H53" s="45">
        <v>5390.6464518950424</v>
      </c>
      <c r="I53" s="45">
        <v>10933.716413994169</v>
      </c>
    </row>
    <row r="54" spans="1:9" s="46" customFormat="1" ht="21" customHeight="1">
      <c r="A54" s="47" t="s">
        <v>477</v>
      </c>
      <c r="B54" s="45">
        <v>10883.289610340478</v>
      </c>
      <c r="C54" s="45">
        <v>12854.28912681638</v>
      </c>
      <c r="D54" s="45">
        <v>20686.2884892396</v>
      </c>
      <c r="E54" s="45">
        <v>18336.410647058823</v>
      </c>
      <c r="F54" s="45">
        <v>27010.205278097979</v>
      </c>
      <c r="G54" s="45">
        <v>56553.621342565602</v>
      </c>
      <c r="H54" s="45">
        <v>52876.463228862973</v>
      </c>
      <c r="I54" s="45">
        <v>59208.619616618074</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4806.1387490542247</v>
      </c>
      <c r="C56" s="45">
        <v>4908.628163804492</v>
      </c>
      <c r="D56" s="45">
        <v>5171.9039655667148</v>
      </c>
      <c r="E56" s="45">
        <v>5241.0952180774748</v>
      </c>
      <c r="F56" s="45">
        <v>5476.0026354466863</v>
      </c>
      <c r="G56" s="45">
        <v>5584.3632274052479</v>
      </c>
      <c r="H56" s="45">
        <v>5479.0065160349859</v>
      </c>
      <c r="I56" s="45">
        <v>5539.1436647230321</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1031483.4829407315</v>
      </c>
      <c r="C58" s="45">
        <v>1139557.3906116248</v>
      </c>
      <c r="D58" s="45">
        <v>1514647.7098149213</v>
      </c>
      <c r="E58" s="45">
        <v>1643796.2552051651</v>
      </c>
      <c r="F58" s="45">
        <v>1850407.4284063401</v>
      </c>
      <c r="G58" s="45">
        <v>4720011.3645962104</v>
      </c>
      <c r="H58" s="45">
        <v>4595626.9896720117</v>
      </c>
      <c r="I58" s="45">
        <v>5991674.6920174928</v>
      </c>
    </row>
    <row r="59" spans="1:9" ht="31.5" customHeight="1" thickTop="1" thickBot="1">
      <c r="A59" s="49" t="s">
        <v>482</v>
      </c>
      <c r="B59" s="39"/>
      <c r="C59" s="39"/>
      <c r="D59" s="39"/>
      <c r="E59" s="39"/>
      <c r="F59" s="39"/>
      <c r="G59" s="39"/>
      <c r="H59" s="39"/>
      <c r="I59" s="39"/>
    </row>
    <row r="60" spans="1:9" ht="30" customHeight="1" thickTop="1">
      <c r="A60" s="50" t="s">
        <v>483</v>
      </c>
      <c r="B60" s="51">
        <v>21367.000052963431</v>
      </c>
      <c r="C60" s="51">
        <v>26775.761948480842</v>
      </c>
      <c r="D60" s="51">
        <v>34637.133301291251</v>
      </c>
      <c r="E60" s="51">
        <v>34343.478553802008</v>
      </c>
      <c r="F60" s="51">
        <v>30570.399525936602</v>
      </c>
      <c r="G60" s="51">
        <v>39456.122233236143</v>
      </c>
      <c r="H60" s="51">
        <v>44120.925565597667</v>
      </c>
      <c r="I60" s="51">
        <v>63025.806447521871</v>
      </c>
    </row>
    <row r="61" spans="1:9" ht="21" customHeight="1">
      <c r="A61" s="52" t="s">
        <v>484</v>
      </c>
      <c r="B61" s="51">
        <v>-9101.7488486759157</v>
      </c>
      <c r="C61" s="51">
        <v>-9858.8050105680322</v>
      </c>
      <c r="D61" s="51">
        <v>-10622.152540889525</v>
      </c>
      <c r="E61" s="51">
        <v>-13329.700543758969</v>
      </c>
      <c r="F61" s="51">
        <v>-7903.6775216138321</v>
      </c>
      <c r="G61" s="51">
        <v>-7450.9262099125363</v>
      </c>
      <c r="H61" s="51">
        <v>-8309.8852755102034</v>
      </c>
      <c r="I61" s="51">
        <v>-11225.869141399417</v>
      </c>
    </row>
    <row r="62" spans="1:9" ht="21.75" customHeight="1">
      <c r="A62" s="53" t="s">
        <v>485</v>
      </c>
      <c r="B62" s="51">
        <v>12265.251204287515</v>
      </c>
      <c r="C62" s="51">
        <v>16916.956937912812</v>
      </c>
      <c r="D62" s="51">
        <v>24014.980760401722</v>
      </c>
      <c r="E62" s="51">
        <v>21013.778010043039</v>
      </c>
      <c r="F62" s="51">
        <v>22666.722004322768</v>
      </c>
      <c r="G62" s="51">
        <v>32005.196023323617</v>
      </c>
      <c r="H62" s="51">
        <v>35811.040290087461</v>
      </c>
      <c r="I62" s="51">
        <v>51799.937306122454</v>
      </c>
    </row>
    <row r="63" spans="1:9">
      <c r="A63" s="50" t="s">
        <v>486</v>
      </c>
      <c r="B63" s="51">
        <v>18139.289781841111</v>
      </c>
      <c r="C63" s="51">
        <v>25435.105737120215</v>
      </c>
      <c r="D63" s="51">
        <v>23095.087391678622</v>
      </c>
      <c r="E63" s="51">
        <v>23226.528427546626</v>
      </c>
      <c r="F63" s="51">
        <v>36743.287262247839</v>
      </c>
      <c r="G63" s="51">
        <v>38898.162453352765</v>
      </c>
      <c r="H63" s="51">
        <v>42872.941860058316</v>
      </c>
      <c r="I63" s="51">
        <v>47067.503970845486</v>
      </c>
    </row>
    <row r="64" spans="1:9">
      <c r="A64" s="52" t="s">
        <v>487</v>
      </c>
      <c r="B64" s="51">
        <v>-11132.926397225725</v>
      </c>
      <c r="C64" s="51">
        <v>-15339.265021136061</v>
      </c>
      <c r="D64" s="51">
        <v>-6947.4569985652797</v>
      </c>
      <c r="E64" s="51">
        <v>-6987.763436154949</v>
      </c>
      <c r="F64" s="51">
        <v>-10792.460024495676</v>
      </c>
      <c r="G64" s="51">
        <v>-6707.1541559766756</v>
      </c>
      <c r="H64" s="51">
        <v>-8312.266497084549</v>
      </c>
      <c r="I64" s="51">
        <v>-17340.537807580175</v>
      </c>
    </row>
    <row r="65" spans="1:9">
      <c r="A65" s="54" t="s">
        <v>488</v>
      </c>
      <c r="B65" s="51">
        <v>19271.614588902899</v>
      </c>
      <c r="C65" s="51">
        <v>27012.797653896963</v>
      </c>
      <c r="D65" s="51">
        <v>40162.61115351507</v>
      </c>
      <c r="E65" s="51">
        <v>37252.543001434722</v>
      </c>
      <c r="F65" s="51">
        <v>48617.549242074929</v>
      </c>
      <c r="G65" s="51">
        <v>64196.204320699704</v>
      </c>
      <c r="H65" s="51">
        <v>70371.715653061226</v>
      </c>
      <c r="I65" s="51">
        <v>81526.903469387747</v>
      </c>
    </row>
    <row r="66" spans="1:9">
      <c r="A66" s="50" t="s">
        <v>489</v>
      </c>
      <c r="B66" s="51">
        <v>13060.722141235814</v>
      </c>
      <c r="C66" s="51">
        <v>11019.56066314399</v>
      </c>
      <c r="D66" s="51">
        <v>8762.6170817790535</v>
      </c>
      <c r="E66" s="51">
        <v>17503.890192252511</v>
      </c>
      <c r="F66" s="51">
        <v>18338.534881844382</v>
      </c>
      <c r="G66" s="51">
        <v>19467.123603498541</v>
      </c>
      <c r="H66" s="51">
        <v>22689.079032069971</v>
      </c>
      <c r="I66" s="51">
        <v>16016.224409620992</v>
      </c>
    </row>
    <row r="67" spans="1:9">
      <c r="A67" s="50" t="s">
        <v>490</v>
      </c>
      <c r="B67" s="51">
        <v>-14731.854752837326</v>
      </c>
      <c r="C67" s="51">
        <v>-17130.975590488772</v>
      </c>
      <c r="D67" s="51">
        <v>-18071.083275466284</v>
      </c>
      <c r="E67" s="51">
        <v>-20506.043853658535</v>
      </c>
      <c r="F67" s="51">
        <v>-27643.997583573488</v>
      </c>
      <c r="G67" s="51">
        <v>-31863.433119533525</v>
      </c>
      <c r="H67" s="51">
        <v>-33273.123650145775</v>
      </c>
      <c r="I67" s="51">
        <v>-22553.942412536442</v>
      </c>
    </row>
    <row r="68" spans="1:9">
      <c r="A68" s="53" t="s">
        <v>491</v>
      </c>
      <c r="B68" s="51">
        <v>17600.481977301388</v>
      </c>
      <c r="C68" s="51">
        <v>20901.38272655218</v>
      </c>
      <c r="D68" s="51">
        <v>30854.144959827834</v>
      </c>
      <c r="E68" s="51">
        <v>34250.389340028691</v>
      </c>
      <c r="F68" s="51">
        <v>39312.086540345816</v>
      </c>
      <c r="G68" s="51">
        <v>51799.89480466472</v>
      </c>
      <c r="H68" s="51">
        <v>59787.671034985426</v>
      </c>
      <c r="I68" s="51">
        <v>74989.185466472307</v>
      </c>
    </row>
    <row r="69" spans="1:9">
      <c r="A69" s="52" t="s">
        <v>492</v>
      </c>
      <c r="B69" s="51">
        <v>-15044.021708701137</v>
      </c>
      <c r="C69" s="51">
        <v>-16550.00657992074</v>
      </c>
      <c r="D69" s="51">
        <v>-22574.718942611191</v>
      </c>
      <c r="E69" s="51">
        <v>-28539.920576757529</v>
      </c>
      <c r="F69" s="51">
        <v>-31429.461890489914</v>
      </c>
      <c r="G69" s="51">
        <v>-44228.782240524786</v>
      </c>
      <c r="H69" s="51">
        <v>-48365.597211370266</v>
      </c>
      <c r="I69" s="51">
        <v>-59897.336306122452</v>
      </c>
    </row>
    <row r="70" spans="1:9">
      <c r="A70" s="54" t="s">
        <v>493</v>
      </c>
      <c r="B70" s="51">
        <v>2556.4602686002522</v>
      </c>
      <c r="C70" s="51">
        <v>4351.37614663144</v>
      </c>
      <c r="D70" s="51">
        <v>8279.4260172166432</v>
      </c>
      <c r="E70" s="51">
        <v>5710.468763271163</v>
      </c>
      <c r="F70" s="51">
        <v>7882.6246498559085</v>
      </c>
      <c r="G70" s="51">
        <v>7571.1125641399422</v>
      </c>
      <c r="H70" s="51">
        <v>11422.073823615161</v>
      </c>
      <c r="I70" s="51">
        <v>15091.849160349855</v>
      </c>
    </row>
    <row r="71" spans="1:9">
      <c r="A71" s="54" t="s">
        <v>494</v>
      </c>
      <c r="B71" s="51">
        <v>-8747.5082307692301</v>
      </c>
      <c r="C71" s="51">
        <v>-26098.905112285334</v>
      </c>
      <c r="D71" s="51">
        <v>-65954.981433285502</v>
      </c>
      <c r="E71" s="51">
        <v>3969.1105523672886</v>
      </c>
      <c r="F71" s="51">
        <v>-10458.253044668587</v>
      </c>
      <c r="G71" s="51">
        <v>-24883.923701166179</v>
      </c>
      <c r="H71" s="51">
        <v>-24386.455905247811</v>
      </c>
      <c r="I71" s="51">
        <v>1793.0406326530615</v>
      </c>
    </row>
    <row r="72" spans="1:9">
      <c r="A72" s="55" t="s">
        <v>495</v>
      </c>
      <c r="B72" s="51" t="s">
        <v>496</v>
      </c>
      <c r="C72" s="51" t="s">
        <v>496</v>
      </c>
      <c r="D72" s="51">
        <v>-90482.133403156389</v>
      </c>
      <c r="E72" s="51">
        <v>2.8694404591104734E-4</v>
      </c>
      <c r="F72" s="51">
        <v>-11613.094047550432</v>
      </c>
      <c r="G72" s="51">
        <v>-30791.391546647228</v>
      </c>
      <c r="H72" s="51">
        <v>-30791.391546647228</v>
      </c>
      <c r="I72" s="51">
        <v>-3.9358600583090379E-5</v>
      </c>
    </row>
    <row r="73" spans="1:9">
      <c r="A73" s="55" t="s">
        <v>497</v>
      </c>
      <c r="B73" s="51" t="s">
        <v>496</v>
      </c>
      <c r="C73" s="51" t="s">
        <v>496</v>
      </c>
      <c r="D73" s="51">
        <v>24527.151969870873</v>
      </c>
      <c r="E73" s="51">
        <v>3969.1102654232427</v>
      </c>
      <c r="F73" s="51">
        <v>1154.8410028818444</v>
      </c>
      <c r="G73" s="51">
        <v>5907.4678454810501</v>
      </c>
      <c r="H73" s="51">
        <v>6404.9356413994174</v>
      </c>
      <c r="I73" s="51">
        <v>1793.0406720116619</v>
      </c>
    </row>
    <row r="74" spans="1:9">
      <c r="A74" s="53" t="s">
        <v>498</v>
      </c>
      <c r="B74" s="51">
        <v>8961.3951349306444</v>
      </c>
      <c r="C74" s="51">
        <v>27828.169936591807</v>
      </c>
      <c r="D74" s="51">
        <v>66545.309101865132</v>
      </c>
      <c r="E74" s="51">
        <v>-3987.1671822094695</v>
      </c>
      <c r="F74" s="51">
        <v>10458.845131123919</v>
      </c>
      <c r="G74" s="51">
        <v>24971.237058309038</v>
      </c>
      <c r="H74" s="51">
        <v>24489.900940233234</v>
      </c>
      <c r="I74" s="51">
        <v>-1755.9269344023323</v>
      </c>
    </row>
    <row r="75" spans="1:9">
      <c r="A75" s="53" t="s">
        <v>499</v>
      </c>
      <c r="B75" s="51" t="s">
        <v>496</v>
      </c>
      <c r="C75" s="51" t="s">
        <v>496</v>
      </c>
      <c r="D75" s="51">
        <v>78048.652289813486</v>
      </c>
      <c r="E75" s="51">
        <v>-22.981094691535151</v>
      </c>
      <c r="F75" s="51">
        <v>11619.932942363113</v>
      </c>
      <c r="G75" s="51">
        <v>30828.28030174927</v>
      </c>
      <c r="H75" s="51">
        <v>30828.280306122448</v>
      </c>
      <c r="I75" s="51">
        <v>-1.0204081632653063E-5</v>
      </c>
    </row>
    <row r="76" spans="1:9">
      <c r="A76" s="52" t="s">
        <v>500</v>
      </c>
      <c r="B76" s="51" t="s">
        <v>496</v>
      </c>
      <c r="C76" s="51" t="s">
        <v>496</v>
      </c>
      <c r="D76" s="51">
        <v>-11503.343187948351</v>
      </c>
      <c r="E76" s="51">
        <v>-3964.1860875179341</v>
      </c>
      <c r="F76" s="51">
        <v>-1161.0878112391931</v>
      </c>
      <c r="G76" s="51">
        <v>-5857.0432434402337</v>
      </c>
      <c r="H76" s="51">
        <v>-6338.3793658892137</v>
      </c>
      <c r="I76" s="51">
        <v>-1755.9269241982506</v>
      </c>
    </row>
    <row r="77" spans="1:9">
      <c r="A77" s="53" t="s">
        <v>501</v>
      </c>
      <c r="B77" s="51">
        <v>2770.3471727616643</v>
      </c>
      <c r="C77" s="51">
        <v>6080.6409709379122</v>
      </c>
      <c r="D77" s="51">
        <v>8869.7536857962696</v>
      </c>
      <c r="E77" s="51">
        <v>5692.4121334289812</v>
      </c>
      <c r="F77" s="51">
        <v>7883.2167363112385</v>
      </c>
      <c r="G77" s="51">
        <v>7658.4259212827992</v>
      </c>
      <c r="H77" s="51">
        <v>11525.518858600584</v>
      </c>
      <c r="I77" s="51">
        <v>15128.962858600582</v>
      </c>
    </row>
    <row r="78" spans="1:9">
      <c r="A78" s="56" t="s">
        <v>502</v>
      </c>
      <c r="B78" s="51">
        <v>4.9567894073139973</v>
      </c>
      <c r="C78" s="51">
        <v>183.78374900924703</v>
      </c>
      <c r="D78" s="51">
        <v>38.900411764705886</v>
      </c>
      <c r="E78" s="51">
        <v>1.4282496413199426</v>
      </c>
      <c r="F78" s="51">
        <v>-0.11125792507204611</v>
      </c>
      <c r="G78" s="51">
        <v>1.6909620991253644E-4</v>
      </c>
      <c r="H78" s="51">
        <v>-4.8104956268221576E-5</v>
      </c>
      <c r="I78" s="51">
        <v>2.3323615160349855E-5</v>
      </c>
    </row>
    <row r="79" spans="1:9">
      <c r="A79" s="54" t="s">
        <v>503</v>
      </c>
      <c r="B79" s="51">
        <v>2775.3039621689786</v>
      </c>
      <c r="C79" s="51">
        <v>6264.4247199471602</v>
      </c>
      <c r="D79" s="51">
        <v>8908.6540975609751</v>
      </c>
      <c r="E79" s="51">
        <v>5693.8403830703019</v>
      </c>
      <c r="F79" s="51">
        <v>7883.1054783861673</v>
      </c>
      <c r="G79" s="51">
        <v>7658.4260903790073</v>
      </c>
      <c r="H79" s="51">
        <v>11525.518810495629</v>
      </c>
      <c r="I79" s="51">
        <v>15128.962881924199</v>
      </c>
    </row>
    <row r="80" spans="1:9">
      <c r="A80" s="50" t="s">
        <v>504</v>
      </c>
      <c r="B80" s="51">
        <v>381.70302900378312</v>
      </c>
      <c r="C80" s="51">
        <v>-160.5197582562748</v>
      </c>
      <c r="D80" s="51">
        <v>-478.51525968436152</v>
      </c>
      <c r="E80" s="51">
        <v>-56.662817790530845</v>
      </c>
      <c r="F80" s="51">
        <v>1130.2892651296831</v>
      </c>
      <c r="G80" s="51">
        <v>367.01488046647228</v>
      </c>
      <c r="H80" s="51">
        <v>522.47454081632657</v>
      </c>
      <c r="I80" s="51">
        <v>439.27047230320699</v>
      </c>
    </row>
    <row r="81" spans="1:9" ht="21" customHeight="1">
      <c r="A81" s="53" t="s">
        <v>505</v>
      </c>
      <c r="B81" s="51">
        <v>3157.0069911727619</v>
      </c>
      <c r="C81" s="51">
        <v>6103.904961690886</v>
      </c>
      <c r="D81" s="51">
        <v>8430.1388378766133</v>
      </c>
      <c r="E81" s="51">
        <v>5637.1775652797705</v>
      </c>
      <c r="F81" s="51">
        <v>9013.3947435158516</v>
      </c>
      <c r="G81" s="51">
        <v>8025.4409708454814</v>
      </c>
      <c r="H81" s="51">
        <v>12047.993351311952</v>
      </c>
      <c r="I81" s="51">
        <v>15568.233354227405</v>
      </c>
    </row>
    <row r="82" spans="1:9" ht="21" customHeight="1">
      <c r="A82" s="50" t="s">
        <v>506</v>
      </c>
      <c r="B82" s="51" t="s">
        <v>496</v>
      </c>
      <c r="C82" s="51" t="s">
        <v>496</v>
      </c>
      <c r="D82" s="51">
        <v>-1870.2006585365855</v>
      </c>
      <c r="E82" s="51">
        <v>3.4433285509325682E-5</v>
      </c>
      <c r="F82" s="51">
        <v>1.1527377521613834E-5</v>
      </c>
      <c r="G82" s="51">
        <v>1.7930029154518949E-4</v>
      </c>
      <c r="H82" s="51">
        <v>0</v>
      </c>
      <c r="I82" s="51">
        <v>-2.3323615160349855E-5</v>
      </c>
    </row>
    <row r="83" spans="1:9" ht="21" customHeight="1">
      <c r="A83" s="53" t="s">
        <v>507</v>
      </c>
      <c r="B83" s="51">
        <v>3157.0069911727619</v>
      </c>
      <c r="C83" s="51">
        <v>6103.904961690886</v>
      </c>
      <c r="D83" s="51">
        <v>6559.9381793400289</v>
      </c>
      <c r="E83" s="51">
        <v>5637.1775997130553</v>
      </c>
      <c r="F83" s="51">
        <v>9013.3947550432276</v>
      </c>
      <c r="G83" s="51">
        <v>8025.4411501457726</v>
      </c>
      <c r="H83" s="51">
        <v>12047.993351311952</v>
      </c>
      <c r="I83" s="51">
        <v>15568.233330903791</v>
      </c>
    </row>
    <row r="84" spans="1:9" ht="18" customHeight="1" thickBot="1">
      <c r="A84" s="50" t="s">
        <v>508</v>
      </c>
      <c r="B84" s="51">
        <v>0</v>
      </c>
      <c r="C84" s="51">
        <v>0</v>
      </c>
      <c r="D84" s="51">
        <v>0</v>
      </c>
      <c r="E84" s="51">
        <v>0</v>
      </c>
      <c r="F84" s="51">
        <v>0</v>
      </c>
      <c r="G84" s="51">
        <v>0</v>
      </c>
      <c r="H84" s="51">
        <v>-1709.7672011661809</v>
      </c>
      <c r="I84" s="51">
        <v>-1350.0002915451896</v>
      </c>
    </row>
    <row r="85" spans="1:9" ht="24" customHeight="1" thickTop="1" thickBot="1">
      <c r="A85" s="38" t="s">
        <v>509</v>
      </c>
      <c r="B85" s="39">
        <v>3157.0069911727619</v>
      </c>
      <c r="C85" s="39">
        <v>6103.904961690886</v>
      </c>
      <c r="D85" s="39">
        <v>6559.9381793400289</v>
      </c>
      <c r="E85" s="39">
        <v>5637.1775997130553</v>
      </c>
      <c r="F85" s="39">
        <v>9013.3947550432276</v>
      </c>
      <c r="G85" s="39">
        <v>8025.4411501457726</v>
      </c>
      <c r="H85" s="39">
        <v>10338.226150145772</v>
      </c>
      <c r="I85" s="39">
        <v>14218.233039358602</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Q231"/>
  <sheetViews>
    <sheetView zoomScale="50" workbookViewId="0">
      <selection activeCell="A12" sqref="A12"/>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512</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1025108.7753795714</v>
      </c>
      <c r="C8" s="39">
        <v>1225751.5591558786</v>
      </c>
      <c r="D8" s="39">
        <v>1582071.953322812</v>
      </c>
      <c r="E8" s="39">
        <v>1770733.782723099</v>
      </c>
      <c r="F8" s="39">
        <v>1757838.142521614</v>
      </c>
      <c r="G8" s="39">
        <v>1926416.5549125364</v>
      </c>
      <c r="H8" s="39">
        <v>2046194.2170204083</v>
      </c>
      <c r="I8" s="39">
        <v>2145475.2930481047</v>
      </c>
    </row>
    <row r="9" spans="1:9" s="42" customFormat="1" ht="21" customHeight="1" thickTop="1">
      <c r="A9" s="40" t="s">
        <v>10</v>
      </c>
      <c r="B9" s="41">
        <v>141402.66051071879</v>
      </c>
      <c r="C9" s="41">
        <v>156870.00088243064</v>
      </c>
      <c r="D9" s="41">
        <v>128156.61277187947</v>
      </c>
      <c r="E9" s="41">
        <v>281818.28357675753</v>
      </c>
      <c r="F9" s="41">
        <v>313104.86200288183</v>
      </c>
      <c r="G9" s="41">
        <v>381912.30356559769</v>
      </c>
      <c r="H9" s="41">
        <v>484264.30976239062</v>
      </c>
      <c r="I9" s="41">
        <v>375228.57676384837</v>
      </c>
    </row>
    <row r="10" spans="1:9" s="42" customFormat="1" ht="21" customHeight="1">
      <c r="A10" s="40" t="s">
        <v>19</v>
      </c>
      <c r="B10" s="41">
        <v>252112.54555611601</v>
      </c>
      <c r="C10" s="41">
        <v>401206.54612945835</v>
      </c>
      <c r="D10" s="41">
        <v>692767.86579626973</v>
      </c>
      <c r="E10" s="41">
        <v>684403.54491104721</v>
      </c>
      <c r="F10" s="41">
        <v>455864.60000864556</v>
      </c>
      <c r="G10" s="41">
        <v>355366.16783527692</v>
      </c>
      <c r="H10" s="41">
        <v>352048.16503790085</v>
      </c>
      <c r="I10" s="41">
        <v>443008.34831924195</v>
      </c>
    </row>
    <row r="11" spans="1:9" s="42" customFormat="1" ht="21" customHeight="1">
      <c r="A11" s="40" t="s">
        <v>28</v>
      </c>
      <c r="B11" s="41">
        <v>569210.1813417403</v>
      </c>
      <c r="C11" s="41">
        <v>610426.57722985465</v>
      </c>
      <c r="D11" s="41">
        <v>700028.50554088957</v>
      </c>
      <c r="E11" s="41">
        <v>743404.54819081782</v>
      </c>
      <c r="F11" s="41">
        <v>920003.41509365989</v>
      </c>
      <c r="G11" s="41">
        <v>1129209.3388498542</v>
      </c>
      <c r="H11" s="41">
        <v>1144123.5767725948</v>
      </c>
      <c r="I11" s="41">
        <v>1265179.4483148688</v>
      </c>
    </row>
    <row r="12" spans="1:9" s="42" customFormat="1" ht="21" customHeight="1">
      <c r="A12" s="43" t="s">
        <v>446</v>
      </c>
      <c r="B12" s="41">
        <v>552703.48831778055</v>
      </c>
      <c r="C12" s="41">
        <v>605707.4148771466</v>
      </c>
      <c r="D12" s="41">
        <v>694124.16809612629</v>
      </c>
      <c r="E12" s="41">
        <v>738034.30870301288</v>
      </c>
      <c r="F12" s="41">
        <v>915303.0454221901</v>
      </c>
      <c r="G12" s="41">
        <v>1123411.4602011661</v>
      </c>
      <c r="H12" s="41">
        <v>1138211.0882157434</v>
      </c>
      <c r="I12" s="41">
        <v>1258186.3734227407</v>
      </c>
    </row>
    <row r="13" spans="1:9" s="42" customFormat="1" ht="21" customHeight="1">
      <c r="A13" s="43" t="s">
        <v>447</v>
      </c>
      <c r="B13" s="41">
        <v>458827.02249684744</v>
      </c>
      <c r="C13" s="41">
        <v>530031.31878863939</v>
      </c>
      <c r="D13" s="41">
        <v>647898.31387804879</v>
      </c>
      <c r="E13" s="41">
        <v>705272.17341033008</v>
      </c>
      <c r="F13" s="41">
        <v>893870.6072507205</v>
      </c>
      <c r="G13" s="41">
        <v>1106528.2123556852</v>
      </c>
      <c r="H13" s="41">
        <v>1120754.526377551</v>
      </c>
      <c r="I13" s="41">
        <v>1247839.0275597668</v>
      </c>
    </row>
    <row r="14" spans="1:9" s="42" customFormat="1" ht="21" customHeight="1">
      <c r="A14" s="43" t="s">
        <v>448</v>
      </c>
      <c r="B14" s="41">
        <v>93876.465820933168</v>
      </c>
      <c r="C14" s="41">
        <v>75676.096088507256</v>
      </c>
      <c r="D14" s="41">
        <v>46225.854218077468</v>
      </c>
      <c r="E14" s="41">
        <v>32762.135292682928</v>
      </c>
      <c r="F14" s="41">
        <v>21432.438171469741</v>
      </c>
      <c r="G14" s="41">
        <v>16883.247845481052</v>
      </c>
      <c r="H14" s="41">
        <v>17456.561838192418</v>
      </c>
      <c r="I14" s="41">
        <v>10347.345862973762</v>
      </c>
    </row>
    <row r="15" spans="1:9" s="42" customFormat="1" ht="21" customHeight="1">
      <c r="A15" s="43" t="s">
        <v>449</v>
      </c>
      <c r="B15" s="41">
        <v>5130.1380453972261</v>
      </c>
      <c r="C15" s="41">
        <v>2098.4455587846765</v>
      </c>
      <c r="D15" s="41">
        <v>3372.1803055954092</v>
      </c>
      <c r="E15" s="41">
        <v>1939.4516829268293</v>
      </c>
      <c r="F15" s="41">
        <v>1483.5789193083572</v>
      </c>
      <c r="G15" s="41">
        <v>1726.3005204081633</v>
      </c>
      <c r="H15" s="41">
        <v>1058.2154212827988</v>
      </c>
      <c r="I15" s="41">
        <v>4211.6550626822163</v>
      </c>
    </row>
    <row r="16" spans="1:9" s="42" customFormat="1" ht="21" customHeight="1">
      <c r="A16" s="43" t="s">
        <v>450</v>
      </c>
      <c r="B16" s="41">
        <v>1217.9475851197981</v>
      </c>
      <c r="C16" s="41">
        <v>1469.0647120211361</v>
      </c>
      <c r="D16" s="41">
        <v>1970.8483170731708</v>
      </c>
      <c r="E16" s="41">
        <v>1707.5617030129124</v>
      </c>
      <c r="F16" s="41">
        <v>1192.2199207492795</v>
      </c>
      <c r="G16" s="41">
        <v>1449.6340918367346</v>
      </c>
      <c r="H16" s="41">
        <v>1042.5452215743439</v>
      </c>
      <c r="I16" s="41">
        <v>4104.1475845481054</v>
      </c>
    </row>
    <row r="17" spans="1:9" s="42" customFormat="1" ht="21" customHeight="1">
      <c r="A17" s="43" t="s">
        <v>451</v>
      </c>
      <c r="B17" s="41">
        <v>3912.1904602774275</v>
      </c>
      <c r="C17" s="41">
        <v>629.38084676354026</v>
      </c>
      <c r="D17" s="41">
        <v>1401.3319885222384</v>
      </c>
      <c r="E17" s="41">
        <v>231.88997991391679</v>
      </c>
      <c r="F17" s="41">
        <v>291.3589985590778</v>
      </c>
      <c r="G17" s="41">
        <v>276.66642857142853</v>
      </c>
      <c r="H17" s="41">
        <v>15.670199708454811</v>
      </c>
      <c r="I17" s="41">
        <v>107.50747813411078</v>
      </c>
    </row>
    <row r="18" spans="1:9" s="42" customFormat="1" ht="21" customHeight="1">
      <c r="A18" s="43" t="s">
        <v>452</v>
      </c>
      <c r="B18" s="41">
        <v>55702.12365952081</v>
      </c>
      <c r="C18" s="41">
        <v>47991.04580581242</v>
      </c>
      <c r="D18" s="41">
        <v>49817.995926829273</v>
      </c>
      <c r="E18" s="41">
        <v>47907.325196556667</v>
      </c>
      <c r="F18" s="41">
        <v>42784.308563400577</v>
      </c>
      <c r="G18" s="41">
        <v>41281.068572886303</v>
      </c>
      <c r="H18" s="41">
        <v>39200.516157434395</v>
      </c>
      <c r="I18" s="41">
        <v>38775.565695335274</v>
      </c>
    </row>
    <row r="19" spans="1:9" s="42" customFormat="1" ht="21" customHeight="1">
      <c r="A19" s="43" t="s">
        <v>453</v>
      </c>
      <c r="B19" s="41">
        <v>26527.893182849937</v>
      </c>
      <c r="C19" s="41">
        <v>21376.728457067373</v>
      </c>
      <c r="D19" s="41">
        <v>22011.611837876611</v>
      </c>
      <c r="E19" s="41">
        <v>23676.982401721667</v>
      </c>
      <c r="F19" s="41">
        <v>19835.784067723343</v>
      </c>
      <c r="G19" s="41">
        <v>19748.709568513117</v>
      </c>
      <c r="H19" s="41">
        <v>17818.322661807579</v>
      </c>
      <c r="I19" s="41">
        <v>17521.048362973761</v>
      </c>
    </row>
    <row r="20" spans="1:9" s="42" customFormat="1" ht="21" customHeight="1">
      <c r="A20" s="43" t="s">
        <v>454</v>
      </c>
      <c r="B20" s="41">
        <v>29174.230476670869</v>
      </c>
      <c r="C20" s="41">
        <v>26614.317348745048</v>
      </c>
      <c r="D20" s="41">
        <v>27806.384088952655</v>
      </c>
      <c r="E20" s="41">
        <v>24230.342794835007</v>
      </c>
      <c r="F20" s="41">
        <v>22948.524495677233</v>
      </c>
      <c r="G20" s="41">
        <v>21532.359004373178</v>
      </c>
      <c r="H20" s="41">
        <v>21382.19349562682</v>
      </c>
      <c r="I20" s="41">
        <v>21254.517332361516</v>
      </c>
    </row>
    <row r="21" spans="1:9" s="42" customFormat="1" ht="21" customHeight="1">
      <c r="A21" s="43" t="s">
        <v>41</v>
      </c>
      <c r="B21" s="41">
        <v>4920.3735561160147</v>
      </c>
      <c r="C21" s="41">
        <v>4720.0306723910171</v>
      </c>
      <c r="D21" s="41">
        <v>6342.3780559540883</v>
      </c>
      <c r="E21" s="41">
        <v>5395.8319081779055</v>
      </c>
      <c r="F21" s="41">
        <v>4747.5044654178673</v>
      </c>
      <c r="G21" s="41">
        <v>6517.0425758017491</v>
      </c>
      <c r="H21" s="41">
        <v>6333.6306093294461</v>
      </c>
      <c r="I21" s="41">
        <v>7751.7501384839661</v>
      </c>
    </row>
    <row r="22" spans="1:9" s="42" customFormat="1" ht="21" customHeight="1">
      <c r="A22" s="43" t="s">
        <v>455</v>
      </c>
      <c r="B22" s="41">
        <v>-49245.9422370744</v>
      </c>
      <c r="C22" s="41">
        <v>-50090.359684280054</v>
      </c>
      <c r="D22" s="41">
        <v>-53628.216843615497</v>
      </c>
      <c r="E22" s="41">
        <v>-49872.369299856524</v>
      </c>
      <c r="F22" s="41">
        <v>-44315.022276657066</v>
      </c>
      <c r="G22" s="41">
        <v>-43726.533020408162</v>
      </c>
      <c r="H22" s="41">
        <v>-40679.87363119534</v>
      </c>
      <c r="I22" s="41">
        <v>-43745.896004373171</v>
      </c>
    </row>
    <row r="23" spans="1:9" s="42" customFormat="1" ht="21" customHeight="1">
      <c r="A23" s="40" t="s">
        <v>59</v>
      </c>
      <c r="B23" s="41">
        <v>5558.3722156368231</v>
      </c>
      <c r="C23" s="41">
        <v>4250.2865640686923</v>
      </c>
      <c r="D23" s="41">
        <v>7162.3735509325679</v>
      </c>
      <c r="E23" s="41">
        <v>8560.4353213773302</v>
      </c>
      <c r="F23" s="41">
        <v>12621.011017291064</v>
      </c>
      <c r="G23" s="41">
        <v>9713.5407507288619</v>
      </c>
      <c r="H23" s="41">
        <v>14244.178258017491</v>
      </c>
      <c r="I23" s="41">
        <v>9031.3910845481059</v>
      </c>
    </row>
    <row r="24" spans="1:9" s="42" customFormat="1" ht="21" customHeight="1">
      <c r="A24" s="40" t="s">
        <v>65</v>
      </c>
      <c r="B24" s="41">
        <v>9137.5716153846151</v>
      </c>
      <c r="C24" s="41">
        <v>6699.002256274769</v>
      </c>
      <c r="D24" s="41">
        <v>3858.4161147776181</v>
      </c>
      <c r="E24" s="41">
        <v>4285.9115265423243</v>
      </c>
      <c r="F24" s="41">
        <v>1632.2739927953889</v>
      </c>
      <c r="G24" s="41">
        <v>414.94157288629737</v>
      </c>
      <c r="H24" s="41">
        <v>396.46858309037901</v>
      </c>
      <c r="I24" s="41">
        <v>283.82100437317786</v>
      </c>
    </row>
    <row r="25" spans="1:9" s="42" customFormat="1" ht="21" customHeight="1">
      <c r="A25" s="40" t="s">
        <v>456</v>
      </c>
      <c r="B25" s="41">
        <v>7576.743717528374</v>
      </c>
      <c r="C25" s="41">
        <v>5289.7532377807129</v>
      </c>
      <c r="D25" s="41">
        <v>6028.5858278335718</v>
      </c>
      <c r="E25" s="41">
        <v>6959.1070157819222</v>
      </c>
      <c r="F25" s="41">
        <v>7436.3672968299716</v>
      </c>
      <c r="G25" s="41">
        <v>8494.909542274052</v>
      </c>
      <c r="H25" s="41">
        <v>8912.2957623906714</v>
      </c>
      <c r="I25" s="41">
        <v>9244.6574008746356</v>
      </c>
    </row>
    <row r="26" spans="1:9" s="42" customFormat="1" ht="21" customHeight="1">
      <c r="A26" s="40" t="s">
        <v>76</v>
      </c>
      <c r="B26" s="41">
        <v>37385.041737704923</v>
      </c>
      <c r="C26" s="41">
        <v>36509.882252311749</v>
      </c>
      <c r="D26" s="41">
        <v>40738.058182209468</v>
      </c>
      <c r="E26" s="41">
        <v>39154.30905451937</v>
      </c>
      <c r="F26" s="41">
        <v>38988.165589337179</v>
      </c>
      <c r="G26" s="41">
        <v>39647.429979591841</v>
      </c>
      <c r="H26" s="41">
        <v>40242.111100583083</v>
      </c>
      <c r="I26" s="41">
        <v>40193.298064139948</v>
      </c>
    </row>
    <row r="27" spans="1:9" s="46" customFormat="1" ht="43.5" customHeight="1" thickBot="1">
      <c r="A27" s="44" t="s">
        <v>457</v>
      </c>
      <c r="B27" s="45">
        <v>2725.6586847414878</v>
      </c>
      <c r="C27" s="45">
        <v>4499.5106036988118</v>
      </c>
      <c r="D27" s="45">
        <v>3331.5355380200863</v>
      </c>
      <c r="E27" s="45">
        <v>2147.6431262553801</v>
      </c>
      <c r="F27" s="45">
        <v>8187.447520172911</v>
      </c>
      <c r="G27" s="45">
        <v>1657.9228163265307</v>
      </c>
      <c r="H27" s="45">
        <v>1963.1117434402333</v>
      </c>
      <c r="I27" s="45">
        <v>3305.7520962099125</v>
      </c>
    </row>
    <row r="28" spans="1:9" ht="24" customHeight="1" thickTop="1" thickBot="1">
      <c r="A28" s="38" t="s">
        <v>458</v>
      </c>
      <c r="B28" s="39">
        <v>946386.71836191672</v>
      </c>
      <c r="C28" s="39">
        <v>1136424.0649154556</v>
      </c>
      <c r="D28" s="39">
        <v>1462295.1156585363</v>
      </c>
      <c r="E28" s="39">
        <v>1648021.142688666</v>
      </c>
      <c r="F28" s="39">
        <v>1632453.9308976945</v>
      </c>
      <c r="G28" s="39">
        <v>1767693.8930247813</v>
      </c>
      <c r="H28" s="39">
        <v>1880633.3150860057</v>
      </c>
      <c r="I28" s="39">
        <v>1971331.2113206997</v>
      </c>
    </row>
    <row r="29" spans="1:9" s="42" customFormat="1" ht="21" customHeight="1" thickTop="1">
      <c r="A29" s="40" t="s">
        <v>459</v>
      </c>
      <c r="B29" s="41">
        <v>843420.65528751572</v>
      </c>
      <c r="C29" s="41">
        <v>1063866.8904544252</v>
      </c>
      <c r="D29" s="41">
        <v>1377043.9648364419</v>
      </c>
      <c r="E29" s="41">
        <v>1516170.5233945481</v>
      </c>
      <c r="F29" s="41">
        <v>1542362.5013818443</v>
      </c>
      <c r="G29" s="41">
        <v>1655790.6259941689</v>
      </c>
      <c r="H29" s="41">
        <v>1755233.2680539358</v>
      </c>
      <c r="I29" s="41">
        <v>1697673.4890174926</v>
      </c>
    </row>
    <row r="30" spans="1:9" s="42" customFormat="1" ht="21" customHeight="1">
      <c r="A30" s="43" t="s">
        <v>460</v>
      </c>
      <c r="B30" s="41">
        <v>234003.41296847415</v>
      </c>
      <c r="C30" s="41">
        <v>269579.84285468957</v>
      </c>
      <c r="D30" s="41">
        <v>303045.89170875179</v>
      </c>
      <c r="E30" s="41">
        <v>402369.99805595406</v>
      </c>
      <c r="F30" s="41">
        <v>445085.41777809802</v>
      </c>
      <c r="G30" s="41">
        <v>489678.73456705542</v>
      </c>
      <c r="H30" s="41">
        <v>495932.40966180764</v>
      </c>
      <c r="I30" s="41">
        <v>478730.10939067061</v>
      </c>
    </row>
    <row r="31" spans="1:9" s="42" customFormat="1" ht="21" customHeight="1">
      <c r="A31" s="43" t="s">
        <v>461</v>
      </c>
      <c r="B31" s="41">
        <v>320597.76778562419</v>
      </c>
      <c r="C31" s="41">
        <v>483052.14073051518</v>
      </c>
      <c r="D31" s="41">
        <v>676942.98706169287</v>
      </c>
      <c r="E31" s="41">
        <v>687950.38810043049</v>
      </c>
      <c r="F31" s="41">
        <v>703944.56262968294</v>
      </c>
      <c r="G31" s="41">
        <v>736103.10088192415</v>
      </c>
      <c r="H31" s="41">
        <v>802494.11435276957</v>
      </c>
      <c r="I31" s="41">
        <v>714183.56994897965</v>
      </c>
    </row>
    <row r="32" spans="1:9" s="42" customFormat="1" ht="21" customHeight="1">
      <c r="A32" s="43" t="s">
        <v>462</v>
      </c>
      <c r="B32" s="41">
        <v>233641.52517023959</v>
      </c>
      <c r="C32" s="41">
        <v>249810.98882034345</v>
      </c>
      <c r="D32" s="41">
        <v>259718.34788809181</v>
      </c>
      <c r="E32" s="41">
        <v>276386.37491391681</v>
      </c>
      <c r="F32" s="41">
        <v>225698.49323631125</v>
      </c>
      <c r="G32" s="41">
        <v>202853.36627988337</v>
      </c>
      <c r="H32" s="41">
        <v>223606.5794562682</v>
      </c>
      <c r="I32" s="41">
        <v>147787.86480466471</v>
      </c>
    </row>
    <row r="33" spans="1:9" s="42" customFormat="1" ht="21" customHeight="1">
      <c r="A33" s="43" t="s">
        <v>463</v>
      </c>
      <c r="B33" s="41">
        <v>22035.679365699874</v>
      </c>
      <c r="C33" s="41">
        <v>22060.897817701454</v>
      </c>
      <c r="D33" s="41">
        <v>44008.259809182207</v>
      </c>
      <c r="E33" s="41">
        <v>50646.323251076043</v>
      </c>
      <c r="F33" s="41">
        <v>63083.631825648416</v>
      </c>
      <c r="G33" s="41">
        <v>60582.939241982509</v>
      </c>
      <c r="H33" s="41">
        <v>57774.179584548103</v>
      </c>
      <c r="I33" s="41">
        <v>43995.004093294454</v>
      </c>
    </row>
    <row r="34" spans="1:9" s="42" customFormat="1" ht="21" customHeight="1">
      <c r="A34" s="43" t="s">
        <v>464</v>
      </c>
      <c r="B34" s="41">
        <v>26405.855991172761</v>
      </c>
      <c r="C34" s="41">
        <v>29485.369800528399</v>
      </c>
      <c r="D34" s="41">
        <v>79490.588368723096</v>
      </c>
      <c r="E34" s="41">
        <v>85515.966886657101</v>
      </c>
      <c r="F34" s="41">
        <v>91673.661118155607</v>
      </c>
      <c r="G34" s="41">
        <v>156407.97270553935</v>
      </c>
      <c r="H34" s="41">
        <v>164712.7832011662</v>
      </c>
      <c r="I34" s="41">
        <v>299656.42952623905</v>
      </c>
    </row>
    <row r="35" spans="1:9" s="42" customFormat="1" ht="21" customHeight="1">
      <c r="A35" s="43" t="s">
        <v>465</v>
      </c>
      <c r="B35" s="41">
        <v>6736.41400630517</v>
      </c>
      <c r="C35" s="41">
        <v>9877.6504306472925</v>
      </c>
      <c r="D35" s="41">
        <v>13837.89</v>
      </c>
      <c r="E35" s="41">
        <v>13301.472186513631</v>
      </c>
      <c r="F35" s="41">
        <v>12876.734793948128</v>
      </c>
      <c r="G35" s="41">
        <v>10164.512317784256</v>
      </c>
      <c r="H35" s="41">
        <v>10713.201797376092</v>
      </c>
      <c r="I35" s="41">
        <v>13320.511253644316</v>
      </c>
    </row>
    <row r="36" spans="1:9" s="42" customFormat="1" ht="21" customHeight="1">
      <c r="A36" s="40" t="s">
        <v>466</v>
      </c>
      <c r="B36" s="41">
        <v>6953.3465498108453</v>
      </c>
      <c r="C36" s="41">
        <v>6632.207966974901</v>
      </c>
      <c r="D36" s="41">
        <v>5211.6446183644193</v>
      </c>
      <c r="E36" s="41">
        <v>2711.8892367288377</v>
      </c>
      <c r="F36" s="41">
        <v>3825.2177377521612</v>
      </c>
      <c r="G36" s="41">
        <v>959.18163994169095</v>
      </c>
      <c r="H36" s="41">
        <v>1186.7048221574344</v>
      </c>
      <c r="I36" s="41">
        <v>942.32982653061231</v>
      </c>
    </row>
    <row r="37" spans="1:9" s="42" customFormat="1" ht="21" customHeight="1">
      <c r="A37" s="40" t="s">
        <v>467</v>
      </c>
      <c r="B37" s="41">
        <v>51331.347877679698</v>
      </c>
      <c r="C37" s="41">
        <v>17160.789188903567</v>
      </c>
      <c r="D37" s="41">
        <v>29901.602025824966</v>
      </c>
      <c r="E37" s="41">
        <v>33701.265098995696</v>
      </c>
      <c r="F37" s="41">
        <v>10827.325387608069</v>
      </c>
      <c r="G37" s="41">
        <v>6110.4462769679303</v>
      </c>
      <c r="H37" s="41">
        <v>12571.822822157434</v>
      </c>
      <c r="I37" s="41">
        <v>6575.7354548104959</v>
      </c>
    </row>
    <row r="38" spans="1:9" s="42" customFormat="1" ht="21" customHeight="1">
      <c r="A38" s="40" t="s">
        <v>468</v>
      </c>
      <c r="B38" s="41">
        <v>23210.505124842366</v>
      </c>
      <c r="C38" s="41">
        <v>25913.400556142671</v>
      </c>
      <c r="D38" s="41">
        <v>31092.914005738879</v>
      </c>
      <c r="E38" s="41">
        <v>29780.764741750358</v>
      </c>
      <c r="F38" s="41">
        <v>37855.808038904899</v>
      </c>
      <c r="G38" s="41">
        <v>28894.457281341107</v>
      </c>
      <c r="H38" s="41">
        <v>32208.596994169093</v>
      </c>
      <c r="I38" s="41">
        <v>33132.433596209914</v>
      </c>
    </row>
    <row r="39" spans="1:9" s="42" customFormat="1" ht="21" customHeight="1">
      <c r="A39" s="40" t="s">
        <v>130</v>
      </c>
      <c r="B39" s="41">
        <v>20861.476522068093</v>
      </c>
      <c r="C39" s="41">
        <v>12850.776749009246</v>
      </c>
      <c r="D39" s="41">
        <v>8814.0106728837873</v>
      </c>
      <c r="E39" s="41">
        <v>9753.9095179340038</v>
      </c>
      <c r="F39" s="41">
        <v>14843.513899135447</v>
      </c>
      <c r="G39" s="41">
        <v>19413.572567055395</v>
      </c>
      <c r="H39" s="41">
        <v>19223.524680758015</v>
      </c>
      <c r="I39" s="41">
        <v>19498.561396501456</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609.38699999999994</v>
      </c>
      <c r="C41" s="41">
        <v>10000</v>
      </c>
      <c r="D41" s="41">
        <v>10230.979499282641</v>
      </c>
      <c r="E41" s="41">
        <v>9651.3718091822102</v>
      </c>
      <c r="F41" s="41">
        <v>8638.628018731988</v>
      </c>
      <c r="G41" s="41">
        <v>7084.5490787172012</v>
      </c>
      <c r="H41" s="41">
        <v>7117.7265685131197</v>
      </c>
      <c r="I41" s="41">
        <v>4054.5163381924194</v>
      </c>
    </row>
    <row r="42" spans="1:9" s="46" customFormat="1" ht="43.5" customHeight="1" thickBot="1">
      <c r="A42" s="44" t="s">
        <v>111</v>
      </c>
      <c r="B42" s="45"/>
      <c r="C42" s="45"/>
      <c r="D42" s="45"/>
      <c r="E42" s="45">
        <v>46251.418889526547</v>
      </c>
      <c r="F42" s="45">
        <v>14100.936433717578</v>
      </c>
      <c r="G42" s="45">
        <v>49441.060186588918</v>
      </c>
      <c r="H42" s="45">
        <v>53091.671144314874</v>
      </c>
      <c r="I42" s="45">
        <v>209454.14569096212</v>
      </c>
    </row>
    <row r="43" spans="1:9" ht="24" customHeight="1" thickTop="1" thickBot="1">
      <c r="A43" s="38" t="s">
        <v>470</v>
      </c>
      <c r="B43" s="39">
        <v>78722.057190416133</v>
      </c>
      <c r="C43" s="39">
        <v>89327.494323645966</v>
      </c>
      <c r="D43" s="39">
        <v>119776.83783213774</v>
      </c>
      <c r="E43" s="39">
        <v>122712.64030703013</v>
      </c>
      <c r="F43" s="39">
        <v>125384.21166714697</v>
      </c>
      <c r="G43" s="39">
        <v>158722.66217638482</v>
      </c>
      <c r="H43" s="39">
        <v>165560.90220408162</v>
      </c>
      <c r="I43" s="39">
        <v>174144.08186297375</v>
      </c>
    </row>
    <row r="44" spans="1:9" s="42" customFormat="1" ht="21" customHeight="1" thickTop="1">
      <c r="A44" s="40" t="s">
        <v>151</v>
      </c>
      <c r="B44" s="41">
        <v>51526.954602774276</v>
      </c>
      <c r="C44" s="41">
        <v>54599.57067371202</v>
      </c>
      <c r="D44" s="41">
        <v>59299.677187948349</v>
      </c>
      <c r="E44" s="41">
        <v>59299.677187948349</v>
      </c>
      <c r="F44" s="41">
        <v>59556.015850144089</v>
      </c>
      <c r="G44" s="41">
        <v>60250.546647230323</v>
      </c>
      <c r="H44" s="41">
        <v>94670.466472303204</v>
      </c>
      <c r="I44" s="41">
        <v>94670.466472303204</v>
      </c>
    </row>
    <row r="45" spans="1:9" s="42" customFormat="1" ht="21" customHeight="1">
      <c r="A45" s="40" t="s">
        <v>155</v>
      </c>
      <c r="B45" s="41">
        <v>0</v>
      </c>
      <c r="C45" s="41">
        <v>0</v>
      </c>
      <c r="D45" s="41">
        <v>4720.2295552367286</v>
      </c>
      <c r="E45" s="41">
        <v>9494.984507890962</v>
      </c>
      <c r="F45" s="41">
        <v>18005.330265129684</v>
      </c>
      <c r="G45" s="41">
        <v>46221.938163265309</v>
      </c>
      <c r="H45" s="41">
        <v>12017.493556851312</v>
      </c>
      <c r="I45" s="41">
        <v>28203.016479591835</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6556.1933568726354</v>
      </c>
      <c r="C47" s="41">
        <v>6025.0516710700131</v>
      </c>
      <c r="D47" s="41">
        <v>16737.686398852224</v>
      </c>
      <c r="E47" s="41">
        <v>20976.539407460546</v>
      </c>
      <c r="F47" s="41">
        <v>24777.590730547552</v>
      </c>
      <c r="G47" s="41">
        <v>27530.099077259474</v>
      </c>
      <c r="H47" s="41">
        <v>27530.099077259474</v>
      </c>
      <c r="I47" s="41">
        <v>31378.4955787172</v>
      </c>
    </row>
    <row r="48" spans="1:9" s="42" customFormat="1" ht="21" customHeight="1">
      <c r="A48" s="40" t="s">
        <v>167</v>
      </c>
      <c r="B48" s="41">
        <v>20638.90923076923</v>
      </c>
      <c r="C48" s="41">
        <v>28702.871978863936</v>
      </c>
      <c r="D48" s="41">
        <v>39019.24469010043</v>
      </c>
      <c r="E48" s="41">
        <v>32941.439203730268</v>
      </c>
      <c r="F48" s="41">
        <v>23045.274821325649</v>
      </c>
      <c r="G48" s="41">
        <v>24720.078288629738</v>
      </c>
      <c r="H48" s="41">
        <v>31342.843097667639</v>
      </c>
      <c r="I48" s="41">
        <v>19892.103332361516</v>
      </c>
    </row>
    <row r="49" spans="1:9" s="42" customFormat="1" ht="21" customHeight="1">
      <c r="A49" s="43" t="s">
        <v>472</v>
      </c>
      <c r="B49" s="41">
        <v>10.493481715006304</v>
      </c>
      <c r="C49" s="41">
        <v>17.401659180977543</v>
      </c>
      <c r="D49" s="41">
        <v>0</v>
      </c>
      <c r="E49" s="41">
        <v>0</v>
      </c>
      <c r="F49" s="41">
        <v>0</v>
      </c>
      <c r="G49" s="41">
        <v>6.5597667638483967</v>
      </c>
      <c r="H49" s="41">
        <v>6.5597667638483967</v>
      </c>
      <c r="I49" s="41">
        <v>0</v>
      </c>
    </row>
    <row r="50" spans="1:9" s="46" customFormat="1" ht="40.5" customHeight="1" thickBot="1">
      <c r="A50" s="47" t="s">
        <v>473</v>
      </c>
      <c r="B50" s="45">
        <v>20628.41574905422</v>
      </c>
      <c r="C50" s="45">
        <v>28685.470319682958</v>
      </c>
      <c r="D50" s="45">
        <v>39019.24469010043</v>
      </c>
      <c r="E50" s="45">
        <v>32941.439203730268</v>
      </c>
      <c r="F50" s="45">
        <v>23045.274821325649</v>
      </c>
      <c r="G50" s="45">
        <v>24713.518521865892</v>
      </c>
      <c r="H50" s="45">
        <v>31336.283330903789</v>
      </c>
      <c r="I50" s="45">
        <v>19892.103332361516</v>
      </c>
    </row>
    <row r="51" spans="1:9" ht="24" customHeight="1" thickTop="1" thickBot="1">
      <c r="A51" s="38" t="s">
        <v>474</v>
      </c>
      <c r="B51" s="39">
        <v>1025108.775552333</v>
      </c>
      <c r="C51" s="39">
        <v>1225751.5592391018</v>
      </c>
      <c r="D51" s="39">
        <v>1582071.9534906743</v>
      </c>
      <c r="E51" s="39">
        <v>1770733.7829956959</v>
      </c>
      <c r="F51" s="39">
        <v>1757838.1425648415</v>
      </c>
      <c r="G51" s="39">
        <v>1926416.5552011661</v>
      </c>
      <c r="H51" s="39">
        <v>2046194.2172900876</v>
      </c>
      <c r="I51" s="39">
        <v>2145475.2931836736</v>
      </c>
    </row>
    <row r="52" spans="1:9" s="42" customFormat="1" ht="24" customHeight="1" thickTop="1">
      <c r="A52" s="48" t="s">
        <v>475</v>
      </c>
      <c r="B52" s="41">
        <v>114523.99308070618</v>
      </c>
      <c r="C52" s="41">
        <v>115457.80614134742</v>
      </c>
      <c r="D52" s="41">
        <v>121785.86970157819</v>
      </c>
      <c r="E52" s="41">
        <v>153753.09122238166</v>
      </c>
      <c r="F52" s="41">
        <v>215412.80864121037</v>
      </c>
      <c r="G52" s="41">
        <v>264124.8200728863</v>
      </c>
      <c r="H52" s="41">
        <v>246055.12640962101</v>
      </c>
      <c r="I52" s="41">
        <v>272718.92330903793</v>
      </c>
    </row>
    <row r="53" spans="1:9" s="46" customFormat="1" ht="21" customHeight="1">
      <c r="A53" s="47" t="s">
        <v>476</v>
      </c>
      <c r="B53" s="45">
        <v>14000.33562042875</v>
      </c>
      <c r="C53" s="45">
        <v>21171.593420079258</v>
      </c>
      <c r="D53" s="45">
        <v>21282.279756097563</v>
      </c>
      <c r="E53" s="45">
        <v>9869.7730946915344</v>
      </c>
      <c r="F53" s="45">
        <v>12386.230445244959</v>
      </c>
      <c r="G53" s="45">
        <v>16551.324798833819</v>
      </c>
      <c r="H53" s="45">
        <v>14600.855804664723</v>
      </c>
      <c r="I53" s="45">
        <v>9479.442348396502</v>
      </c>
    </row>
    <row r="54" spans="1:9" s="46" customFormat="1" ht="21" customHeight="1">
      <c r="A54" s="47" t="s">
        <v>477</v>
      </c>
      <c r="B54" s="45">
        <v>72355.940409836068</v>
      </c>
      <c r="C54" s="45">
        <v>65468.073277410833</v>
      </c>
      <c r="D54" s="45">
        <v>65064.735872309895</v>
      </c>
      <c r="E54" s="45">
        <v>109830.7767517934</v>
      </c>
      <c r="F54" s="45">
        <v>171414.41710662827</v>
      </c>
      <c r="G54" s="45">
        <v>217526.53220262393</v>
      </c>
      <c r="H54" s="45">
        <v>201360.64695043731</v>
      </c>
      <c r="I54" s="45">
        <v>233150.81296355685</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28167.717050441363</v>
      </c>
      <c r="C56" s="45">
        <v>28012.238340819025</v>
      </c>
      <c r="D56" s="45">
        <v>31175.05586657102</v>
      </c>
      <c r="E56" s="45">
        <v>31094.396842180777</v>
      </c>
      <c r="F56" s="45">
        <v>30354.720975504319</v>
      </c>
      <c r="G56" s="45">
        <v>29604.921865889213</v>
      </c>
      <c r="H56" s="45">
        <v>29781.048086005831</v>
      </c>
      <c r="I56" s="45">
        <v>29658.81855393586</v>
      </c>
    </row>
    <row r="57" spans="1:9" s="46" customFormat="1" ht="21" customHeight="1">
      <c r="A57" s="47" t="s">
        <v>480</v>
      </c>
      <c r="B57" s="45">
        <v>0</v>
      </c>
      <c r="C57" s="45">
        <v>805.90110303830909</v>
      </c>
      <c r="D57" s="45">
        <v>4263.798206599713</v>
      </c>
      <c r="E57" s="45">
        <v>2958.1445337159248</v>
      </c>
      <c r="F57" s="45">
        <v>1257.4401138328533</v>
      </c>
      <c r="G57" s="45">
        <v>442.0412055393586</v>
      </c>
      <c r="H57" s="45">
        <v>312.57556851311955</v>
      </c>
      <c r="I57" s="45">
        <v>429.84944314868807</v>
      </c>
    </row>
    <row r="58" spans="1:9" s="46" customFormat="1" ht="61.5" customHeight="1" thickBot="1">
      <c r="A58" s="44" t="s">
        <v>481</v>
      </c>
      <c r="B58" s="45">
        <v>2474333.8052711221</v>
      </c>
      <c r="C58" s="45">
        <v>2391724.7071822984</v>
      </c>
      <c r="D58" s="45">
        <v>2578881.3245939738</v>
      </c>
      <c r="E58" s="45">
        <v>2831635.3005810617</v>
      </c>
      <c r="F58" s="45">
        <v>3194404.1000835737</v>
      </c>
      <c r="G58" s="45">
        <v>2916776.4590276969</v>
      </c>
      <c r="H58" s="45">
        <v>2994236.6765524787</v>
      </c>
      <c r="I58" s="45">
        <v>3265848.7648906708</v>
      </c>
    </row>
    <row r="59" spans="1:9" ht="31.5" customHeight="1" thickTop="1" thickBot="1">
      <c r="A59" s="49" t="s">
        <v>482</v>
      </c>
      <c r="B59" s="39"/>
      <c r="C59" s="39"/>
      <c r="D59" s="39"/>
      <c r="E59" s="39"/>
      <c r="F59" s="39"/>
      <c r="G59" s="39"/>
      <c r="H59" s="39"/>
      <c r="I59" s="39"/>
    </row>
    <row r="60" spans="1:9" ht="30" customHeight="1" thickTop="1">
      <c r="A60" s="50" t="s">
        <v>483</v>
      </c>
      <c r="B60" s="51">
        <v>67117.182779319046</v>
      </c>
      <c r="C60" s="51">
        <v>74912.141996036982</v>
      </c>
      <c r="D60" s="51">
        <v>101738.74506743185</v>
      </c>
      <c r="E60" s="51">
        <v>95943.778091822096</v>
      </c>
      <c r="F60" s="51">
        <v>79543.332958213272</v>
      </c>
      <c r="G60" s="51">
        <v>71734.020234693875</v>
      </c>
      <c r="H60" s="51">
        <v>79436.134088921288</v>
      </c>
      <c r="I60" s="51">
        <v>95524.276198250722</v>
      </c>
    </row>
    <row r="61" spans="1:9" ht="21" customHeight="1">
      <c r="A61" s="52" t="s">
        <v>484</v>
      </c>
      <c r="B61" s="51">
        <v>-17345.030815889029</v>
      </c>
      <c r="C61" s="51">
        <v>-20449.893605019814</v>
      </c>
      <c r="D61" s="51">
        <v>-29672.285840746055</v>
      </c>
      <c r="E61" s="51">
        <v>-24677.347886657102</v>
      </c>
      <c r="F61" s="51">
        <v>-10561.660684438042</v>
      </c>
      <c r="G61" s="51">
        <v>-8386.2988513119526</v>
      </c>
      <c r="H61" s="51">
        <v>-9377.3060160349851</v>
      </c>
      <c r="I61" s="51">
        <v>-12788.468689504371</v>
      </c>
    </row>
    <row r="62" spans="1:9" ht="21.75" customHeight="1">
      <c r="A62" s="53" t="s">
        <v>485</v>
      </c>
      <c r="B62" s="51">
        <v>49772.151963430013</v>
      </c>
      <c r="C62" s="51">
        <v>54462.248391017165</v>
      </c>
      <c r="D62" s="51">
        <v>72066.459226685794</v>
      </c>
      <c r="E62" s="51">
        <v>71266.430205164987</v>
      </c>
      <c r="F62" s="51">
        <v>68981.672273775213</v>
      </c>
      <c r="G62" s="51">
        <v>63347.721383381919</v>
      </c>
      <c r="H62" s="51">
        <v>70058.828072886303</v>
      </c>
      <c r="I62" s="51">
        <v>82735.807508746351</v>
      </c>
    </row>
    <row r="63" spans="1:9">
      <c r="A63" s="50" t="s">
        <v>486</v>
      </c>
      <c r="B63" s="51">
        <v>27826.247522068097</v>
      </c>
      <c r="C63" s="51">
        <v>36160.36585072655</v>
      </c>
      <c r="D63" s="51">
        <v>56209.684213773318</v>
      </c>
      <c r="E63" s="51">
        <v>52724.466813486375</v>
      </c>
      <c r="F63" s="51">
        <v>56912.561402017287</v>
      </c>
      <c r="G63" s="51">
        <v>49127.229317784251</v>
      </c>
      <c r="H63" s="51">
        <v>52657.208217201165</v>
      </c>
      <c r="I63" s="51">
        <v>45280.796782798832</v>
      </c>
    </row>
    <row r="64" spans="1:9">
      <c r="A64" s="52" t="s">
        <v>487</v>
      </c>
      <c r="B64" s="51">
        <v>-16140.325437578815</v>
      </c>
      <c r="C64" s="51">
        <v>-19380.736269484809</v>
      </c>
      <c r="D64" s="51">
        <v>-23778.506261119077</v>
      </c>
      <c r="E64" s="51">
        <v>-24547.253718794833</v>
      </c>
      <c r="F64" s="51">
        <v>-24889.795148414989</v>
      </c>
      <c r="G64" s="51">
        <v>-18705.538892128279</v>
      </c>
      <c r="H64" s="51">
        <v>-17784.272896501458</v>
      </c>
      <c r="I64" s="51">
        <v>-17382.959364431485</v>
      </c>
    </row>
    <row r="65" spans="1:9">
      <c r="A65" s="54" t="s">
        <v>488</v>
      </c>
      <c r="B65" s="51">
        <v>61458.074047919297</v>
      </c>
      <c r="C65" s="51">
        <v>71241.87797225891</v>
      </c>
      <c r="D65" s="51">
        <v>104497.63717934003</v>
      </c>
      <c r="E65" s="51">
        <v>99443.643299856529</v>
      </c>
      <c r="F65" s="51">
        <v>101004.43852737751</v>
      </c>
      <c r="G65" s="51">
        <v>93769.411809037905</v>
      </c>
      <c r="H65" s="51">
        <v>104931.76339358601</v>
      </c>
      <c r="I65" s="51">
        <v>110633.64492711371</v>
      </c>
    </row>
    <row r="66" spans="1:9">
      <c r="A66" s="50" t="s">
        <v>489</v>
      </c>
      <c r="B66" s="51">
        <v>10667.547696090796</v>
      </c>
      <c r="C66" s="51">
        <v>8932.8009564068689</v>
      </c>
      <c r="D66" s="51">
        <v>16099.649494978481</v>
      </c>
      <c r="E66" s="51">
        <v>13624.106279770445</v>
      </c>
      <c r="F66" s="51">
        <v>13417.880475504324</v>
      </c>
      <c r="G66" s="51">
        <v>10222.401741982509</v>
      </c>
      <c r="H66" s="51">
        <v>14362.059403790088</v>
      </c>
      <c r="I66" s="51">
        <v>15126.22828425656</v>
      </c>
    </row>
    <row r="67" spans="1:9">
      <c r="A67" s="50" t="s">
        <v>490</v>
      </c>
      <c r="B67" s="51">
        <v>-15325.661912988651</v>
      </c>
      <c r="C67" s="51">
        <v>-9680.5536406869232</v>
      </c>
      <c r="D67" s="51">
        <v>-19402.800708751791</v>
      </c>
      <c r="E67" s="51">
        <v>-15848.703784791966</v>
      </c>
      <c r="F67" s="51">
        <v>-24598.9439092219</v>
      </c>
      <c r="G67" s="51">
        <v>-19729.699793002917</v>
      </c>
      <c r="H67" s="51">
        <v>-20412.60874781341</v>
      </c>
      <c r="I67" s="51">
        <v>-23493.200462099125</v>
      </c>
    </row>
    <row r="68" spans="1:9">
      <c r="A68" s="53" t="s">
        <v>491</v>
      </c>
      <c r="B68" s="51">
        <v>56799.959831021435</v>
      </c>
      <c r="C68" s="51">
        <v>70494.125287978866</v>
      </c>
      <c r="D68" s="51">
        <v>101194.4859655667</v>
      </c>
      <c r="E68" s="51">
        <v>97219.045794835009</v>
      </c>
      <c r="F68" s="51">
        <v>89823.375093659939</v>
      </c>
      <c r="G68" s="51">
        <v>84262.113758017484</v>
      </c>
      <c r="H68" s="51">
        <v>98881.214049562681</v>
      </c>
      <c r="I68" s="51">
        <v>102266.67274927114</v>
      </c>
    </row>
    <row r="69" spans="1:9">
      <c r="A69" s="52" t="s">
        <v>492</v>
      </c>
      <c r="B69" s="51">
        <v>-37767.998317780584</v>
      </c>
      <c r="C69" s="51">
        <v>-44487.347997357989</v>
      </c>
      <c r="D69" s="51">
        <v>-53209.56784791965</v>
      </c>
      <c r="E69" s="51">
        <v>-59100.700682926828</v>
      </c>
      <c r="F69" s="51">
        <v>-63203.276059077813</v>
      </c>
      <c r="G69" s="51">
        <v>-58158.626094752188</v>
      </c>
      <c r="H69" s="51">
        <v>-60959.619841107873</v>
      </c>
      <c r="I69" s="51">
        <v>-64077.162947521865</v>
      </c>
    </row>
    <row r="70" spans="1:9">
      <c r="A70" s="54" t="s">
        <v>493</v>
      </c>
      <c r="B70" s="51">
        <v>19031.961513240858</v>
      </c>
      <c r="C70" s="51">
        <v>26006.77729062087</v>
      </c>
      <c r="D70" s="51">
        <v>47984.918117647059</v>
      </c>
      <c r="E70" s="51">
        <v>38118.34511190818</v>
      </c>
      <c r="F70" s="51">
        <v>26620.099034582134</v>
      </c>
      <c r="G70" s="51">
        <v>26103.487663265307</v>
      </c>
      <c r="H70" s="51">
        <v>37921.594208454815</v>
      </c>
      <c r="I70" s="51">
        <v>38189.509801749271</v>
      </c>
    </row>
    <row r="71" spans="1:9">
      <c r="A71" s="54" t="s">
        <v>494</v>
      </c>
      <c r="B71" s="51">
        <v>-17146.634350567467</v>
      </c>
      <c r="C71" s="51">
        <v>-39999.307306472925</v>
      </c>
      <c r="D71" s="51">
        <v>-36286.701156384501</v>
      </c>
      <c r="E71" s="51">
        <v>9972.1162180774754</v>
      </c>
      <c r="F71" s="51">
        <v>-2763.60221037464</v>
      </c>
      <c r="G71" s="51">
        <v>-7660.2790816326524</v>
      </c>
      <c r="H71" s="51">
        <v>-7641.784954810495</v>
      </c>
      <c r="I71" s="51">
        <v>296.38376384839648</v>
      </c>
    </row>
    <row r="72" spans="1:9">
      <c r="A72" s="55" t="s">
        <v>495</v>
      </c>
      <c r="B72" s="51" t="s">
        <v>496</v>
      </c>
      <c r="C72" s="51" t="s">
        <v>496</v>
      </c>
      <c r="D72" s="51">
        <v>-60302.27305451937</v>
      </c>
      <c r="E72" s="51">
        <v>215.36225251076038</v>
      </c>
      <c r="F72" s="51">
        <v>-3626.7123141210377</v>
      </c>
      <c r="G72" s="51">
        <v>-8672.6269081632654</v>
      </c>
      <c r="H72" s="51">
        <v>-8712.2329241982516</v>
      </c>
      <c r="I72" s="51">
        <v>53.009268221574352</v>
      </c>
    </row>
    <row r="73" spans="1:9">
      <c r="A73" s="55" t="s">
        <v>497</v>
      </c>
      <c r="B73" s="51" t="s">
        <v>496</v>
      </c>
      <c r="C73" s="51" t="s">
        <v>496</v>
      </c>
      <c r="D73" s="51">
        <v>24015.571898134862</v>
      </c>
      <c r="E73" s="51">
        <v>9756.7539655667151</v>
      </c>
      <c r="F73" s="51">
        <v>863.11010662824197</v>
      </c>
      <c r="G73" s="51">
        <v>1012.3478221574343</v>
      </c>
      <c r="H73" s="51">
        <v>1070.4479650145772</v>
      </c>
      <c r="I73" s="51">
        <v>243.3744825072886</v>
      </c>
    </row>
    <row r="74" spans="1:9">
      <c r="A74" s="53" t="s">
        <v>498</v>
      </c>
      <c r="B74" s="51">
        <v>17321.557616645652</v>
      </c>
      <c r="C74" s="51">
        <v>42518.936944517831</v>
      </c>
      <c r="D74" s="51">
        <v>34038.109253945484</v>
      </c>
      <c r="E74" s="51">
        <v>-9568.6173687230985</v>
      </c>
      <c r="F74" s="51">
        <v>2443.9144956772338</v>
      </c>
      <c r="G74" s="51">
        <v>7545.1713309037896</v>
      </c>
      <c r="H74" s="51">
        <v>7510.7727798833821</v>
      </c>
      <c r="I74" s="51">
        <v>-121.7147973760933</v>
      </c>
    </row>
    <row r="75" spans="1:9">
      <c r="A75" s="53" t="s">
        <v>499</v>
      </c>
      <c r="B75" s="51" t="s">
        <v>496</v>
      </c>
      <c r="C75" s="51" t="s">
        <v>496</v>
      </c>
      <c r="D75" s="51">
        <v>57603.181605451937</v>
      </c>
      <c r="E75" s="51">
        <v>-0.94739598278335735</v>
      </c>
      <c r="F75" s="51">
        <v>3545.9420158501439</v>
      </c>
      <c r="G75" s="51">
        <v>8804.2680568513115</v>
      </c>
      <c r="H75" s="51">
        <v>8804.2882609329445</v>
      </c>
      <c r="I75" s="51">
        <v>1.8561574344023324</v>
      </c>
    </row>
    <row r="76" spans="1:9">
      <c r="A76" s="52" t="s">
        <v>500</v>
      </c>
      <c r="B76" s="51" t="s">
        <v>496</v>
      </c>
      <c r="C76" s="51" t="s">
        <v>496</v>
      </c>
      <c r="D76" s="51">
        <v>-23565.072351506456</v>
      </c>
      <c r="E76" s="51">
        <v>-9567.6699727403175</v>
      </c>
      <c r="F76" s="51">
        <v>-1102.0275201729107</v>
      </c>
      <c r="G76" s="51">
        <v>-1259.0967259475217</v>
      </c>
      <c r="H76" s="51">
        <v>-1293.5154810495626</v>
      </c>
      <c r="I76" s="51">
        <v>-123.57095481049562</v>
      </c>
    </row>
    <row r="77" spans="1:9">
      <c r="A77" s="53" t="s">
        <v>501</v>
      </c>
      <c r="B77" s="51">
        <v>19206.884779319043</v>
      </c>
      <c r="C77" s="51">
        <v>28526.406928665783</v>
      </c>
      <c r="D77" s="51">
        <v>45736.326215208042</v>
      </c>
      <c r="E77" s="51">
        <v>38521.843961262559</v>
      </c>
      <c r="F77" s="51">
        <v>26300.411319884726</v>
      </c>
      <c r="G77" s="51">
        <v>25988.379912536442</v>
      </c>
      <c r="H77" s="51">
        <v>37790.582033527695</v>
      </c>
      <c r="I77" s="51">
        <v>38364.178768221573</v>
      </c>
    </row>
    <row r="78" spans="1:9">
      <c r="A78" s="56" t="s">
        <v>502</v>
      </c>
      <c r="B78" s="51">
        <v>1726.8307263556114</v>
      </c>
      <c r="C78" s="51">
        <v>13.351286657859974</v>
      </c>
      <c r="D78" s="51">
        <v>0</v>
      </c>
      <c r="E78" s="51">
        <v>0</v>
      </c>
      <c r="F78" s="51">
        <v>0</v>
      </c>
      <c r="G78" s="51">
        <v>0</v>
      </c>
      <c r="H78" s="51">
        <v>0</v>
      </c>
      <c r="I78" s="51">
        <v>0</v>
      </c>
    </row>
    <row r="79" spans="1:9">
      <c r="A79" s="54" t="s">
        <v>503</v>
      </c>
      <c r="B79" s="51">
        <v>20933.715505674656</v>
      </c>
      <c r="C79" s="51">
        <v>28539.758215323647</v>
      </c>
      <c r="D79" s="51">
        <v>45736.326215208042</v>
      </c>
      <c r="E79" s="51">
        <v>38521.843961262559</v>
      </c>
      <c r="F79" s="51">
        <v>26300.411319884726</v>
      </c>
      <c r="G79" s="51">
        <v>25988.379912536442</v>
      </c>
      <c r="H79" s="51">
        <v>37790.582033527695</v>
      </c>
      <c r="I79" s="51">
        <v>38364.178768221573</v>
      </c>
    </row>
    <row r="80" spans="1:9">
      <c r="A80" s="50" t="s">
        <v>504</v>
      </c>
      <c r="B80" s="51">
        <v>-305.29975283732659</v>
      </c>
      <c r="C80" s="51">
        <v>145.71208454425363</v>
      </c>
      <c r="D80" s="51">
        <v>0</v>
      </c>
      <c r="E80" s="51">
        <v>-1580.0123586800573</v>
      </c>
      <c r="F80" s="51">
        <v>-1949.7546181556197</v>
      </c>
      <c r="G80" s="51">
        <v>526.20932798833826</v>
      </c>
      <c r="H80" s="51">
        <v>576.19680320699706</v>
      </c>
      <c r="I80" s="51">
        <v>-9503.8008279883379</v>
      </c>
    </row>
    <row r="81" spans="1:9" ht="21" customHeight="1">
      <c r="A81" s="53" t="s">
        <v>505</v>
      </c>
      <c r="B81" s="51">
        <v>20628.415752837322</v>
      </c>
      <c r="C81" s="51">
        <v>28685.470299867899</v>
      </c>
      <c r="D81" s="51">
        <v>45736.326215208042</v>
      </c>
      <c r="E81" s="51">
        <v>36941.831602582497</v>
      </c>
      <c r="F81" s="51">
        <v>24350.656701729105</v>
      </c>
      <c r="G81" s="51">
        <v>26514.58924052478</v>
      </c>
      <c r="H81" s="51">
        <v>38366.778836734688</v>
      </c>
      <c r="I81" s="51">
        <v>28860.377940233233</v>
      </c>
    </row>
    <row r="82" spans="1:9" ht="21" customHeight="1">
      <c r="A82" s="50" t="s">
        <v>506</v>
      </c>
      <c r="B82" s="51" t="s">
        <v>496</v>
      </c>
      <c r="C82" s="51" t="s">
        <v>496</v>
      </c>
      <c r="D82" s="51">
        <v>-3309.3945007173602</v>
      </c>
      <c r="E82" s="51">
        <v>0</v>
      </c>
      <c r="F82" s="51">
        <v>0</v>
      </c>
      <c r="G82" s="51">
        <v>0</v>
      </c>
      <c r="H82" s="51">
        <v>0</v>
      </c>
      <c r="I82" s="51">
        <v>0</v>
      </c>
    </row>
    <row r="83" spans="1:9" ht="21" customHeight="1">
      <c r="A83" s="53" t="s">
        <v>507</v>
      </c>
      <c r="B83" s="51">
        <v>20628.415752837322</v>
      </c>
      <c r="C83" s="51">
        <v>28685.470299867899</v>
      </c>
      <c r="D83" s="51">
        <v>42426.931714490674</v>
      </c>
      <c r="E83" s="51">
        <v>36941.831602582497</v>
      </c>
      <c r="F83" s="51">
        <v>24350.656701729105</v>
      </c>
      <c r="G83" s="51">
        <v>26514.58924052478</v>
      </c>
      <c r="H83" s="51">
        <v>38366.778836734688</v>
      </c>
      <c r="I83" s="51">
        <v>28860.377940233233</v>
      </c>
    </row>
    <row r="84" spans="1:9" ht="18" customHeight="1" thickBot="1">
      <c r="A84" s="50" t="s">
        <v>508</v>
      </c>
      <c r="B84" s="51">
        <v>0</v>
      </c>
      <c r="C84" s="51">
        <v>0</v>
      </c>
      <c r="D84" s="51">
        <v>-3407.6870875179343</v>
      </c>
      <c r="E84" s="51">
        <v>-4000.3923959827835</v>
      </c>
      <c r="F84" s="51">
        <v>-1305.3818443804034</v>
      </c>
      <c r="G84" s="51">
        <v>-1801.0707011661807</v>
      </c>
      <c r="H84" s="51">
        <v>-7030.4955131195338</v>
      </c>
      <c r="I84" s="51">
        <v>-8968.2744897959183</v>
      </c>
    </row>
    <row r="85" spans="1:9" ht="24" customHeight="1" thickTop="1" thickBot="1">
      <c r="A85" s="38" t="s">
        <v>509</v>
      </c>
      <c r="B85" s="39">
        <v>20628.415752837322</v>
      </c>
      <c r="C85" s="39">
        <v>28685.470299867899</v>
      </c>
      <c r="D85" s="39">
        <v>39019.244626972744</v>
      </c>
      <c r="E85" s="39">
        <v>32941.439206599716</v>
      </c>
      <c r="F85" s="39">
        <v>23045.274857348701</v>
      </c>
      <c r="G85" s="39">
        <v>24713.5185393586</v>
      </c>
      <c r="H85" s="39">
        <v>31336.28332361516</v>
      </c>
      <c r="I85" s="39">
        <v>19892.103450437313</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Q231"/>
  <sheetViews>
    <sheetView zoomScale="50" workbookViewId="0">
      <selection activeCell="A15" sqref="A15"/>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513</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654650.13349054218</v>
      </c>
      <c r="C8" s="39">
        <v>776024.10261822981</v>
      </c>
      <c r="D8" s="39">
        <v>1016395.1913185078</v>
      </c>
      <c r="E8" s="39">
        <v>1378256.3462223818</v>
      </c>
      <c r="F8" s="39">
        <v>1394383.7683530261</v>
      </c>
      <c r="G8" s="39">
        <v>1478869.4550204084</v>
      </c>
      <c r="H8" s="39">
        <v>1531194.6533965014</v>
      </c>
      <c r="I8" s="39">
        <v>1786987.1248994169</v>
      </c>
    </row>
    <row r="9" spans="1:9" s="42" customFormat="1" ht="21" customHeight="1" thickTop="1">
      <c r="A9" s="40" t="s">
        <v>10</v>
      </c>
      <c r="B9" s="41">
        <v>44913.489897856241</v>
      </c>
      <c r="C9" s="41">
        <v>72253.552413474245</v>
      </c>
      <c r="D9" s="41">
        <v>142240.48032711621</v>
      </c>
      <c r="E9" s="41">
        <v>336666.77825681487</v>
      </c>
      <c r="F9" s="41">
        <v>182256.95594812679</v>
      </c>
      <c r="G9" s="41">
        <v>270169.7212813411</v>
      </c>
      <c r="H9" s="41">
        <v>250021.27329300289</v>
      </c>
      <c r="I9" s="41">
        <v>321598.77910495625</v>
      </c>
    </row>
    <row r="10" spans="1:9" s="42" customFormat="1" ht="21" customHeight="1">
      <c r="A10" s="40" t="s">
        <v>19</v>
      </c>
      <c r="B10" s="41">
        <v>183136.50907187894</v>
      </c>
      <c r="C10" s="41">
        <v>220580.16050990752</v>
      </c>
      <c r="D10" s="41">
        <v>329261.20134576759</v>
      </c>
      <c r="E10" s="41">
        <v>393087.41619368718</v>
      </c>
      <c r="F10" s="41">
        <v>528223.47687175788</v>
      </c>
      <c r="G10" s="41">
        <v>468170.13591399416</v>
      </c>
      <c r="H10" s="41">
        <v>482645.560787172</v>
      </c>
      <c r="I10" s="41">
        <v>560123.28679300298</v>
      </c>
    </row>
    <row r="11" spans="1:9" s="42" customFormat="1" ht="21" customHeight="1">
      <c r="A11" s="40" t="s">
        <v>28</v>
      </c>
      <c r="B11" s="41">
        <v>346909.72903026477</v>
      </c>
      <c r="C11" s="41">
        <v>407154.40563936596</v>
      </c>
      <c r="D11" s="41">
        <v>452167.82557819231</v>
      </c>
      <c r="E11" s="41">
        <v>539219.73432998569</v>
      </c>
      <c r="F11" s="41">
        <v>576232.32128386165</v>
      </c>
      <c r="G11" s="41">
        <v>629754.78090524778</v>
      </c>
      <c r="H11" s="41">
        <v>685530.72855685127</v>
      </c>
      <c r="I11" s="41">
        <v>784750.31909620995</v>
      </c>
    </row>
    <row r="12" spans="1:9" s="42" customFormat="1" ht="21" customHeight="1">
      <c r="A12" s="43" t="s">
        <v>446</v>
      </c>
      <c r="B12" s="41">
        <v>346673.68875409837</v>
      </c>
      <c r="C12" s="41">
        <v>414028.33791017171</v>
      </c>
      <c r="D12" s="41">
        <v>465604.67880774749</v>
      </c>
      <c r="E12" s="41">
        <v>555811.74050789094</v>
      </c>
      <c r="F12" s="41">
        <v>598678.90339625359</v>
      </c>
      <c r="G12" s="41">
        <v>654790.64473177842</v>
      </c>
      <c r="H12" s="41">
        <v>709754.6847040815</v>
      </c>
      <c r="I12" s="41">
        <v>799381.22031778423</v>
      </c>
    </row>
    <row r="13" spans="1:9" s="42" customFormat="1" ht="21" customHeight="1">
      <c r="A13" s="43" t="s">
        <v>447</v>
      </c>
      <c r="B13" s="41">
        <v>247891.33387011348</v>
      </c>
      <c r="C13" s="41">
        <v>334480.83849801845</v>
      </c>
      <c r="D13" s="41">
        <v>389210.06194548064</v>
      </c>
      <c r="E13" s="41">
        <v>483562.34791248204</v>
      </c>
      <c r="F13" s="41">
        <v>547046.1677853025</v>
      </c>
      <c r="G13" s="41">
        <v>610300.41395335272</v>
      </c>
      <c r="H13" s="41">
        <v>671140.9234008746</v>
      </c>
      <c r="I13" s="41">
        <v>768574.80915160349</v>
      </c>
    </row>
    <row r="14" spans="1:9" s="42" customFormat="1" ht="21" customHeight="1">
      <c r="A14" s="43" t="s">
        <v>448</v>
      </c>
      <c r="B14" s="41">
        <v>98782.354883984866</v>
      </c>
      <c r="C14" s="41">
        <v>79547.499412153236</v>
      </c>
      <c r="D14" s="41">
        <v>76394.616862266863</v>
      </c>
      <c r="E14" s="41">
        <v>72249.392595408892</v>
      </c>
      <c r="F14" s="41">
        <v>51632.735610951</v>
      </c>
      <c r="G14" s="41">
        <v>44490.230778425648</v>
      </c>
      <c r="H14" s="41">
        <v>38613.761303206993</v>
      </c>
      <c r="I14" s="41">
        <v>30806.411166180755</v>
      </c>
    </row>
    <row r="15" spans="1:9" s="42" customFormat="1" ht="21" customHeight="1">
      <c r="A15" s="43" t="s">
        <v>449</v>
      </c>
      <c r="B15" s="41">
        <v>372.58057124842372</v>
      </c>
      <c r="C15" s="41">
        <v>1869.7034002642008</v>
      </c>
      <c r="D15" s="41">
        <v>1881.9325523672885</v>
      </c>
      <c r="E15" s="41">
        <v>2474.8750243902441</v>
      </c>
      <c r="F15" s="41">
        <v>1389.730288184438</v>
      </c>
      <c r="G15" s="41">
        <v>2713.5009256559765</v>
      </c>
      <c r="H15" s="41">
        <v>2471.102339650146</v>
      </c>
      <c r="I15" s="41">
        <v>6166.7614737609329</v>
      </c>
    </row>
    <row r="16" spans="1:9" s="42" customFormat="1" ht="21" customHeight="1">
      <c r="A16" s="43" t="s">
        <v>450</v>
      </c>
      <c r="B16" s="41">
        <v>280.18636065573764</v>
      </c>
      <c r="C16" s="41">
        <v>1526.0292694848083</v>
      </c>
      <c r="D16" s="41">
        <v>1712.6664131994262</v>
      </c>
      <c r="E16" s="41">
        <v>2299.9560989956958</v>
      </c>
      <c r="F16" s="41">
        <v>1248.4428069164267</v>
      </c>
      <c r="G16" s="41">
        <v>2551.5379256559768</v>
      </c>
      <c r="H16" s="41">
        <v>2262.8827303206995</v>
      </c>
      <c r="I16" s="41">
        <v>3307.4270422740528</v>
      </c>
    </row>
    <row r="17" spans="1:9" s="42" customFormat="1" ht="21" customHeight="1">
      <c r="A17" s="43" t="s">
        <v>451</v>
      </c>
      <c r="B17" s="41">
        <v>92.394210592685994</v>
      </c>
      <c r="C17" s="41">
        <v>343.67413077939233</v>
      </c>
      <c r="D17" s="41">
        <v>169.26613916786226</v>
      </c>
      <c r="E17" s="41">
        <v>174.91892539454807</v>
      </c>
      <c r="F17" s="41">
        <v>141.28748126801153</v>
      </c>
      <c r="G17" s="41">
        <v>161.96299999999999</v>
      </c>
      <c r="H17" s="41">
        <v>208.21960932944606</v>
      </c>
      <c r="I17" s="41">
        <v>2859.33443148688</v>
      </c>
    </row>
    <row r="18" spans="1:9" s="42" customFormat="1" ht="21" customHeight="1">
      <c r="A18" s="43" t="s">
        <v>452</v>
      </c>
      <c r="B18" s="41">
        <v>34361.154543505669</v>
      </c>
      <c r="C18" s="41">
        <v>21252.761258916777</v>
      </c>
      <c r="D18" s="41">
        <v>15205.745232424677</v>
      </c>
      <c r="E18" s="41">
        <v>8937.0567934002866</v>
      </c>
      <c r="F18" s="41">
        <v>9560.1262247838622</v>
      </c>
      <c r="G18" s="41">
        <v>6291.9862244897968</v>
      </c>
      <c r="H18" s="41">
        <v>6092.7269431486875</v>
      </c>
      <c r="I18" s="41">
        <v>7637.1162405247815</v>
      </c>
    </row>
    <row r="19" spans="1:9" s="42" customFormat="1" ht="21" customHeight="1">
      <c r="A19" s="43" t="s">
        <v>453</v>
      </c>
      <c r="B19" s="41">
        <v>1494.5215737704918</v>
      </c>
      <c r="C19" s="41">
        <v>1572.2657992073975</v>
      </c>
      <c r="D19" s="41">
        <v>6047.2995265423242</v>
      </c>
      <c r="E19" s="41">
        <v>4948.5267804878049</v>
      </c>
      <c r="F19" s="41">
        <v>5615.4890216138328</v>
      </c>
      <c r="G19" s="41">
        <v>4649.4260524781339</v>
      </c>
      <c r="H19" s="41">
        <v>4513.4238017492708</v>
      </c>
      <c r="I19" s="41">
        <v>5229.3762434402333</v>
      </c>
    </row>
    <row r="20" spans="1:9" s="42" customFormat="1" ht="21" customHeight="1">
      <c r="A20" s="43" t="s">
        <v>454</v>
      </c>
      <c r="B20" s="41">
        <v>32866.632969735183</v>
      </c>
      <c r="C20" s="41">
        <v>19680.495459709378</v>
      </c>
      <c r="D20" s="41">
        <v>9158.4457058823518</v>
      </c>
      <c r="E20" s="41">
        <v>3988.5300129124826</v>
      </c>
      <c r="F20" s="41">
        <v>3944.6372031700289</v>
      </c>
      <c r="G20" s="41">
        <v>1642.5601720116617</v>
      </c>
      <c r="H20" s="41">
        <v>1579.303141399417</v>
      </c>
      <c r="I20" s="41">
        <v>2407.7399970845481</v>
      </c>
    </row>
    <row r="21" spans="1:9" s="42" customFormat="1" ht="21" customHeight="1">
      <c r="A21" s="43" t="s">
        <v>41</v>
      </c>
      <c r="B21" s="41">
        <v>3003.9657654476669</v>
      </c>
      <c r="C21" s="41">
        <v>3932.8417318361953</v>
      </c>
      <c r="D21" s="41">
        <v>4810.1550100430422</v>
      </c>
      <c r="E21" s="41">
        <v>4335.4271721664272</v>
      </c>
      <c r="F21" s="41">
        <v>3571.3375533141211</v>
      </c>
      <c r="G21" s="41">
        <v>5081.1499008746359</v>
      </c>
      <c r="H21" s="41">
        <v>5122.1091647230314</v>
      </c>
      <c r="I21" s="41">
        <v>7503.2016516034982</v>
      </c>
    </row>
    <row r="22" spans="1:9" s="42" customFormat="1" ht="21" customHeight="1">
      <c r="A22" s="43" t="s">
        <v>455</v>
      </c>
      <c r="B22" s="41">
        <v>-37501.660604035307</v>
      </c>
      <c r="C22" s="41">
        <v>-33929.238661822987</v>
      </c>
      <c r="D22" s="41">
        <v>-35334.686024390248</v>
      </c>
      <c r="E22" s="41">
        <v>-32339.365167862266</v>
      </c>
      <c r="F22" s="41">
        <v>-36967.77617867435</v>
      </c>
      <c r="G22" s="41">
        <v>-39122.500877551021</v>
      </c>
      <c r="H22" s="41">
        <v>-37909.894594752186</v>
      </c>
      <c r="I22" s="41">
        <v>-35937.980587463557</v>
      </c>
    </row>
    <row r="23" spans="1:9" s="42" customFormat="1" ht="21" customHeight="1">
      <c r="A23" s="40" t="s">
        <v>59</v>
      </c>
      <c r="B23" s="41">
        <v>2196.9505712484238</v>
      </c>
      <c r="C23" s="41">
        <v>2892.2196842800531</v>
      </c>
      <c r="D23" s="41">
        <v>3224.2554548063126</v>
      </c>
      <c r="E23" s="41">
        <v>6226.2285093256814</v>
      </c>
      <c r="F23" s="41">
        <v>4252.6501368876079</v>
      </c>
      <c r="G23" s="41">
        <v>3847.868048104956</v>
      </c>
      <c r="H23" s="41">
        <v>5930.9012215743442</v>
      </c>
      <c r="I23" s="41">
        <v>5948.1559431486885</v>
      </c>
    </row>
    <row r="24" spans="1:9" s="42" customFormat="1" ht="21" customHeight="1">
      <c r="A24" s="40" t="s">
        <v>65</v>
      </c>
      <c r="B24" s="41">
        <v>7501.3247389659518</v>
      </c>
      <c r="C24" s="41">
        <v>4778.4883659180978</v>
      </c>
      <c r="D24" s="41">
        <v>3478.7819756097565</v>
      </c>
      <c r="E24" s="41">
        <v>930.02485222381631</v>
      </c>
      <c r="F24" s="41">
        <v>595.55759077809796</v>
      </c>
      <c r="G24" s="41">
        <v>406.99471574344022</v>
      </c>
      <c r="H24" s="41">
        <v>1323.743413994169</v>
      </c>
      <c r="I24" s="41">
        <v>700.05264577259481</v>
      </c>
    </row>
    <row r="25" spans="1:9" s="42" customFormat="1" ht="21" customHeight="1">
      <c r="A25" s="40" t="s">
        <v>456</v>
      </c>
      <c r="B25" s="41">
        <v>47677.373656998745</v>
      </c>
      <c r="C25" s="41">
        <v>49029.992875825628</v>
      </c>
      <c r="D25" s="41">
        <v>58756.504149210901</v>
      </c>
      <c r="E25" s="41">
        <v>74189.738025824961</v>
      </c>
      <c r="F25" s="41">
        <v>69317.432912103744</v>
      </c>
      <c r="G25" s="41">
        <v>67120.936516034984</v>
      </c>
      <c r="H25" s="41">
        <v>68158.029651603501</v>
      </c>
      <c r="I25" s="41">
        <v>69640.387806122453</v>
      </c>
    </row>
    <row r="26" spans="1:9" s="42" customFormat="1" ht="21" customHeight="1">
      <c r="A26" s="40" t="s">
        <v>76</v>
      </c>
      <c r="B26" s="41">
        <v>15828.831827238335</v>
      </c>
      <c r="C26" s="41">
        <v>17330.062336856008</v>
      </c>
      <c r="D26" s="41">
        <v>22796.900754662838</v>
      </c>
      <c r="E26" s="41">
        <v>23425.323177905309</v>
      </c>
      <c r="F26" s="41">
        <v>27860.501080691643</v>
      </c>
      <c r="G26" s="41">
        <v>32389.122609329446</v>
      </c>
      <c r="H26" s="41">
        <v>32937.342724489798</v>
      </c>
      <c r="I26" s="41">
        <v>37022.898383381922</v>
      </c>
    </row>
    <row r="27" spans="1:9" s="46" customFormat="1" ht="43.5" customHeight="1" thickBot="1">
      <c r="A27" s="44" t="s">
        <v>457</v>
      </c>
      <c r="B27" s="45">
        <v>6485.9246960907949</v>
      </c>
      <c r="C27" s="45">
        <v>2005.2207926023777</v>
      </c>
      <c r="D27" s="45">
        <v>4469.2417331420365</v>
      </c>
      <c r="E27" s="45">
        <v>4511.1028766140607</v>
      </c>
      <c r="F27" s="45">
        <v>5644.8725288184442</v>
      </c>
      <c r="G27" s="45">
        <v>7009.8950306122442</v>
      </c>
      <c r="H27" s="45">
        <v>4647.0737478134115</v>
      </c>
      <c r="I27" s="45">
        <v>7203.2451268221575</v>
      </c>
    </row>
    <row r="28" spans="1:9" ht="24" customHeight="1" thickTop="1" thickBot="1">
      <c r="A28" s="38" t="s">
        <v>458</v>
      </c>
      <c r="B28" s="39">
        <v>574638.22114501894</v>
      </c>
      <c r="C28" s="39">
        <v>682126.95928401581</v>
      </c>
      <c r="D28" s="39">
        <v>895942.16423529421</v>
      </c>
      <c r="E28" s="39">
        <v>1241748.3223515067</v>
      </c>
      <c r="F28" s="39">
        <v>1247531.8074855907</v>
      </c>
      <c r="G28" s="39">
        <v>1317724.9550728863</v>
      </c>
      <c r="H28" s="39">
        <v>1363884.2479839649</v>
      </c>
      <c r="I28" s="39">
        <v>1613439.5627084549</v>
      </c>
    </row>
    <row r="29" spans="1:9" s="42" customFormat="1" ht="21" customHeight="1" thickTop="1">
      <c r="A29" s="40" t="s">
        <v>459</v>
      </c>
      <c r="B29" s="41">
        <v>446297.96797982347</v>
      </c>
      <c r="C29" s="41">
        <v>541452.24950198154</v>
      </c>
      <c r="D29" s="41">
        <v>736288.98842037295</v>
      </c>
      <c r="E29" s="41">
        <v>1097866.0361262555</v>
      </c>
      <c r="F29" s="41">
        <v>1128501.9211383285</v>
      </c>
      <c r="G29" s="41">
        <v>1205989.7848658892</v>
      </c>
      <c r="H29" s="41">
        <v>1249061.6991297374</v>
      </c>
      <c r="I29" s="41">
        <v>1488762.2014110789</v>
      </c>
    </row>
    <row r="30" spans="1:9" s="42" customFormat="1" ht="21" customHeight="1">
      <c r="A30" s="43" t="s">
        <v>460</v>
      </c>
      <c r="B30" s="41">
        <v>148638.60378688524</v>
      </c>
      <c r="C30" s="41">
        <v>181891.44511228532</v>
      </c>
      <c r="D30" s="41">
        <v>221550.29022525108</v>
      </c>
      <c r="E30" s="41">
        <v>435396.88561979914</v>
      </c>
      <c r="F30" s="41">
        <v>488875.23729827092</v>
      </c>
      <c r="G30" s="41">
        <v>458431.65690670558</v>
      </c>
      <c r="H30" s="41">
        <v>478790.32814723038</v>
      </c>
      <c r="I30" s="41">
        <v>582524.44655539352</v>
      </c>
    </row>
    <row r="31" spans="1:9" s="42" customFormat="1" ht="21" customHeight="1">
      <c r="A31" s="43" t="s">
        <v>461</v>
      </c>
      <c r="B31" s="41">
        <v>74888.064013871364</v>
      </c>
      <c r="C31" s="41">
        <v>114285.70607926023</v>
      </c>
      <c r="D31" s="41">
        <v>187561.49433715927</v>
      </c>
      <c r="E31" s="41">
        <v>241347.39163988523</v>
      </c>
      <c r="F31" s="41">
        <v>263678.56096685876</v>
      </c>
      <c r="G31" s="41">
        <v>314037.30150874628</v>
      </c>
      <c r="H31" s="41">
        <v>333468.37034402334</v>
      </c>
      <c r="I31" s="41">
        <v>346459.60665014572</v>
      </c>
    </row>
    <row r="32" spans="1:9" s="42" customFormat="1" ht="21" customHeight="1">
      <c r="A32" s="43" t="s">
        <v>462</v>
      </c>
      <c r="B32" s="41">
        <v>179455.90716897853</v>
      </c>
      <c r="C32" s="41">
        <v>175042.39841083225</v>
      </c>
      <c r="D32" s="41">
        <v>160259.11834863701</v>
      </c>
      <c r="E32" s="41">
        <v>192660.98573457677</v>
      </c>
      <c r="F32" s="41">
        <v>96870.107223342944</v>
      </c>
      <c r="G32" s="41">
        <v>95881.504466472295</v>
      </c>
      <c r="H32" s="41">
        <v>86641.893405247814</v>
      </c>
      <c r="I32" s="41">
        <v>75340.968778425653</v>
      </c>
    </row>
    <row r="33" spans="1:9" s="42" customFormat="1" ht="21" customHeight="1">
      <c r="A33" s="43" t="s">
        <v>463</v>
      </c>
      <c r="B33" s="41">
        <v>38810.515061790669</v>
      </c>
      <c r="C33" s="41">
        <v>26899.758406869219</v>
      </c>
      <c r="D33" s="41">
        <v>46653.172888091824</v>
      </c>
      <c r="E33" s="41">
        <v>45317.13374175036</v>
      </c>
      <c r="F33" s="41">
        <v>40949.254118155615</v>
      </c>
      <c r="G33" s="41">
        <v>56607.818090379013</v>
      </c>
      <c r="H33" s="41">
        <v>51704.528884839645</v>
      </c>
      <c r="I33" s="41">
        <v>74051.78363411079</v>
      </c>
    </row>
    <row r="34" spans="1:9" s="42" customFormat="1" ht="21" customHeight="1">
      <c r="A34" s="43" t="s">
        <v>464</v>
      </c>
      <c r="B34" s="41">
        <v>0</v>
      </c>
      <c r="C34" s="41">
        <v>34832.419668428003</v>
      </c>
      <c r="D34" s="41">
        <v>105634.00369870875</v>
      </c>
      <c r="E34" s="41">
        <v>161514.49191678624</v>
      </c>
      <c r="F34" s="41">
        <v>216747.50828386165</v>
      </c>
      <c r="G34" s="41">
        <v>257210.91785276969</v>
      </c>
      <c r="H34" s="41">
        <v>273974.58082653058</v>
      </c>
      <c r="I34" s="41">
        <v>383480.51359329442</v>
      </c>
    </row>
    <row r="35" spans="1:9" s="42" customFormat="1" ht="21" customHeight="1">
      <c r="A35" s="43" t="s">
        <v>465</v>
      </c>
      <c r="B35" s="41">
        <v>4504.8779482976042</v>
      </c>
      <c r="C35" s="41">
        <v>8500.5218243064737</v>
      </c>
      <c r="D35" s="41">
        <v>14630.908922525108</v>
      </c>
      <c r="E35" s="41">
        <v>21629.147473457673</v>
      </c>
      <c r="F35" s="41">
        <v>21381.253247838617</v>
      </c>
      <c r="G35" s="41">
        <v>23820.586040816324</v>
      </c>
      <c r="H35" s="41">
        <v>24481.997521865887</v>
      </c>
      <c r="I35" s="41">
        <v>26904.882199708452</v>
      </c>
    </row>
    <row r="36" spans="1:9" s="42" customFormat="1" ht="21" customHeight="1">
      <c r="A36" s="40" t="s">
        <v>466</v>
      </c>
      <c r="B36" s="41">
        <v>262.58435687263551</v>
      </c>
      <c r="C36" s="41">
        <v>305.83778071334211</v>
      </c>
      <c r="D36" s="41">
        <v>929.60441750358677</v>
      </c>
      <c r="E36" s="41">
        <v>2568.6593314203728</v>
      </c>
      <c r="F36" s="41">
        <v>581.97416426512973</v>
      </c>
      <c r="G36" s="41">
        <v>105.83707871720117</v>
      </c>
      <c r="H36" s="41">
        <v>70.501749271137029</v>
      </c>
      <c r="I36" s="41">
        <v>138.14037900874635</v>
      </c>
    </row>
    <row r="37" spans="1:9" s="42" customFormat="1" ht="21" customHeight="1">
      <c r="A37" s="40" t="s">
        <v>467</v>
      </c>
      <c r="B37" s="41">
        <v>82138.932804539727</v>
      </c>
      <c r="C37" s="41">
        <v>87172.689336855998</v>
      </c>
      <c r="D37" s="41">
        <v>85599.552325681492</v>
      </c>
      <c r="E37" s="41">
        <v>59563.343060258245</v>
      </c>
      <c r="F37" s="41">
        <v>39242.084164265136</v>
      </c>
      <c r="G37" s="41">
        <v>30572.549567055394</v>
      </c>
      <c r="H37" s="41">
        <v>36956.730963556853</v>
      </c>
      <c r="I37" s="41">
        <v>31727.086520408164</v>
      </c>
    </row>
    <row r="38" spans="1:9" s="42" customFormat="1" ht="21" customHeight="1">
      <c r="A38" s="40" t="s">
        <v>468</v>
      </c>
      <c r="B38" s="41">
        <v>10643.697388398487</v>
      </c>
      <c r="C38" s="41">
        <v>15017.752678996038</v>
      </c>
      <c r="D38" s="41">
        <v>19827.852671449069</v>
      </c>
      <c r="E38" s="41">
        <v>18978.060305595409</v>
      </c>
      <c r="F38" s="41">
        <v>23537.532812680114</v>
      </c>
      <c r="G38" s="41">
        <v>24654.523209912535</v>
      </c>
      <c r="H38" s="41">
        <v>30573.203717201166</v>
      </c>
      <c r="I38" s="41">
        <v>37097.078670553936</v>
      </c>
    </row>
    <row r="39" spans="1:9" s="42" customFormat="1" ht="21" customHeight="1">
      <c r="A39" s="40" t="s">
        <v>130</v>
      </c>
      <c r="B39" s="41">
        <v>11033.127155107188</v>
      </c>
      <c r="C39" s="41">
        <v>13910.72167371202</v>
      </c>
      <c r="D39" s="41">
        <v>25972.509740315636</v>
      </c>
      <c r="E39" s="41">
        <v>39157.045065997132</v>
      </c>
      <c r="F39" s="41">
        <v>40793.340743515851</v>
      </c>
      <c r="G39" s="41">
        <v>47261.249771137031</v>
      </c>
      <c r="H39" s="41">
        <v>38628.308711370264</v>
      </c>
      <c r="I39" s="41">
        <v>47331.60656413994</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24261.911460277428</v>
      </c>
      <c r="C41" s="41">
        <v>24267.708311756935</v>
      </c>
      <c r="D41" s="41">
        <v>27323.656659971304</v>
      </c>
      <c r="E41" s="41">
        <v>21733.18067001435</v>
      </c>
      <c r="F41" s="41">
        <v>12783.935089337174</v>
      </c>
      <c r="G41" s="41">
        <v>3927.4105393586005</v>
      </c>
      <c r="H41" s="41">
        <v>3947.8753396501456</v>
      </c>
      <c r="I41" s="41">
        <v>1964.6077696793004</v>
      </c>
    </row>
    <row r="42" spans="1:9" s="46" customFormat="1" ht="43.5" customHeight="1" thickBot="1">
      <c r="A42" s="44" t="s">
        <v>111</v>
      </c>
      <c r="B42" s="45"/>
      <c r="C42" s="45"/>
      <c r="D42" s="45"/>
      <c r="E42" s="45">
        <v>1881.9977919655664</v>
      </c>
      <c r="F42" s="45">
        <v>2091.019373198847</v>
      </c>
      <c r="G42" s="45">
        <v>5213.6000408163272</v>
      </c>
      <c r="H42" s="45">
        <v>4645.9283731778423</v>
      </c>
      <c r="I42" s="45">
        <v>6418.8413935860062</v>
      </c>
    </row>
    <row r="43" spans="1:9" ht="24" customHeight="1" thickTop="1" thickBot="1">
      <c r="A43" s="38" t="s">
        <v>470</v>
      </c>
      <c r="B43" s="39">
        <v>80011.912345523335</v>
      </c>
      <c r="C43" s="39">
        <v>93897.143334213994</v>
      </c>
      <c r="D43" s="39">
        <v>120453.02708321376</v>
      </c>
      <c r="E43" s="39">
        <v>136508.02387087519</v>
      </c>
      <c r="F43" s="39">
        <v>146851.96086743515</v>
      </c>
      <c r="G43" s="39">
        <v>161144.49994752186</v>
      </c>
      <c r="H43" s="39">
        <v>167310.40541253646</v>
      </c>
      <c r="I43" s="39">
        <v>173547.56219096214</v>
      </c>
    </row>
    <row r="44" spans="1:9" s="42" customFormat="1" ht="21" customHeight="1" thickTop="1">
      <c r="A44" s="40" t="s">
        <v>151</v>
      </c>
      <c r="B44" s="41">
        <v>60489.446406052964</v>
      </c>
      <c r="C44" s="41">
        <v>63366.091149273445</v>
      </c>
      <c r="D44" s="41">
        <v>77753.882352941189</v>
      </c>
      <c r="E44" s="41">
        <v>86819.249641319955</v>
      </c>
      <c r="F44" s="41">
        <v>105352.36887608068</v>
      </c>
      <c r="G44" s="41">
        <v>122428.76822157434</v>
      </c>
      <c r="H44" s="41">
        <v>122428.76822157434</v>
      </c>
      <c r="I44" s="41">
        <v>135197.44023323615</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-315.50767087011349</v>
      </c>
      <c r="C46" s="41">
        <v>-1671.3081479524437</v>
      </c>
      <c r="D46" s="41">
        <v>0</v>
      </c>
      <c r="E46" s="41">
        <v>0</v>
      </c>
      <c r="F46" s="41">
        <v>0</v>
      </c>
      <c r="G46" s="41">
        <v>0</v>
      </c>
      <c r="H46" s="41">
        <v>0</v>
      </c>
      <c r="I46" s="41">
        <v>0</v>
      </c>
    </row>
    <row r="47" spans="1:9" s="42" customFormat="1" ht="21" customHeight="1">
      <c r="A47" s="40" t="s">
        <v>471</v>
      </c>
      <c r="B47" s="41">
        <v>15688.304016393442</v>
      </c>
      <c r="C47" s="41">
        <v>16645.821194187582</v>
      </c>
      <c r="D47" s="41">
        <v>22553.883220946918</v>
      </c>
      <c r="E47" s="41">
        <v>24568.409761836443</v>
      </c>
      <c r="F47" s="41">
        <v>20392.718044668585</v>
      </c>
      <c r="G47" s="41">
        <v>15917.855842565597</v>
      </c>
      <c r="H47" s="41">
        <v>15917.855842565597</v>
      </c>
      <c r="I47" s="41">
        <v>18753.330628279884</v>
      </c>
    </row>
    <row r="48" spans="1:9" s="42" customFormat="1" ht="21" customHeight="1">
      <c r="A48" s="40" t="s">
        <v>167</v>
      </c>
      <c r="B48" s="41">
        <v>4149.6695939470364</v>
      </c>
      <c r="C48" s="41">
        <v>15556.539138705415</v>
      </c>
      <c r="D48" s="41">
        <v>20145.261509325679</v>
      </c>
      <c r="E48" s="41">
        <v>25120.364467718795</v>
      </c>
      <c r="F48" s="41">
        <v>21106.873946685879</v>
      </c>
      <c r="G48" s="41">
        <v>22797.875883381923</v>
      </c>
      <c r="H48" s="41">
        <v>28963.781348396504</v>
      </c>
      <c r="I48" s="41">
        <v>19596.791329446067</v>
      </c>
    </row>
    <row r="49" spans="1:9" s="42" customFormat="1" ht="21" customHeight="1">
      <c r="A49" s="43" t="s">
        <v>472</v>
      </c>
      <c r="B49" s="41">
        <v>0</v>
      </c>
      <c r="C49" s="41">
        <v>0</v>
      </c>
      <c r="D49" s="41">
        <v>0</v>
      </c>
      <c r="E49" s="41">
        <v>0</v>
      </c>
      <c r="F49" s="41">
        <v>0</v>
      </c>
      <c r="G49" s="41">
        <v>609.03790087463562</v>
      </c>
      <c r="H49" s="41">
        <v>609.03790087463562</v>
      </c>
      <c r="I49" s="41">
        <v>600</v>
      </c>
    </row>
    <row r="50" spans="1:9" s="46" customFormat="1" ht="40.5" customHeight="1" thickBot="1">
      <c r="A50" s="47" t="s">
        <v>473</v>
      </c>
      <c r="B50" s="45">
        <v>4149.6695939470364</v>
      </c>
      <c r="C50" s="45">
        <v>15556.539138705415</v>
      </c>
      <c r="D50" s="45">
        <v>20145.261509325679</v>
      </c>
      <c r="E50" s="45">
        <v>25120.364467718795</v>
      </c>
      <c r="F50" s="45">
        <v>21106.873946685879</v>
      </c>
      <c r="G50" s="45">
        <v>22188.837982507288</v>
      </c>
      <c r="H50" s="45">
        <v>28354.743447521869</v>
      </c>
      <c r="I50" s="45">
        <v>18996.791329446063</v>
      </c>
    </row>
    <row r="51" spans="1:9" ht="24" customHeight="1" thickTop="1" thickBot="1">
      <c r="A51" s="38" t="s">
        <v>474</v>
      </c>
      <c r="B51" s="39">
        <v>654650.13349054218</v>
      </c>
      <c r="C51" s="39">
        <v>776024.10261822981</v>
      </c>
      <c r="D51" s="39">
        <v>1016395.1913185078</v>
      </c>
      <c r="E51" s="39">
        <v>1378256.3462223818</v>
      </c>
      <c r="F51" s="39">
        <v>1394383.7683530261</v>
      </c>
      <c r="G51" s="39">
        <v>1478869.4550204084</v>
      </c>
      <c r="H51" s="39">
        <v>1531194.6533965014</v>
      </c>
      <c r="I51" s="39">
        <v>1786987.1248994169</v>
      </c>
    </row>
    <row r="52" spans="1:9" s="42" customFormat="1" ht="24" customHeight="1" thickTop="1">
      <c r="A52" s="48" t="s">
        <v>475</v>
      </c>
      <c r="B52" s="41">
        <v>111800.34994577555</v>
      </c>
      <c r="C52" s="41">
        <v>157706.06274636724</v>
      </c>
      <c r="D52" s="41">
        <v>176761.3919799139</v>
      </c>
      <c r="E52" s="41">
        <v>208193.32578909615</v>
      </c>
      <c r="F52" s="41">
        <v>233398.27128818442</v>
      </c>
      <c r="G52" s="41">
        <v>294060.27076967934</v>
      </c>
      <c r="H52" s="41">
        <v>295727.44401020411</v>
      </c>
      <c r="I52" s="41">
        <v>398533.84111953352</v>
      </c>
    </row>
    <row r="53" spans="1:9" s="46" customFormat="1" ht="21" customHeight="1">
      <c r="A53" s="47" t="s">
        <v>476</v>
      </c>
      <c r="B53" s="45">
        <v>17075.937128625472</v>
      </c>
      <c r="C53" s="45">
        <v>27274.677109643329</v>
      </c>
      <c r="D53" s="45">
        <v>21696.735969870875</v>
      </c>
      <c r="E53" s="45">
        <v>18850.067926829266</v>
      </c>
      <c r="F53" s="45">
        <v>33872.117527377515</v>
      </c>
      <c r="G53" s="45">
        <v>42439.645274052476</v>
      </c>
      <c r="H53" s="45">
        <v>44809.359406705538</v>
      </c>
      <c r="I53" s="45">
        <v>34996.918046647232</v>
      </c>
    </row>
    <row r="54" spans="1:9" s="46" customFormat="1" ht="21" customHeight="1">
      <c r="A54" s="47" t="s">
        <v>477</v>
      </c>
      <c r="B54" s="45">
        <v>79961.854701134929</v>
      </c>
      <c r="C54" s="45">
        <v>113684.96529062086</v>
      </c>
      <c r="D54" s="45">
        <v>134720.04123385937</v>
      </c>
      <c r="E54" s="45">
        <v>166839.98575322813</v>
      </c>
      <c r="F54" s="45">
        <v>173902.9733587896</v>
      </c>
      <c r="G54" s="45">
        <v>226821.3523819242</v>
      </c>
      <c r="H54" s="45">
        <v>226088.64152478133</v>
      </c>
      <c r="I54" s="45">
        <v>336650.03014577262</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12086.678116015133</v>
      </c>
      <c r="C56" s="45">
        <v>14605.540346103038</v>
      </c>
      <c r="D56" s="45">
        <v>18203.734776183646</v>
      </c>
      <c r="E56" s="45">
        <v>21974.92074892396</v>
      </c>
      <c r="F56" s="45">
        <v>24739.829041786743</v>
      </c>
      <c r="G56" s="45">
        <v>23532.084192419825</v>
      </c>
      <c r="H56" s="45">
        <v>23562.254157434407</v>
      </c>
      <c r="I56" s="45">
        <v>25956.897838192417</v>
      </c>
    </row>
    <row r="57" spans="1:9" s="46" customFormat="1" ht="21" customHeight="1">
      <c r="A57" s="47" t="s">
        <v>480</v>
      </c>
      <c r="B57" s="45">
        <v>2675.88</v>
      </c>
      <c r="C57" s="45">
        <v>2140.8799999999997</v>
      </c>
      <c r="D57" s="45">
        <v>2140.88</v>
      </c>
      <c r="E57" s="45">
        <v>528.35136011477766</v>
      </c>
      <c r="F57" s="45">
        <v>883.35136023054758</v>
      </c>
      <c r="G57" s="45">
        <v>1267.1889212827987</v>
      </c>
      <c r="H57" s="45">
        <v>1267.1889212827987</v>
      </c>
      <c r="I57" s="45">
        <v>929.99508892128279</v>
      </c>
    </row>
    <row r="58" spans="1:9" s="46" customFormat="1" ht="61.5" customHeight="1" thickBot="1">
      <c r="A58" s="44" t="s">
        <v>481</v>
      </c>
      <c r="B58" s="45">
        <v>1230265.5905901638</v>
      </c>
      <c r="C58" s="45">
        <v>1423078.1034887715</v>
      </c>
      <c r="D58" s="45">
        <v>1581274.6182152079</v>
      </c>
      <c r="E58" s="45">
        <v>1933466.1111047345</v>
      </c>
      <c r="F58" s="45">
        <v>2341306.8197867437</v>
      </c>
      <c r="G58" s="45">
        <v>2321293.1694927113</v>
      </c>
      <c r="H58" s="45">
        <v>2374030.319909621</v>
      </c>
      <c r="I58" s="45">
        <v>2741491.4952244903</v>
      </c>
    </row>
    <row r="59" spans="1:9" ht="31.5" customHeight="1" thickTop="1" thickBot="1">
      <c r="A59" s="49" t="s">
        <v>482</v>
      </c>
      <c r="B59" s="39"/>
      <c r="C59" s="39"/>
      <c r="D59" s="39"/>
      <c r="E59" s="39"/>
      <c r="F59" s="39"/>
      <c r="G59" s="39"/>
      <c r="H59" s="39"/>
      <c r="I59" s="39"/>
    </row>
    <row r="60" spans="1:9" ht="30" customHeight="1" thickTop="1">
      <c r="A60" s="50" t="s">
        <v>483</v>
      </c>
      <c r="B60" s="51">
        <v>40081.168354350571</v>
      </c>
      <c r="C60" s="51">
        <v>48612.377085865257</v>
      </c>
      <c r="D60" s="51">
        <v>62797.251700143475</v>
      </c>
      <c r="E60" s="51">
        <v>65206.404510760403</v>
      </c>
      <c r="F60" s="51">
        <v>51627.461240634002</v>
      </c>
      <c r="G60" s="51">
        <v>50605.925529154512</v>
      </c>
      <c r="H60" s="51">
        <v>56278.266051020408</v>
      </c>
      <c r="I60" s="51">
        <v>70714.144791545186</v>
      </c>
    </row>
    <row r="61" spans="1:9" ht="21" customHeight="1">
      <c r="A61" s="52" t="s">
        <v>484</v>
      </c>
      <c r="B61" s="51">
        <v>-15251.828678436317</v>
      </c>
      <c r="C61" s="51">
        <v>-19880.346075297228</v>
      </c>
      <c r="D61" s="51">
        <v>-23155.726522238165</v>
      </c>
      <c r="E61" s="51">
        <v>-23343.722931133434</v>
      </c>
      <c r="F61" s="51">
        <v>-16098.792917867435</v>
      </c>
      <c r="G61" s="51">
        <v>-12197.247231778427</v>
      </c>
      <c r="H61" s="51">
        <v>-13350.960593294461</v>
      </c>
      <c r="I61" s="51">
        <v>-13983.440581632654</v>
      </c>
    </row>
    <row r="62" spans="1:9" ht="21.75" customHeight="1">
      <c r="A62" s="53" t="s">
        <v>485</v>
      </c>
      <c r="B62" s="51">
        <v>24829.339675914249</v>
      </c>
      <c r="C62" s="51">
        <v>28732.031010568029</v>
      </c>
      <c r="D62" s="51">
        <v>39641.525177905307</v>
      </c>
      <c r="E62" s="51">
        <v>41862.681579626973</v>
      </c>
      <c r="F62" s="51">
        <v>35528.668322766571</v>
      </c>
      <c r="G62" s="51">
        <v>38408.678297376093</v>
      </c>
      <c r="H62" s="51">
        <v>42927.305457725946</v>
      </c>
      <c r="I62" s="51">
        <v>56730.704209912539</v>
      </c>
    </row>
    <row r="63" spans="1:9">
      <c r="A63" s="50" t="s">
        <v>486</v>
      </c>
      <c r="B63" s="51">
        <v>26560.996000000003</v>
      </c>
      <c r="C63" s="51">
        <v>27013.946653896961</v>
      </c>
      <c r="D63" s="51">
        <v>53154.328865136304</v>
      </c>
      <c r="E63" s="51">
        <v>50352.636582496416</v>
      </c>
      <c r="F63" s="51">
        <v>59308.745367435164</v>
      </c>
      <c r="G63" s="51">
        <v>53216.11724781341</v>
      </c>
      <c r="H63" s="51">
        <v>57816.68314868804</v>
      </c>
      <c r="I63" s="51">
        <v>59572.368198250726</v>
      </c>
    </row>
    <row r="64" spans="1:9">
      <c r="A64" s="52" t="s">
        <v>487</v>
      </c>
      <c r="B64" s="51">
        <v>-10885.038558638082</v>
      </c>
      <c r="C64" s="51">
        <v>-7553.2320224570667</v>
      </c>
      <c r="D64" s="51">
        <v>-11426.727876614059</v>
      </c>
      <c r="E64" s="51">
        <v>-12673.313862266859</v>
      </c>
      <c r="F64" s="51">
        <v>-19675.007027377524</v>
      </c>
      <c r="G64" s="51">
        <v>-9306.7497186588917</v>
      </c>
      <c r="H64" s="51">
        <v>-10285.114685131195</v>
      </c>
      <c r="I64" s="51">
        <v>-19697.843666180761</v>
      </c>
    </row>
    <row r="65" spans="1:9">
      <c r="A65" s="54" t="s">
        <v>488</v>
      </c>
      <c r="B65" s="51">
        <v>40505.297117276168</v>
      </c>
      <c r="C65" s="51">
        <v>48192.745642007925</v>
      </c>
      <c r="D65" s="51">
        <v>81369.126166427552</v>
      </c>
      <c r="E65" s="51">
        <v>79542.004299856533</v>
      </c>
      <c r="F65" s="51">
        <v>75162.406662824214</v>
      </c>
      <c r="G65" s="51">
        <v>82318.045826530608</v>
      </c>
      <c r="H65" s="51">
        <v>90458.873921282808</v>
      </c>
      <c r="I65" s="51">
        <v>96605.228741982501</v>
      </c>
    </row>
    <row r="66" spans="1:9">
      <c r="A66" s="50" t="s">
        <v>489</v>
      </c>
      <c r="B66" s="51">
        <v>20710.40447540984</v>
      </c>
      <c r="C66" s="51">
        <v>19565.913121532365</v>
      </c>
      <c r="D66" s="51">
        <v>31989.622731707314</v>
      </c>
      <c r="E66" s="51">
        <v>30375.423210903875</v>
      </c>
      <c r="F66" s="51">
        <v>73107.744273775214</v>
      </c>
      <c r="G66" s="51">
        <v>27512.303083090381</v>
      </c>
      <c r="H66" s="51">
        <v>30454.803256559768</v>
      </c>
      <c r="I66" s="51">
        <v>25026.051176384837</v>
      </c>
    </row>
    <row r="67" spans="1:9">
      <c r="A67" s="50" t="s">
        <v>490</v>
      </c>
      <c r="B67" s="51">
        <v>-36087.848384615383</v>
      </c>
      <c r="C67" s="51">
        <v>-29489.20738969617</v>
      </c>
      <c r="D67" s="51">
        <v>-50544.842451936871</v>
      </c>
      <c r="E67" s="51">
        <v>-45225.612090387367</v>
      </c>
      <c r="F67" s="51">
        <v>-82049.125909221897</v>
      </c>
      <c r="G67" s="51">
        <v>-29493.667950437317</v>
      </c>
      <c r="H67" s="51">
        <v>-34536.826351311953</v>
      </c>
      <c r="I67" s="51">
        <v>-31441.702004373175</v>
      </c>
    </row>
    <row r="68" spans="1:9">
      <c r="A68" s="53" t="s">
        <v>491</v>
      </c>
      <c r="B68" s="51">
        <v>25127.853208070617</v>
      </c>
      <c r="C68" s="51">
        <v>38269.451373844116</v>
      </c>
      <c r="D68" s="51">
        <v>62813.906446197994</v>
      </c>
      <c r="E68" s="51">
        <v>64691.81542037303</v>
      </c>
      <c r="F68" s="51">
        <v>66221.025027377531</v>
      </c>
      <c r="G68" s="51">
        <v>80336.680959183679</v>
      </c>
      <c r="H68" s="51">
        <v>86376.850826530615</v>
      </c>
      <c r="I68" s="51">
        <v>90189.577913994159</v>
      </c>
    </row>
    <row r="69" spans="1:9">
      <c r="A69" s="52" t="s">
        <v>492</v>
      </c>
      <c r="B69" s="51">
        <v>-22562.503283732662</v>
      </c>
      <c r="C69" s="51">
        <v>-27630.132208718624</v>
      </c>
      <c r="D69" s="51">
        <v>-37439.387199426114</v>
      </c>
      <c r="E69" s="51">
        <v>-40892.154341463407</v>
      </c>
      <c r="F69" s="51">
        <v>-46774.115064841499</v>
      </c>
      <c r="G69" s="51">
        <v>-57643.653832361517</v>
      </c>
      <c r="H69" s="51">
        <v>-50741.07369825073</v>
      </c>
      <c r="I69" s="51">
        <v>-62551.451938775514</v>
      </c>
    </row>
    <row r="70" spans="1:9">
      <c r="A70" s="54" t="s">
        <v>493</v>
      </c>
      <c r="B70" s="51">
        <v>2565.349924337957</v>
      </c>
      <c r="C70" s="51">
        <v>10639.319165125495</v>
      </c>
      <c r="D70" s="51">
        <v>25374.519246771881</v>
      </c>
      <c r="E70" s="51">
        <v>23799.661078909612</v>
      </c>
      <c r="F70" s="51">
        <v>19446.909962536021</v>
      </c>
      <c r="G70" s="51">
        <v>22693.027126822159</v>
      </c>
      <c r="H70" s="51">
        <v>35635.777128279879</v>
      </c>
      <c r="I70" s="51">
        <v>27638.125975218656</v>
      </c>
    </row>
    <row r="71" spans="1:9">
      <c r="A71" s="54" t="s">
        <v>494</v>
      </c>
      <c r="B71" s="51">
        <v>-2197.8153253467844</v>
      </c>
      <c r="C71" s="51">
        <v>-22982.102486129457</v>
      </c>
      <c r="D71" s="51">
        <v>-48852.622959827822</v>
      </c>
      <c r="E71" s="51">
        <v>4991.9713098995699</v>
      </c>
      <c r="F71" s="51">
        <v>-5493.2306412103744</v>
      </c>
      <c r="G71" s="51">
        <v>-6930.4980655976678</v>
      </c>
      <c r="H71" s="51">
        <v>-7074.2332390670563</v>
      </c>
      <c r="I71" s="51">
        <v>1796.7500408163266</v>
      </c>
    </row>
    <row r="72" spans="1:9">
      <c r="A72" s="55" t="s">
        <v>495</v>
      </c>
      <c r="B72" s="51" t="s">
        <v>496</v>
      </c>
      <c r="C72" s="51" t="s">
        <v>496</v>
      </c>
      <c r="D72" s="51">
        <v>-63342.669088952651</v>
      </c>
      <c r="E72" s="51">
        <v>-33.998678622668585</v>
      </c>
      <c r="F72" s="51">
        <v>-6163.5262536023065</v>
      </c>
      <c r="G72" s="51">
        <v>-8607.6145174927115</v>
      </c>
      <c r="H72" s="51">
        <v>-8858.2047827988354</v>
      </c>
      <c r="I72" s="51">
        <v>1655.7568396501458</v>
      </c>
    </row>
    <row r="73" spans="1:9">
      <c r="A73" s="55" t="s">
        <v>497</v>
      </c>
      <c r="B73" s="51" t="s">
        <v>496</v>
      </c>
      <c r="C73" s="51" t="s">
        <v>496</v>
      </c>
      <c r="D73" s="51">
        <v>14490.046058823529</v>
      </c>
      <c r="E73" s="51">
        <v>5025.969988522239</v>
      </c>
      <c r="F73" s="51">
        <v>670.29561239193072</v>
      </c>
      <c r="G73" s="51">
        <v>1677.1164518950438</v>
      </c>
      <c r="H73" s="51">
        <v>1783.9715437317784</v>
      </c>
      <c r="I73" s="51">
        <v>140.99320116618074</v>
      </c>
    </row>
    <row r="74" spans="1:9">
      <c r="A74" s="53" t="s">
        <v>498</v>
      </c>
      <c r="B74" s="51">
        <v>3281.968505674653</v>
      </c>
      <c r="C74" s="51">
        <v>28044.542668428003</v>
      </c>
      <c r="D74" s="51">
        <v>49999.69890817791</v>
      </c>
      <c r="E74" s="51">
        <v>-4689.7968909612619</v>
      </c>
      <c r="F74" s="51">
        <v>5514.9493688760804</v>
      </c>
      <c r="G74" s="51">
        <v>6453.4666778425653</v>
      </c>
      <c r="H74" s="51">
        <v>6539.5718921282796</v>
      </c>
      <c r="I74" s="51">
        <v>-2145.4017084548104</v>
      </c>
    </row>
    <row r="75" spans="1:9">
      <c r="A75" s="53" t="s">
        <v>499</v>
      </c>
      <c r="B75" s="51" t="s">
        <v>496</v>
      </c>
      <c r="C75" s="51" t="s">
        <v>496</v>
      </c>
      <c r="D75" s="51">
        <v>61843.262004304168</v>
      </c>
      <c r="E75" s="51">
        <v>16.37652223816356</v>
      </c>
      <c r="F75" s="51">
        <v>6198.7630619596539</v>
      </c>
      <c r="G75" s="51">
        <v>8254.8194096209918</v>
      </c>
      <c r="H75" s="51">
        <v>8453.9712040816321</v>
      </c>
      <c r="I75" s="51">
        <v>-2027.7814504373177</v>
      </c>
    </row>
    <row r="76" spans="1:9">
      <c r="A76" s="52" t="s">
        <v>500</v>
      </c>
      <c r="B76" s="51" t="s">
        <v>496</v>
      </c>
      <c r="C76" s="51" t="s">
        <v>496</v>
      </c>
      <c r="D76" s="51">
        <v>-11843.563096126256</v>
      </c>
      <c r="E76" s="51">
        <v>-4706.1734131994262</v>
      </c>
      <c r="F76" s="51">
        <v>-683.81369308357353</v>
      </c>
      <c r="G76" s="51">
        <v>-1801.3527317784256</v>
      </c>
      <c r="H76" s="51">
        <v>-1914.3993119533527</v>
      </c>
      <c r="I76" s="51">
        <v>-117.6202580174927</v>
      </c>
    </row>
    <row r="77" spans="1:9">
      <c r="A77" s="53" t="s">
        <v>501</v>
      </c>
      <c r="B77" s="51">
        <v>3649.503104665826</v>
      </c>
      <c r="C77" s="51">
        <v>15701.759347424042</v>
      </c>
      <c r="D77" s="51">
        <v>26521.59519512195</v>
      </c>
      <c r="E77" s="51">
        <v>24101.835497847915</v>
      </c>
      <c r="F77" s="51">
        <v>19468.628690201731</v>
      </c>
      <c r="G77" s="51">
        <v>22215.995739067061</v>
      </c>
      <c r="H77" s="51">
        <v>35101.115781341105</v>
      </c>
      <c r="I77" s="51">
        <v>27289.474307580178</v>
      </c>
    </row>
    <row r="78" spans="1:9">
      <c r="A78" s="56" t="s">
        <v>502</v>
      </c>
      <c r="B78" s="51">
        <v>0</v>
      </c>
      <c r="C78" s="51">
        <v>9.5699999999999985</v>
      </c>
      <c r="D78" s="51">
        <v>1.3124878048780491</v>
      </c>
      <c r="E78" s="51">
        <v>0</v>
      </c>
      <c r="F78" s="51">
        <v>561.23657492795394</v>
      </c>
      <c r="G78" s="51">
        <v>0</v>
      </c>
      <c r="H78" s="51">
        <v>0</v>
      </c>
      <c r="I78" s="51">
        <v>0.41978134110787169</v>
      </c>
    </row>
    <row r="79" spans="1:9">
      <c r="A79" s="54" t="s">
        <v>503</v>
      </c>
      <c r="B79" s="51">
        <v>3649.503104665826</v>
      </c>
      <c r="C79" s="51">
        <v>15711.329347424042</v>
      </c>
      <c r="D79" s="51">
        <v>26522.907682926834</v>
      </c>
      <c r="E79" s="51">
        <v>24101.835497847915</v>
      </c>
      <c r="F79" s="51">
        <v>20029.865265129683</v>
      </c>
      <c r="G79" s="51">
        <v>22215.995739067061</v>
      </c>
      <c r="H79" s="51">
        <v>35101.115781341105</v>
      </c>
      <c r="I79" s="51">
        <v>27289.894088921283</v>
      </c>
    </row>
    <row r="80" spans="1:9">
      <c r="A80" s="50" t="s">
        <v>504</v>
      </c>
      <c r="B80" s="51">
        <v>500.1664892812106</v>
      </c>
      <c r="C80" s="51">
        <v>-154.79020871862613</v>
      </c>
      <c r="D80" s="51">
        <v>397.85621520803443</v>
      </c>
      <c r="E80" s="51">
        <v>1018.5289698708752</v>
      </c>
      <c r="F80" s="51">
        <v>1077.0086815561958</v>
      </c>
      <c r="G80" s="51">
        <v>-27.157756559766764</v>
      </c>
      <c r="H80" s="51">
        <v>-27.157756559766764</v>
      </c>
      <c r="I80" s="51">
        <v>-52.383225947521865</v>
      </c>
    </row>
    <row r="81" spans="1:9" ht="21" customHeight="1">
      <c r="A81" s="53" t="s">
        <v>505</v>
      </c>
      <c r="B81" s="51">
        <v>4149.6695939470364</v>
      </c>
      <c r="C81" s="51">
        <v>15556.539138705415</v>
      </c>
      <c r="D81" s="51">
        <v>26920.763898134865</v>
      </c>
      <c r="E81" s="51">
        <v>25120.364467718795</v>
      </c>
      <c r="F81" s="51">
        <v>21106.873946685879</v>
      </c>
      <c r="G81" s="51">
        <v>22188.837982507288</v>
      </c>
      <c r="H81" s="51">
        <v>35073.958024781343</v>
      </c>
      <c r="I81" s="51">
        <v>27237.510862973766</v>
      </c>
    </row>
    <row r="82" spans="1:9" ht="21" customHeight="1">
      <c r="A82" s="50" t="s">
        <v>506</v>
      </c>
      <c r="B82" s="51" t="s">
        <v>496</v>
      </c>
      <c r="C82" s="51" t="s">
        <v>496</v>
      </c>
      <c r="D82" s="51">
        <v>-6775.5023888091819</v>
      </c>
      <c r="E82" s="51">
        <v>0</v>
      </c>
      <c r="F82" s="51">
        <v>0</v>
      </c>
      <c r="G82" s="51">
        <v>0</v>
      </c>
      <c r="H82" s="51">
        <v>0</v>
      </c>
      <c r="I82" s="51">
        <v>0</v>
      </c>
    </row>
    <row r="83" spans="1:9" ht="21" customHeight="1">
      <c r="A83" s="53" t="s">
        <v>507</v>
      </c>
      <c r="B83" s="51">
        <v>4149.6695939470364</v>
      </c>
      <c r="C83" s="51">
        <v>15556.539138705415</v>
      </c>
      <c r="D83" s="51">
        <v>20145.261509325679</v>
      </c>
      <c r="E83" s="51">
        <v>25120.364467718795</v>
      </c>
      <c r="F83" s="51">
        <v>21106.873946685879</v>
      </c>
      <c r="G83" s="51">
        <v>22188.837982507288</v>
      </c>
      <c r="H83" s="51">
        <v>35073.958024781343</v>
      </c>
      <c r="I83" s="51">
        <v>27237.510862973766</v>
      </c>
    </row>
    <row r="84" spans="1:9" ht="18" customHeight="1" thickBot="1">
      <c r="A84" s="50" t="s">
        <v>508</v>
      </c>
      <c r="B84" s="51">
        <v>0</v>
      </c>
      <c r="C84" s="51">
        <v>0</v>
      </c>
      <c r="D84" s="51">
        <v>0</v>
      </c>
      <c r="E84" s="51">
        <v>0</v>
      </c>
      <c r="F84" s="51">
        <v>0</v>
      </c>
      <c r="G84" s="51">
        <v>0</v>
      </c>
      <c r="H84" s="51">
        <v>-6719.2145772594749</v>
      </c>
      <c r="I84" s="51">
        <v>-8240.7195335276974</v>
      </c>
    </row>
    <row r="85" spans="1:9" ht="24" customHeight="1" thickTop="1" thickBot="1">
      <c r="A85" s="38" t="s">
        <v>509</v>
      </c>
      <c r="B85" s="39">
        <v>4149.6695939470364</v>
      </c>
      <c r="C85" s="39">
        <v>15556.539138705415</v>
      </c>
      <c r="D85" s="39">
        <v>20145.261509325679</v>
      </c>
      <c r="E85" s="39">
        <v>25120.364467718795</v>
      </c>
      <c r="F85" s="39">
        <v>21106.873946685879</v>
      </c>
      <c r="G85" s="39">
        <v>22188.837982507288</v>
      </c>
      <c r="H85" s="39">
        <v>28354.743447521869</v>
      </c>
      <c r="I85" s="39">
        <v>18996.791329446063</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Q231"/>
  <sheetViews>
    <sheetView zoomScale="50" workbookViewId="0">
      <selection activeCell="A17" sqref="A17"/>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514</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650554.53674148803</v>
      </c>
      <c r="C8" s="39">
        <v>818972.63795244391</v>
      </c>
      <c r="D8" s="39">
        <v>939745.3430258251</v>
      </c>
      <c r="E8" s="39">
        <v>1098924.5782639885</v>
      </c>
      <c r="F8" s="39">
        <v>1126763.723684438</v>
      </c>
      <c r="G8" s="39">
        <v>1156868.2918644315</v>
      </c>
      <c r="H8" s="39">
        <v>1200967.1348804664</v>
      </c>
      <c r="I8" s="39">
        <v>1392949.4476486882</v>
      </c>
    </row>
    <row r="9" spans="1:9" s="42" customFormat="1" ht="21" customHeight="1" thickTop="1">
      <c r="A9" s="40" t="s">
        <v>10</v>
      </c>
      <c r="B9" s="41">
        <v>132174.49553215638</v>
      </c>
      <c r="C9" s="41">
        <v>125492.69001585204</v>
      </c>
      <c r="D9" s="41">
        <v>111047.78420516499</v>
      </c>
      <c r="E9" s="41">
        <v>286275.57901865133</v>
      </c>
      <c r="F9" s="41">
        <v>285143.57474927953</v>
      </c>
      <c r="G9" s="41">
        <v>193675.78516618075</v>
      </c>
      <c r="H9" s="41">
        <v>208611.02870845483</v>
      </c>
      <c r="I9" s="41">
        <v>218850.39863556853</v>
      </c>
    </row>
    <row r="10" spans="1:9" s="42" customFormat="1" ht="21" customHeight="1">
      <c r="A10" s="40" t="s">
        <v>19</v>
      </c>
      <c r="B10" s="41">
        <v>97609.778210592689</v>
      </c>
      <c r="C10" s="41">
        <v>76165.113240422725</v>
      </c>
      <c r="D10" s="41">
        <v>271297.90674461977</v>
      </c>
      <c r="E10" s="41">
        <v>304218.45239741751</v>
      </c>
      <c r="F10" s="41">
        <v>214492.92993515852</v>
      </c>
      <c r="G10" s="41">
        <v>200616.51980466471</v>
      </c>
      <c r="H10" s="41">
        <v>209628.41791253648</v>
      </c>
      <c r="I10" s="41">
        <v>281934.36061953352</v>
      </c>
    </row>
    <row r="11" spans="1:9" s="42" customFormat="1" ht="21" customHeight="1">
      <c r="A11" s="40" t="s">
        <v>28</v>
      </c>
      <c r="B11" s="41">
        <v>367940.13166204287</v>
      </c>
      <c r="C11" s="41">
        <v>445172.86045706732</v>
      </c>
      <c r="D11" s="41">
        <v>458879.13149210904</v>
      </c>
      <c r="E11" s="41">
        <v>463970.58238737442</v>
      </c>
      <c r="F11" s="41">
        <v>589201.6372665707</v>
      </c>
      <c r="G11" s="41">
        <v>728169.69868804666</v>
      </c>
      <c r="H11" s="41">
        <v>744999.1371253645</v>
      </c>
      <c r="I11" s="41">
        <v>864102.37746064144</v>
      </c>
    </row>
    <row r="12" spans="1:9" s="42" customFormat="1" ht="21" customHeight="1">
      <c r="A12" s="43" t="s">
        <v>446</v>
      </c>
      <c r="B12" s="41">
        <v>373297.45271626738</v>
      </c>
      <c r="C12" s="41">
        <v>451795.41581505939</v>
      </c>
      <c r="D12" s="41">
        <v>463316.66050358681</v>
      </c>
      <c r="E12" s="41">
        <v>469385.89491248206</v>
      </c>
      <c r="F12" s="41">
        <v>593346.0732997118</v>
      </c>
      <c r="G12" s="41">
        <v>732752.24336734693</v>
      </c>
      <c r="H12" s="41">
        <v>748918.93450291548</v>
      </c>
      <c r="I12" s="41">
        <v>866031.35871720128</v>
      </c>
    </row>
    <row r="13" spans="1:9" s="42" customFormat="1" ht="21" customHeight="1">
      <c r="A13" s="43" t="s">
        <v>447</v>
      </c>
      <c r="B13" s="41">
        <v>351159.93171374529</v>
      </c>
      <c r="C13" s="41">
        <v>434733.66830118885</v>
      </c>
      <c r="D13" s="41">
        <v>452745.910107604</v>
      </c>
      <c r="E13" s="41">
        <v>462835.8925552367</v>
      </c>
      <c r="F13" s="41">
        <v>588564.12123631127</v>
      </c>
      <c r="G13" s="41">
        <v>728385.35214431491</v>
      </c>
      <c r="H13" s="41">
        <v>744786.19746793003</v>
      </c>
      <c r="I13" s="41">
        <v>860406.25019970839</v>
      </c>
    </row>
    <row r="14" spans="1:9" s="42" customFormat="1" ht="21" customHeight="1">
      <c r="A14" s="43" t="s">
        <v>448</v>
      </c>
      <c r="B14" s="41">
        <v>22137.521002522069</v>
      </c>
      <c r="C14" s="41">
        <v>17061.747513870545</v>
      </c>
      <c r="D14" s="41">
        <v>10570.750395982785</v>
      </c>
      <c r="E14" s="41">
        <v>6550.0023572453374</v>
      </c>
      <c r="F14" s="41">
        <v>4781.9520634005767</v>
      </c>
      <c r="G14" s="41">
        <v>4366.8912230320693</v>
      </c>
      <c r="H14" s="41">
        <v>4132.7370349854227</v>
      </c>
      <c r="I14" s="41">
        <v>5625.1085174927111</v>
      </c>
    </row>
    <row r="15" spans="1:9" s="42" customFormat="1" ht="21" customHeight="1">
      <c r="A15" s="43" t="s">
        <v>449</v>
      </c>
      <c r="B15" s="41">
        <v>1014.4769546027742</v>
      </c>
      <c r="C15" s="41">
        <v>1020.548785997358</v>
      </c>
      <c r="D15" s="41">
        <v>1570.8595839311336</v>
      </c>
      <c r="E15" s="41">
        <v>2125.5529340028693</v>
      </c>
      <c r="F15" s="41">
        <v>2946.1284567723342</v>
      </c>
      <c r="G15" s="41">
        <v>2989.6618513119533</v>
      </c>
      <c r="H15" s="41">
        <v>3132.7080481049566</v>
      </c>
      <c r="I15" s="41">
        <v>3957.0474285714286</v>
      </c>
    </row>
    <row r="16" spans="1:9" s="42" customFormat="1" ht="21" customHeight="1">
      <c r="A16" s="43" t="s">
        <v>450</v>
      </c>
      <c r="B16" s="41">
        <v>880.40191424968464</v>
      </c>
      <c r="C16" s="41">
        <v>893.182678996037</v>
      </c>
      <c r="D16" s="41">
        <v>1532.9627446197992</v>
      </c>
      <c r="E16" s="41">
        <v>1780.8997230989958</v>
      </c>
      <c r="F16" s="41">
        <v>2901.1810345821323</v>
      </c>
      <c r="G16" s="41">
        <v>2963.9184810495631</v>
      </c>
      <c r="H16" s="41">
        <v>2911.7100772594749</v>
      </c>
      <c r="I16" s="41">
        <v>3340.3293571428571</v>
      </c>
    </row>
    <row r="17" spans="1:9" s="42" customFormat="1" ht="21" customHeight="1">
      <c r="A17" s="43" t="s">
        <v>451</v>
      </c>
      <c r="B17" s="41">
        <v>134.07504035308952</v>
      </c>
      <c r="C17" s="41">
        <v>127.366107001321</v>
      </c>
      <c r="D17" s="41">
        <v>37.89683931133429</v>
      </c>
      <c r="E17" s="41">
        <v>344.65321090387374</v>
      </c>
      <c r="F17" s="41">
        <v>44.947422190201728</v>
      </c>
      <c r="G17" s="41">
        <v>25.74337026239067</v>
      </c>
      <c r="H17" s="41">
        <v>220.99797084548106</v>
      </c>
      <c r="I17" s="41">
        <v>616.71807142857131</v>
      </c>
    </row>
    <row r="18" spans="1:9" s="42" customFormat="1" ht="21" customHeight="1">
      <c r="A18" s="43" t="s">
        <v>452</v>
      </c>
      <c r="B18" s="41">
        <v>12785.192300126102</v>
      </c>
      <c r="C18" s="41">
        <v>6736.8805944517835</v>
      </c>
      <c r="D18" s="41">
        <v>7674.7211090387382</v>
      </c>
      <c r="E18" s="41">
        <v>6529.7022424677189</v>
      </c>
      <c r="F18" s="41">
        <v>5881.8490043227666</v>
      </c>
      <c r="G18" s="41">
        <v>5882.6550758017493</v>
      </c>
      <c r="H18" s="41">
        <v>5753.1892040816329</v>
      </c>
      <c r="I18" s="41">
        <v>7797.8766078717208</v>
      </c>
    </row>
    <row r="19" spans="1:9" s="42" customFormat="1" ht="21" customHeight="1">
      <c r="A19" s="43" t="s">
        <v>453</v>
      </c>
      <c r="B19" s="41">
        <v>11572.701139974779</v>
      </c>
      <c r="C19" s="41">
        <v>5930.6325402906214</v>
      </c>
      <c r="D19" s="41">
        <v>4593.3729196556669</v>
      </c>
      <c r="E19" s="41">
        <v>4762.9371621233859</v>
      </c>
      <c r="F19" s="41">
        <v>5332.4623703170037</v>
      </c>
      <c r="G19" s="41">
        <v>5253.330179300292</v>
      </c>
      <c r="H19" s="41">
        <v>5262.0853498542274</v>
      </c>
      <c r="I19" s="41">
        <v>7394.4548002915444</v>
      </c>
    </row>
    <row r="20" spans="1:9" s="42" customFormat="1" ht="21" customHeight="1">
      <c r="A20" s="43" t="s">
        <v>454</v>
      </c>
      <c r="B20" s="41">
        <v>1212.4911601513243</v>
      </c>
      <c r="C20" s="41">
        <v>806.24805416116237</v>
      </c>
      <c r="D20" s="41">
        <v>3081.3481893830703</v>
      </c>
      <c r="E20" s="41">
        <v>1766.7650803443328</v>
      </c>
      <c r="F20" s="41">
        <v>549.38663400576377</v>
      </c>
      <c r="G20" s="41">
        <v>629.32489650145772</v>
      </c>
      <c r="H20" s="41">
        <v>491.10385422740524</v>
      </c>
      <c r="I20" s="41">
        <v>403.42180758017497</v>
      </c>
    </row>
    <row r="21" spans="1:9" s="42" customFormat="1" ht="21" customHeight="1">
      <c r="A21" s="43" t="s">
        <v>41</v>
      </c>
      <c r="B21" s="41">
        <v>3420.121670870114</v>
      </c>
      <c r="C21" s="41">
        <v>4244.4936882430648</v>
      </c>
      <c r="D21" s="41">
        <v>4976.9246083213784</v>
      </c>
      <c r="E21" s="41">
        <v>3245.470461979914</v>
      </c>
      <c r="F21" s="41">
        <v>2996.4036527377525</v>
      </c>
      <c r="G21" s="41">
        <v>4789.6998294460645</v>
      </c>
      <c r="H21" s="41">
        <v>5093.2834868804657</v>
      </c>
      <c r="I21" s="41">
        <v>6113.2470918367344</v>
      </c>
    </row>
    <row r="22" spans="1:9" s="42" customFormat="1" ht="21" customHeight="1">
      <c r="A22" s="43" t="s">
        <v>455</v>
      </c>
      <c r="B22" s="41">
        <v>-22577.111989911729</v>
      </c>
      <c r="C22" s="41">
        <v>-18624.478429326289</v>
      </c>
      <c r="D22" s="41">
        <v>-18660.034315638452</v>
      </c>
      <c r="E22" s="41">
        <v>-17316.038162123383</v>
      </c>
      <c r="F22" s="41">
        <v>-15968.817146974063</v>
      </c>
      <c r="G22" s="41">
        <v>-18244.561437317781</v>
      </c>
      <c r="H22" s="41">
        <v>-17898.978115160349</v>
      </c>
      <c r="I22" s="41">
        <v>-19797.152383381923</v>
      </c>
    </row>
    <row r="23" spans="1:9" s="42" customFormat="1" ht="21" customHeight="1">
      <c r="A23" s="40" t="s">
        <v>59</v>
      </c>
      <c r="B23" s="41">
        <v>3317.683546027743</v>
      </c>
      <c r="C23" s="41">
        <v>7420.4398044914133</v>
      </c>
      <c r="D23" s="41">
        <v>7929.7304347202307</v>
      </c>
      <c r="E23" s="41">
        <v>7321.795282639885</v>
      </c>
      <c r="F23" s="41">
        <v>8783.8066354466846</v>
      </c>
      <c r="G23" s="41">
        <v>6607.6215466472304</v>
      </c>
      <c r="H23" s="41">
        <v>8744.8050189504374</v>
      </c>
      <c r="I23" s="41">
        <v>5385.2542521865898</v>
      </c>
    </row>
    <row r="24" spans="1:9" s="42" customFormat="1" ht="21" customHeight="1">
      <c r="A24" s="40" t="s">
        <v>65</v>
      </c>
      <c r="B24" s="41">
        <v>1995.1080037831023</v>
      </c>
      <c r="C24" s="41">
        <v>915.96827080581238</v>
      </c>
      <c r="D24" s="41">
        <v>44.012934002869443</v>
      </c>
      <c r="E24" s="41">
        <v>46.218269727403161</v>
      </c>
      <c r="F24" s="41">
        <v>35.573060518731992</v>
      </c>
      <c r="G24" s="41">
        <v>10.048562682215742</v>
      </c>
      <c r="H24" s="41">
        <v>8.0388644314868802</v>
      </c>
      <c r="I24" s="41">
        <v>2.9154518950437319E-6</v>
      </c>
    </row>
    <row r="25" spans="1:9" s="42" customFormat="1" ht="21" customHeight="1">
      <c r="A25" s="40" t="s">
        <v>456</v>
      </c>
      <c r="B25" s="41">
        <v>30819.459348045399</v>
      </c>
      <c r="C25" s="41">
        <v>146668.33801056803</v>
      </c>
      <c r="D25" s="41">
        <v>71646.477918220946</v>
      </c>
      <c r="E25" s="41">
        <v>17725.794281205166</v>
      </c>
      <c r="F25" s="41">
        <v>8252.7186167146974</v>
      </c>
      <c r="G25" s="41">
        <v>9017.0833090379001</v>
      </c>
      <c r="H25" s="41">
        <v>9788.2844723032085</v>
      </c>
      <c r="I25" s="41">
        <v>5058.1240991253644</v>
      </c>
    </row>
    <row r="26" spans="1:9" s="42" customFormat="1" ht="21" customHeight="1">
      <c r="A26" s="40" t="s">
        <v>76</v>
      </c>
      <c r="B26" s="41">
        <v>13446.114331651956</v>
      </c>
      <c r="C26" s="41">
        <v>14419.910196829589</v>
      </c>
      <c r="D26" s="41">
        <v>16391.16207460545</v>
      </c>
      <c r="E26" s="41">
        <v>16376.676652797703</v>
      </c>
      <c r="F26" s="41">
        <v>15185.761740634007</v>
      </c>
      <c r="G26" s="41">
        <v>14300.698876093295</v>
      </c>
      <c r="H26" s="41">
        <v>14210.497402332363</v>
      </c>
      <c r="I26" s="41">
        <v>13411.630867346939</v>
      </c>
    </row>
    <row r="27" spans="1:9" s="46" customFormat="1" ht="43.5" customHeight="1" thickBot="1">
      <c r="A27" s="44" t="s">
        <v>457</v>
      </c>
      <c r="B27" s="45">
        <v>3251.7661071878938</v>
      </c>
      <c r="C27" s="45">
        <v>2717.3179564068691</v>
      </c>
      <c r="D27" s="45">
        <v>2509.1372238163558</v>
      </c>
      <c r="E27" s="45">
        <v>2989.4799756097559</v>
      </c>
      <c r="F27" s="45">
        <v>5667.7216815561951</v>
      </c>
      <c r="G27" s="45">
        <v>4470.8359110787178</v>
      </c>
      <c r="H27" s="45">
        <v>4976.9253760932943</v>
      </c>
      <c r="I27" s="45">
        <v>4207.301712827988</v>
      </c>
    </row>
    <row r="28" spans="1:9" ht="24" customHeight="1" thickTop="1" thickBot="1">
      <c r="A28" s="38" t="s">
        <v>458</v>
      </c>
      <c r="B28" s="39">
        <v>580220.22343757877</v>
      </c>
      <c r="C28" s="39">
        <v>734754.93828665779</v>
      </c>
      <c r="D28" s="39">
        <v>831768.33050932561</v>
      </c>
      <c r="E28" s="39">
        <v>994381.67057819222</v>
      </c>
      <c r="F28" s="39">
        <v>1032329.504386167</v>
      </c>
      <c r="G28" s="39">
        <v>1050985.7602959184</v>
      </c>
      <c r="H28" s="39">
        <v>1091872.1406938776</v>
      </c>
      <c r="I28" s="39">
        <v>1263899.1209183673</v>
      </c>
    </row>
    <row r="29" spans="1:9" s="42" customFormat="1" ht="21" customHeight="1" thickTop="1">
      <c r="A29" s="40" t="s">
        <v>459</v>
      </c>
      <c r="B29" s="41">
        <v>518527.91374022694</v>
      </c>
      <c r="C29" s="41">
        <v>652793.23300132097</v>
      </c>
      <c r="D29" s="41">
        <v>754541.68098565284</v>
      </c>
      <c r="E29" s="41">
        <v>895441.89558967005</v>
      </c>
      <c r="F29" s="41">
        <v>980938.39648559073</v>
      </c>
      <c r="G29" s="41">
        <v>1011618.4858979592</v>
      </c>
      <c r="H29" s="41">
        <v>1051026.6977361515</v>
      </c>
      <c r="I29" s="41">
        <v>1142887.2390189504</v>
      </c>
    </row>
    <row r="30" spans="1:9" s="42" customFormat="1" ht="21" customHeight="1">
      <c r="A30" s="43" t="s">
        <v>460</v>
      </c>
      <c r="B30" s="41">
        <v>162472.65820050443</v>
      </c>
      <c r="C30" s="41">
        <v>210596.16022985469</v>
      </c>
      <c r="D30" s="41">
        <v>213665.68395408898</v>
      </c>
      <c r="E30" s="41">
        <v>319342.11132137734</v>
      </c>
      <c r="F30" s="41">
        <v>335205.06904755044</v>
      </c>
      <c r="G30" s="41">
        <v>351466.98702478135</v>
      </c>
      <c r="H30" s="41">
        <v>348494.37834256556</v>
      </c>
      <c r="I30" s="41">
        <v>395871.12408600585</v>
      </c>
    </row>
    <row r="31" spans="1:9" s="42" customFormat="1" ht="21" customHeight="1">
      <c r="A31" s="43" t="s">
        <v>461</v>
      </c>
      <c r="B31" s="41">
        <v>200316.80654350569</v>
      </c>
      <c r="C31" s="41">
        <v>248628.54319418757</v>
      </c>
      <c r="D31" s="41">
        <v>323244.33746771875</v>
      </c>
      <c r="E31" s="41">
        <v>337209.22171879484</v>
      </c>
      <c r="F31" s="41">
        <v>336740.08123342943</v>
      </c>
      <c r="G31" s="41">
        <v>323812.51102040819</v>
      </c>
      <c r="H31" s="41">
        <v>363606.29612827994</v>
      </c>
      <c r="I31" s="41">
        <v>375516.73342419829</v>
      </c>
    </row>
    <row r="32" spans="1:9" s="42" customFormat="1" ht="21" customHeight="1">
      <c r="A32" s="43" t="s">
        <v>462</v>
      </c>
      <c r="B32" s="41">
        <v>137431.16841488017</v>
      </c>
      <c r="C32" s="41">
        <v>113058.30104491413</v>
      </c>
      <c r="D32" s="41">
        <v>138970.55056097559</v>
      </c>
      <c r="E32" s="41">
        <v>192866.26084648492</v>
      </c>
      <c r="F32" s="41">
        <v>256053.65925936599</v>
      </c>
      <c r="G32" s="41">
        <v>280176.32320991257</v>
      </c>
      <c r="H32" s="41">
        <v>279537.05798979587</v>
      </c>
      <c r="I32" s="41">
        <v>66360.502148688043</v>
      </c>
    </row>
    <row r="33" spans="1:9" s="42" customFormat="1" ht="21" customHeight="1">
      <c r="A33" s="43" t="s">
        <v>463</v>
      </c>
      <c r="B33" s="41">
        <v>13316.064138713746</v>
      </c>
      <c r="C33" s="41">
        <v>15723.364113606342</v>
      </c>
      <c r="D33" s="41">
        <v>22168.339187948346</v>
      </c>
      <c r="E33" s="41">
        <v>13473.547515064563</v>
      </c>
      <c r="F33" s="41">
        <v>15497.71337608069</v>
      </c>
      <c r="G33" s="41">
        <v>20865.218995626823</v>
      </c>
      <c r="H33" s="41">
        <v>23848.436689504375</v>
      </c>
      <c r="I33" s="41">
        <v>39791.143626822151</v>
      </c>
    </row>
    <row r="34" spans="1:9" s="42" customFormat="1" ht="21" customHeight="1">
      <c r="A34" s="43" t="s">
        <v>464</v>
      </c>
      <c r="B34" s="41">
        <v>0</v>
      </c>
      <c r="C34" s="41">
        <v>55861.703789960375</v>
      </c>
      <c r="D34" s="41">
        <v>43884.172239598272</v>
      </c>
      <c r="E34" s="41">
        <v>20200</v>
      </c>
      <c r="F34" s="41">
        <v>20000</v>
      </c>
      <c r="G34" s="41">
        <v>16000</v>
      </c>
      <c r="H34" s="41">
        <v>16000</v>
      </c>
      <c r="I34" s="41">
        <v>250300.72768658891</v>
      </c>
    </row>
    <row r="35" spans="1:9" s="42" customFormat="1" ht="21" customHeight="1">
      <c r="A35" s="43" t="s">
        <v>465</v>
      </c>
      <c r="B35" s="41">
        <v>4991.216442622951</v>
      </c>
      <c r="C35" s="41">
        <v>8925.1606287978848</v>
      </c>
      <c r="D35" s="41">
        <v>12608.597576757531</v>
      </c>
      <c r="E35" s="41">
        <v>12350.754187948349</v>
      </c>
      <c r="F35" s="41">
        <v>17441.873567723342</v>
      </c>
      <c r="G35" s="41">
        <v>19297.445648688044</v>
      </c>
      <c r="H35" s="41">
        <v>19540.528586005828</v>
      </c>
      <c r="I35" s="41">
        <v>15047.008045189505</v>
      </c>
    </row>
    <row r="36" spans="1:9" s="42" customFormat="1" ht="21" customHeight="1">
      <c r="A36" s="40" t="s">
        <v>466</v>
      </c>
      <c r="B36" s="41">
        <v>2917.6524350567461</v>
      </c>
      <c r="C36" s="41">
        <v>4544.2081347424037</v>
      </c>
      <c r="D36" s="41">
        <v>5164.6403012912479</v>
      </c>
      <c r="E36" s="41">
        <v>2313.345888091822</v>
      </c>
      <c r="F36" s="41">
        <v>3181.0759827089337</v>
      </c>
      <c r="G36" s="41">
        <v>58.271051020408159</v>
      </c>
      <c r="H36" s="41">
        <v>81.597873177842573</v>
      </c>
      <c r="I36" s="41">
        <v>75.409393586005834</v>
      </c>
    </row>
    <row r="37" spans="1:9" s="42" customFormat="1" ht="21" customHeight="1">
      <c r="A37" s="40" t="s">
        <v>467</v>
      </c>
      <c r="B37" s="41">
        <v>36617.617074401009</v>
      </c>
      <c r="C37" s="41">
        <v>39401.099834874505</v>
      </c>
      <c r="D37" s="41">
        <v>30531.627608321378</v>
      </c>
      <c r="E37" s="41">
        <v>51906.52645624103</v>
      </c>
      <c r="F37" s="41">
        <v>4163.5886484149851</v>
      </c>
      <c r="G37" s="41">
        <v>7301.2269125364428</v>
      </c>
      <c r="H37" s="41">
        <v>4319.9595116618075</v>
      </c>
      <c r="I37" s="41">
        <v>55118.256249271137</v>
      </c>
    </row>
    <row r="38" spans="1:9" s="42" customFormat="1" ht="21" customHeight="1">
      <c r="A38" s="40" t="s">
        <v>468</v>
      </c>
      <c r="B38" s="41">
        <v>18241.786037831022</v>
      </c>
      <c r="C38" s="41">
        <v>32561.689019815058</v>
      </c>
      <c r="D38" s="41">
        <v>33603.428126255378</v>
      </c>
      <c r="E38" s="41">
        <v>33092.620760401718</v>
      </c>
      <c r="F38" s="41">
        <v>32131.988118155616</v>
      </c>
      <c r="G38" s="41">
        <v>18872.028583090378</v>
      </c>
      <c r="H38" s="41">
        <v>23623.431358600585</v>
      </c>
      <c r="I38" s="41">
        <v>26189.157677842566</v>
      </c>
    </row>
    <row r="39" spans="1:9" s="42" customFormat="1" ht="21" customHeight="1">
      <c r="A39" s="40" t="s">
        <v>130</v>
      </c>
      <c r="B39" s="41">
        <v>1912.3874602774276</v>
      </c>
      <c r="C39" s="41">
        <v>3785.1527159841476</v>
      </c>
      <c r="D39" s="41">
        <v>7926.9534863701574</v>
      </c>
      <c r="E39" s="41">
        <v>9293.3893873744619</v>
      </c>
      <c r="F39" s="41">
        <v>10115.712792507205</v>
      </c>
      <c r="G39" s="41">
        <v>10992.206880466472</v>
      </c>
      <c r="H39" s="41">
        <v>11104.235756559769</v>
      </c>
      <c r="I39" s="41">
        <v>19556.391868804661</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2002.8666897856242</v>
      </c>
      <c r="C41" s="41">
        <v>1669.5555799207398</v>
      </c>
      <c r="D41" s="41">
        <v>0</v>
      </c>
      <c r="E41" s="41">
        <v>0</v>
      </c>
      <c r="F41" s="41">
        <v>0</v>
      </c>
      <c r="G41" s="41">
        <v>0</v>
      </c>
      <c r="H41" s="41">
        <v>0</v>
      </c>
      <c r="I41" s="41">
        <v>0</v>
      </c>
    </row>
    <row r="42" spans="1:9" s="46" customFormat="1" ht="43.5" customHeight="1" thickBot="1">
      <c r="A42" s="44" t="s">
        <v>111</v>
      </c>
      <c r="B42" s="45"/>
      <c r="C42" s="45"/>
      <c r="D42" s="45"/>
      <c r="E42" s="45">
        <v>2333.8924949784791</v>
      </c>
      <c r="F42" s="45">
        <v>1798.7423587896253</v>
      </c>
      <c r="G42" s="45">
        <v>2143.5409723032071</v>
      </c>
      <c r="H42" s="45">
        <v>1716.2184577259472</v>
      </c>
      <c r="I42" s="45">
        <v>20072.666711370257</v>
      </c>
    </row>
    <row r="43" spans="1:9" ht="24" customHeight="1" thickTop="1" thickBot="1">
      <c r="A43" s="38" t="s">
        <v>470</v>
      </c>
      <c r="B43" s="39">
        <v>70334.313344262293</v>
      </c>
      <c r="C43" s="39">
        <v>84217.699606340815</v>
      </c>
      <c r="D43" s="39">
        <v>107977.01246341465</v>
      </c>
      <c r="E43" s="39">
        <v>104542.9075308465</v>
      </c>
      <c r="F43" s="39">
        <v>94434.219182997113</v>
      </c>
      <c r="G43" s="39">
        <v>105882.53139650146</v>
      </c>
      <c r="H43" s="39">
        <v>109094.99396647231</v>
      </c>
      <c r="I43" s="39">
        <v>129050.32655393585</v>
      </c>
    </row>
    <row r="44" spans="1:9" s="42" customFormat="1" ht="21" customHeight="1" thickTop="1">
      <c r="A44" s="40" t="s">
        <v>151</v>
      </c>
      <c r="B44" s="41">
        <v>39790.416141235815</v>
      </c>
      <c r="C44" s="41">
        <v>41682.694848084546</v>
      </c>
      <c r="D44" s="41">
        <v>45270.87517934003</v>
      </c>
      <c r="E44" s="41">
        <v>45270.87517934003</v>
      </c>
      <c r="F44" s="41">
        <v>45466.57060518732</v>
      </c>
      <c r="G44" s="41">
        <v>45996.793002915452</v>
      </c>
      <c r="H44" s="41">
        <v>45996.793002915452</v>
      </c>
      <c r="I44" s="41">
        <v>45996.793002915452</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16661.819476670869</v>
      </c>
      <c r="C47" s="41">
        <v>16154.379018494055</v>
      </c>
      <c r="D47" s="41">
        <v>27195.383862266859</v>
      </c>
      <c r="E47" s="41">
        <v>30743.861087517937</v>
      </c>
      <c r="F47" s="41">
        <v>33739.299384726226</v>
      </c>
      <c r="G47" s="41">
        <v>43360.485456268223</v>
      </c>
      <c r="H47" s="41">
        <v>43360.485456268223</v>
      </c>
      <c r="I47" s="41">
        <v>63098.20096209913</v>
      </c>
    </row>
    <row r="48" spans="1:9" s="42" customFormat="1" ht="21" customHeight="1">
      <c r="A48" s="40" t="s">
        <v>167</v>
      </c>
      <c r="B48" s="41">
        <v>13882.077726355612</v>
      </c>
      <c r="C48" s="41">
        <v>26380.625739762218</v>
      </c>
      <c r="D48" s="41">
        <v>35510.753421807749</v>
      </c>
      <c r="E48" s="41">
        <v>28528.171263988523</v>
      </c>
      <c r="F48" s="41">
        <v>15228.349193083575</v>
      </c>
      <c r="G48" s="41">
        <v>16525.252937317786</v>
      </c>
      <c r="H48" s="41">
        <v>19737.715507288627</v>
      </c>
      <c r="I48" s="41">
        <v>19955.332588921283</v>
      </c>
    </row>
    <row r="49" spans="1:9" s="42" customFormat="1" ht="21" customHeight="1">
      <c r="A49" s="43" t="s">
        <v>472</v>
      </c>
      <c r="B49" s="41">
        <v>22.836034047919295</v>
      </c>
      <c r="C49" s="41">
        <v>23.922027741083223</v>
      </c>
      <c r="D49" s="41">
        <v>25.981169296987087</v>
      </c>
      <c r="E49" s="41">
        <v>25.981169296987087</v>
      </c>
      <c r="F49" s="41">
        <v>26.09347982708934</v>
      </c>
      <c r="G49" s="41">
        <v>26.397725947521867</v>
      </c>
      <c r="H49" s="41">
        <v>26.397725947521867</v>
      </c>
      <c r="I49" s="41">
        <v>0</v>
      </c>
    </row>
    <row r="50" spans="1:9" s="46" customFormat="1" ht="40.5" customHeight="1" thickBot="1">
      <c r="A50" s="47" t="s">
        <v>473</v>
      </c>
      <c r="B50" s="45">
        <v>13859.241692307693</v>
      </c>
      <c r="C50" s="45">
        <v>26356.703712021135</v>
      </c>
      <c r="D50" s="45">
        <v>35484.77225251076</v>
      </c>
      <c r="E50" s="45">
        <v>28502.190094691534</v>
      </c>
      <c r="F50" s="45">
        <v>15202.255713256485</v>
      </c>
      <c r="G50" s="45">
        <v>16498.855211370261</v>
      </c>
      <c r="H50" s="45">
        <v>19711.317781341106</v>
      </c>
      <c r="I50" s="45">
        <v>19955.332588921283</v>
      </c>
    </row>
    <row r="51" spans="1:9" ht="24" customHeight="1" thickTop="1" thickBot="1">
      <c r="A51" s="38" t="s">
        <v>474</v>
      </c>
      <c r="B51" s="39">
        <v>650554.53678184119</v>
      </c>
      <c r="C51" s="39">
        <v>818972.63789299875</v>
      </c>
      <c r="D51" s="39">
        <v>939745.3429727403</v>
      </c>
      <c r="E51" s="39">
        <v>1098924.5781090388</v>
      </c>
      <c r="F51" s="39">
        <v>1126763.7235691643</v>
      </c>
      <c r="G51" s="39">
        <v>1156868.2916924199</v>
      </c>
      <c r="H51" s="39">
        <v>1200967.1346603499</v>
      </c>
      <c r="I51" s="39">
        <v>1392949.4474723032</v>
      </c>
    </row>
    <row r="52" spans="1:9" s="42" customFormat="1" ht="24" customHeight="1" thickTop="1">
      <c r="A52" s="48" t="s">
        <v>475</v>
      </c>
      <c r="B52" s="41">
        <v>87113.801556116014</v>
      </c>
      <c r="C52" s="41">
        <v>148165.10427476882</v>
      </c>
      <c r="D52" s="41">
        <v>171035.20324677188</v>
      </c>
      <c r="E52" s="41">
        <v>138121.75630129126</v>
      </c>
      <c r="F52" s="41">
        <v>135076.60686743516</v>
      </c>
      <c r="G52" s="41">
        <v>195630.30106705538</v>
      </c>
      <c r="H52" s="41">
        <v>188137.05241253643</v>
      </c>
      <c r="I52" s="41">
        <v>159472.32503644316</v>
      </c>
    </row>
    <row r="53" spans="1:9" s="46" customFormat="1" ht="21" customHeight="1">
      <c r="A53" s="47" t="s">
        <v>476</v>
      </c>
      <c r="B53" s="45">
        <v>10425.700876418663</v>
      </c>
      <c r="C53" s="45">
        <v>17117.299900924703</v>
      </c>
      <c r="D53" s="45">
        <v>10410.286114777618</v>
      </c>
      <c r="E53" s="45">
        <v>10767.913827833572</v>
      </c>
      <c r="F53" s="45">
        <v>13602.092491354468</v>
      </c>
      <c r="G53" s="45">
        <v>7503.5466253644317</v>
      </c>
      <c r="H53" s="45">
        <v>8831.328548104957</v>
      </c>
      <c r="I53" s="45">
        <v>9592.8634198250729</v>
      </c>
    </row>
    <row r="54" spans="1:9" s="46" customFormat="1" ht="21" customHeight="1">
      <c r="A54" s="47" t="s">
        <v>477</v>
      </c>
      <c r="B54" s="45">
        <v>60054.991604035313</v>
      </c>
      <c r="C54" s="45">
        <v>109555.32382430648</v>
      </c>
      <c r="D54" s="45">
        <v>126995.39001434718</v>
      </c>
      <c r="E54" s="45">
        <v>95340.712807747492</v>
      </c>
      <c r="F54" s="45">
        <v>96430.988681556206</v>
      </c>
      <c r="G54" s="45">
        <v>166513.19070991254</v>
      </c>
      <c r="H54" s="45">
        <v>157792.83164723031</v>
      </c>
      <c r="I54" s="45">
        <v>126841.72036151603</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15441.183726355612</v>
      </c>
      <c r="C56" s="45">
        <v>19930.929808454428</v>
      </c>
      <c r="D56" s="45">
        <v>31389.587596843616</v>
      </c>
      <c r="E56" s="45">
        <v>29801.272896700142</v>
      </c>
      <c r="F56" s="45">
        <v>22877.005345821326</v>
      </c>
      <c r="G56" s="45">
        <v>20812.066141399417</v>
      </c>
      <c r="H56" s="45">
        <v>20975.873587463557</v>
      </c>
      <c r="I56" s="45">
        <v>19260.248154518951</v>
      </c>
    </row>
    <row r="57" spans="1:9" s="46" customFormat="1" ht="21" customHeight="1">
      <c r="A57" s="47" t="s">
        <v>480</v>
      </c>
      <c r="B57" s="45">
        <v>1191.9253493064314</v>
      </c>
      <c r="C57" s="45">
        <v>1561.5507410832231</v>
      </c>
      <c r="D57" s="45">
        <v>2239.9395193687233</v>
      </c>
      <c r="E57" s="45">
        <v>2211.8567704447632</v>
      </c>
      <c r="F57" s="45">
        <v>2166.5203501440924</v>
      </c>
      <c r="G57" s="45">
        <v>801.49759037900878</v>
      </c>
      <c r="H57" s="45">
        <v>537.01862973760933</v>
      </c>
      <c r="I57" s="45">
        <v>3777.4931005830904</v>
      </c>
    </row>
    <row r="58" spans="1:9" s="46" customFormat="1" ht="61.5" customHeight="1" thickBot="1">
      <c r="A58" s="44" t="s">
        <v>481</v>
      </c>
      <c r="B58" s="45">
        <v>1540917.6536923076</v>
      </c>
      <c r="C58" s="45">
        <v>1888563.2670752972</v>
      </c>
      <c r="D58" s="45">
        <v>1991526.6866327114</v>
      </c>
      <c r="E58" s="45">
        <v>1907196.4880717359</v>
      </c>
      <c r="F58" s="45">
        <v>2421573.5523040346</v>
      </c>
      <c r="G58" s="45">
        <v>2227207.287483965</v>
      </c>
      <c r="H58" s="45">
        <v>2228735.5062900875</v>
      </c>
      <c r="I58" s="45">
        <v>2598951.4613950434</v>
      </c>
    </row>
    <row r="59" spans="1:9" ht="31.5" customHeight="1" thickTop="1" thickBot="1">
      <c r="A59" s="49" t="s">
        <v>482</v>
      </c>
      <c r="B59" s="39"/>
      <c r="C59" s="39"/>
      <c r="D59" s="39"/>
      <c r="E59" s="39"/>
      <c r="F59" s="39"/>
      <c r="G59" s="39"/>
      <c r="H59" s="39"/>
      <c r="I59" s="39"/>
    </row>
    <row r="60" spans="1:9" ht="30" customHeight="1" thickTop="1">
      <c r="A60" s="50" t="s">
        <v>483</v>
      </c>
      <c r="B60" s="51">
        <v>39177.026878940727</v>
      </c>
      <c r="C60" s="51">
        <v>53192.723554821663</v>
      </c>
      <c r="D60" s="51">
        <v>71959.480203730272</v>
      </c>
      <c r="E60" s="51">
        <v>70832.331315638454</v>
      </c>
      <c r="F60" s="51">
        <v>49744.659093659946</v>
      </c>
      <c r="G60" s="51">
        <v>52207.599287172015</v>
      </c>
      <c r="H60" s="51">
        <v>58006.484899416908</v>
      </c>
      <c r="I60" s="51">
        <v>71183.881196793009</v>
      </c>
    </row>
    <row r="61" spans="1:9" ht="21" customHeight="1">
      <c r="A61" s="52" t="s">
        <v>484</v>
      </c>
      <c r="B61" s="51">
        <v>-11284.766002522068</v>
      </c>
      <c r="C61" s="51">
        <v>-14555.147170409511</v>
      </c>
      <c r="D61" s="51">
        <v>-19408.096136298424</v>
      </c>
      <c r="E61" s="51">
        <v>-17093.390490674319</v>
      </c>
      <c r="F61" s="51">
        <v>-8945.5236224783857</v>
      </c>
      <c r="G61" s="51">
        <v>-8275.5976078717213</v>
      </c>
      <c r="H61" s="51">
        <v>-9060.7384037900883</v>
      </c>
      <c r="I61" s="51">
        <v>-9031.9138527696796</v>
      </c>
    </row>
    <row r="62" spans="1:9" ht="21.75" customHeight="1">
      <c r="A62" s="53" t="s">
        <v>485</v>
      </c>
      <c r="B62" s="51">
        <v>27892.260876418663</v>
      </c>
      <c r="C62" s="51">
        <v>38637.576384412161</v>
      </c>
      <c r="D62" s="51">
        <v>52551.384067431849</v>
      </c>
      <c r="E62" s="51">
        <v>53738.940824964135</v>
      </c>
      <c r="F62" s="51">
        <v>40799.135471181558</v>
      </c>
      <c r="G62" s="51">
        <v>43932.001679300287</v>
      </c>
      <c r="H62" s="51">
        <v>48945.746495626823</v>
      </c>
      <c r="I62" s="51">
        <v>62151.967344023324</v>
      </c>
    </row>
    <row r="63" spans="1:9">
      <c r="A63" s="50" t="s">
        <v>486</v>
      </c>
      <c r="B63" s="51">
        <v>29129.713356872635</v>
      </c>
      <c r="C63" s="51">
        <v>33890.303169088511</v>
      </c>
      <c r="D63" s="51">
        <v>51901.063124820663</v>
      </c>
      <c r="E63" s="51">
        <v>37272.371440459108</v>
      </c>
      <c r="F63" s="51">
        <v>37725.981440922187</v>
      </c>
      <c r="G63" s="51">
        <v>32501.877536443149</v>
      </c>
      <c r="H63" s="51">
        <v>35423.951673469383</v>
      </c>
      <c r="I63" s="51">
        <v>26087.968402332364</v>
      </c>
    </row>
    <row r="64" spans="1:9">
      <c r="A64" s="52" t="s">
        <v>487</v>
      </c>
      <c r="B64" s="51">
        <v>-11015.358312736445</v>
      </c>
      <c r="C64" s="51">
        <v>-8570.8459445178323</v>
      </c>
      <c r="D64" s="51">
        <v>-9156.6981391678637</v>
      </c>
      <c r="E64" s="51">
        <v>-8510.8909426111895</v>
      </c>
      <c r="F64" s="51">
        <v>-10476.126946685879</v>
      </c>
      <c r="G64" s="51">
        <v>-8240.7276807580165</v>
      </c>
      <c r="H64" s="51">
        <v>-8637.4982521865895</v>
      </c>
      <c r="I64" s="51">
        <v>-10752.511956268221</v>
      </c>
    </row>
    <row r="65" spans="1:9">
      <c r="A65" s="54" t="s">
        <v>488</v>
      </c>
      <c r="B65" s="51">
        <v>46006.615920554854</v>
      </c>
      <c r="C65" s="51">
        <v>63957.033608982827</v>
      </c>
      <c r="D65" s="51">
        <v>95295.749053084641</v>
      </c>
      <c r="E65" s="51">
        <v>82500.421322812064</v>
      </c>
      <c r="F65" s="51">
        <v>68048.989965417873</v>
      </c>
      <c r="G65" s="51">
        <v>68193.151534985416</v>
      </c>
      <c r="H65" s="51">
        <v>75732.199916909623</v>
      </c>
      <c r="I65" s="51">
        <v>77487.423790087458</v>
      </c>
    </row>
    <row r="66" spans="1:9">
      <c r="A66" s="50" t="s">
        <v>489</v>
      </c>
      <c r="B66" s="51">
        <v>1954.3528965952082</v>
      </c>
      <c r="C66" s="51">
        <v>2128.5779867899601</v>
      </c>
      <c r="D66" s="51">
        <v>4996.3932898134854</v>
      </c>
      <c r="E66" s="51">
        <v>7630.538932568149</v>
      </c>
      <c r="F66" s="51">
        <v>7433.269998559078</v>
      </c>
      <c r="G66" s="51">
        <v>7703.4230349854233</v>
      </c>
      <c r="H66" s="51">
        <v>8077.5365612244896</v>
      </c>
      <c r="I66" s="51">
        <v>8473.5252827988334</v>
      </c>
    </row>
    <row r="67" spans="1:9">
      <c r="A67" s="50" t="s">
        <v>490</v>
      </c>
      <c r="B67" s="51">
        <v>-3427.8402358133667</v>
      </c>
      <c r="C67" s="51">
        <v>-4563.2764478203435</v>
      </c>
      <c r="D67" s="51">
        <v>-12773.408408895266</v>
      </c>
      <c r="E67" s="51">
        <v>-13072.047591104734</v>
      </c>
      <c r="F67" s="51">
        <v>-12146.211554755044</v>
      </c>
      <c r="G67" s="51">
        <v>-14623.242358600584</v>
      </c>
      <c r="H67" s="51">
        <v>-14990.269833819244</v>
      </c>
      <c r="I67" s="51">
        <v>-14119.390091836734</v>
      </c>
    </row>
    <row r="68" spans="1:9">
      <c r="A68" s="53" t="s">
        <v>491</v>
      </c>
      <c r="B68" s="51">
        <v>44533.128581336692</v>
      </c>
      <c r="C68" s="51">
        <v>61522.335147952443</v>
      </c>
      <c r="D68" s="51">
        <v>87518.73393400287</v>
      </c>
      <c r="E68" s="51">
        <v>77058.912664275471</v>
      </c>
      <c r="F68" s="51">
        <v>63336.048409221898</v>
      </c>
      <c r="G68" s="51">
        <v>61273.332211370267</v>
      </c>
      <c r="H68" s="51">
        <v>68819.466644314874</v>
      </c>
      <c r="I68" s="51">
        <v>71841.558981049573</v>
      </c>
    </row>
    <row r="69" spans="1:9">
      <c r="A69" s="52" t="s">
        <v>492</v>
      </c>
      <c r="B69" s="51">
        <v>-29118.334713745273</v>
      </c>
      <c r="C69" s="51">
        <v>-35609.280046235137</v>
      </c>
      <c r="D69" s="51">
        <v>-46907.838799139172</v>
      </c>
      <c r="E69" s="51">
        <v>-49302.129837876622</v>
      </c>
      <c r="F69" s="51">
        <v>-46938.714296829974</v>
      </c>
      <c r="G69" s="51">
        <v>-44993.361255102034</v>
      </c>
      <c r="H69" s="51">
        <v>-49139.448574344024</v>
      </c>
      <c r="I69" s="51">
        <v>-46873.459526239072</v>
      </c>
    </row>
    <row r="70" spans="1:9">
      <c r="A70" s="54" t="s">
        <v>493</v>
      </c>
      <c r="B70" s="51">
        <v>15414.793867591427</v>
      </c>
      <c r="C70" s="51">
        <v>25913.055101717306</v>
      </c>
      <c r="D70" s="51">
        <v>40610.895134863698</v>
      </c>
      <c r="E70" s="51">
        <v>27756.782826398852</v>
      </c>
      <c r="F70" s="51">
        <v>16397.334112391931</v>
      </c>
      <c r="G70" s="51">
        <v>16279.970956268222</v>
      </c>
      <c r="H70" s="51">
        <v>19680.018069970847</v>
      </c>
      <c r="I70" s="51">
        <v>24968.099454810494</v>
      </c>
    </row>
    <row r="71" spans="1:9">
      <c r="A71" s="54" t="s">
        <v>494</v>
      </c>
      <c r="B71" s="51">
        <v>-9888.7878045397247</v>
      </c>
      <c r="C71" s="51">
        <v>-26141.418268163801</v>
      </c>
      <c r="D71" s="51">
        <v>-87995.300457675767</v>
      </c>
      <c r="E71" s="51">
        <v>1807.9886585365853</v>
      </c>
      <c r="F71" s="51">
        <v>-5859.5931585014414</v>
      </c>
      <c r="G71" s="51">
        <v>-16075.960574344024</v>
      </c>
      <c r="H71" s="51">
        <v>-16084.666402332363</v>
      </c>
      <c r="I71" s="51">
        <v>-3.0431384839650146</v>
      </c>
    </row>
    <row r="72" spans="1:9">
      <c r="A72" s="55" t="s">
        <v>495</v>
      </c>
      <c r="B72" s="51" t="s">
        <v>496</v>
      </c>
      <c r="C72" s="51" t="s">
        <v>496</v>
      </c>
      <c r="D72" s="51">
        <v>-96227.703281205162</v>
      </c>
      <c r="E72" s="51">
        <v>3.9539756097560974</v>
      </c>
      <c r="F72" s="51">
        <v>-5981.0833242074932</v>
      </c>
      <c r="G72" s="51">
        <v>-16164.140479591837</v>
      </c>
      <c r="H72" s="51">
        <v>-16177.168278425655</v>
      </c>
      <c r="I72" s="51">
        <v>-19.429924198250728</v>
      </c>
    </row>
    <row r="73" spans="1:9">
      <c r="A73" s="55" t="s">
        <v>497</v>
      </c>
      <c r="B73" s="51" t="s">
        <v>496</v>
      </c>
      <c r="C73" s="51" t="s">
        <v>496</v>
      </c>
      <c r="D73" s="51">
        <v>8232.4028048780492</v>
      </c>
      <c r="E73" s="51">
        <v>1804.0346843615496</v>
      </c>
      <c r="F73" s="51">
        <v>121.49016570605187</v>
      </c>
      <c r="G73" s="51">
        <v>88.179906705539366</v>
      </c>
      <c r="H73" s="51">
        <v>92.501874635568512</v>
      </c>
      <c r="I73" s="51">
        <v>16.386785714285715</v>
      </c>
    </row>
    <row r="74" spans="1:9">
      <c r="A74" s="53" t="s">
        <v>498</v>
      </c>
      <c r="B74" s="51">
        <v>10006.779228247162</v>
      </c>
      <c r="C74" s="51">
        <v>28763.14859709379</v>
      </c>
      <c r="D74" s="51">
        <v>85695.139193687224</v>
      </c>
      <c r="E74" s="51">
        <v>-1672.3543931133427</v>
      </c>
      <c r="F74" s="51">
        <v>5856.7615979827087</v>
      </c>
      <c r="G74" s="51">
        <v>16062.384813411078</v>
      </c>
      <c r="H74" s="51">
        <v>16062.423091836736</v>
      </c>
      <c r="I74" s="51">
        <v>0.56477551020408168</v>
      </c>
    </row>
    <row r="75" spans="1:9">
      <c r="A75" s="53" t="s">
        <v>499</v>
      </c>
      <c r="B75" s="51" t="s">
        <v>496</v>
      </c>
      <c r="C75" s="51" t="s">
        <v>496</v>
      </c>
      <c r="D75" s="51">
        <v>92451.030667144907</v>
      </c>
      <c r="E75" s="51">
        <v>2.1226097560975608</v>
      </c>
      <c r="F75" s="51">
        <v>5858.6717478386163</v>
      </c>
      <c r="G75" s="51">
        <v>16069.035043731779</v>
      </c>
      <c r="H75" s="51">
        <v>16069.564620991254</v>
      </c>
      <c r="I75" s="51">
        <v>3.7673032069970849</v>
      </c>
    </row>
    <row r="76" spans="1:9">
      <c r="A76" s="52" t="s">
        <v>500</v>
      </c>
      <c r="B76" s="51" t="s">
        <v>496</v>
      </c>
      <c r="C76" s="51" t="s">
        <v>496</v>
      </c>
      <c r="D76" s="51">
        <v>-6755.8914505021512</v>
      </c>
      <c r="E76" s="51">
        <v>-1674.3895695839312</v>
      </c>
      <c r="F76" s="51">
        <v>-1.9101498559077812</v>
      </c>
      <c r="G76" s="51">
        <v>-6.6502303206997091</v>
      </c>
      <c r="H76" s="51">
        <v>-7.1415306122448987</v>
      </c>
      <c r="I76" s="51">
        <v>-3.2025291545189503</v>
      </c>
    </row>
    <row r="77" spans="1:9">
      <c r="A77" s="53" t="s">
        <v>501</v>
      </c>
      <c r="B77" s="51">
        <v>15532.785291298866</v>
      </c>
      <c r="C77" s="51">
        <v>28534.785430647291</v>
      </c>
      <c r="D77" s="51">
        <v>38310.733870875185</v>
      </c>
      <c r="E77" s="51">
        <v>27892.417091822095</v>
      </c>
      <c r="F77" s="51">
        <v>16394.502551873196</v>
      </c>
      <c r="G77" s="51">
        <v>16266.395195335277</v>
      </c>
      <c r="H77" s="51">
        <v>19657.774759475218</v>
      </c>
      <c r="I77" s="51">
        <v>24965.621091836732</v>
      </c>
    </row>
    <row r="78" spans="1:9">
      <c r="A78" s="56" t="s">
        <v>502</v>
      </c>
      <c r="B78" s="51">
        <v>8.5198764186633031</v>
      </c>
      <c r="C78" s="51">
        <v>263.82403170409509</v>
      </c>
      <c r="D78" s="51">
        <v>1307.8890487804879</v>
      </c>
      <c r="E78" s="51">
        <v>51.314909612625534</v>
      </c>
      <c r="F78" s="51">
        <v>-125.58384870317003</v>
      </c>
      <c r="G78" s="51">
        <v>326.09577405247808</v>
      </c>
      <c r="H78" s="51">
        <v>326.09567784256558</v>
      </c>
      <c r="I78" s="51">
        <v>24.171361516034985</v>
      </c>
    </row>
    <row r="79" spans="1:9">
      <c r="A79" s="54" t="s">
        <v>503</v>
      </c>
      <c r="B79" s="51">
        <v>15541.30516771753</v>
      </c>
      <c r="C79" s="51">
        <v>28798.609462351385</v>
      </c>
      <c r="D79" s="51">
        <v>39618.622919655667</v>
      </c>
      <c r="E79" s="51">
        <v>27943.732001434721</v>
      </c>
      <c r="F79" s="51">
        <v>16268.918703170028</v>
      </c>
      <c r="G79" s="51">
        <v>16592.490969387756</v>
      </c>
      <c r="H79" s="51">
        <v>19983.870437317782</v>
      </c>
      <c r="I79" s="51">
        <v>24989.792453352769</v>
      </c>
    </row>
    <row r="80" spans="1:9">
      <c r="A80" s="50" t="s">
        <v>504</v>
      </c>
      <c r="B80" s="51">
        <v>0</v>
      </c>
      <c r="C80" s="51">
        <v>208.55989167767504</v>
      </c>
      <c r="D80" s="51">
        <v>888.59577618364403</v>
      </c>
      <c r="E80" s="51">
        <v>815.25114060258261</v>
      </c>
      <c r="F80" s="51">
        <v>52.139992795389048</v>
      </c>
      <c r="G80" s="51">
        <v>218.17030174927112</v>
      </c>
      <c r="H80" s="51">
        <v>276.28846793002913</v>
      </c>
      <c r="I80" s="51">
        <v>429.77163702623909</v>
      </c>
    </row>
    <row r="81" spans="1:9" ht="21" customHeight="1">
      <c r="A81" s="53" t="s">
        <v>505</v>
      </c>
      <c r="B81" s="51">
        <v>15541.30516771753</v>
      </c>
      <c r="C81" s="51">
        <v>29007.169354029062</v>
      </c>
      <c r="D81" s="51">
        <v>40507.218695839307</v>
      </c>
      <c r="E81" s="51">
        <v>28758.983142037301</v>
      </c>
      <c r="F81" s="51">
        <v>16321.058695965417</v>
      </c>
      <c r="G81" s="51">
        <v>16810.661271137025</v>
      </c>
      <c r="H81" s="51">
        <v>20260.158905247812</v>
      </c>
      <c r="I81" s="51">
        <v>25419.564090379008</v>
      </c>
    </row>
    <row r="82" spans="1:9" ht="21" customHeight="1">
      <c r="A82" s="50" t="s">
        <v>506</v>
      </c>
      <c r="B82" s="51" t="s">
        <v>496</v>
      </c>
      <c r="C82" s="51" t="s">
        <v>496</v>
      </c>
      <c r="D82" s="51">
        <v>-4337.3240516499282</v>
      </c>
      <c r="E82" s="51">
        <v>0</v>
      </c>
      <c r="F82" s="51">
        <v>0</v>
      </c>
      <c r="G82" s="51">
        <v>0</v>
      </c>
      <c r="H82" s="51">
        <v>0</v>
      </c>
      <c r="I82" s="51">
        <v>0</v>
      </c>
    </row>
    <row r="83" spans="1:9" ht="21" customHeight="1">
      <c r="A83" s="53" t="s">
        <v>507</v>
      </c>
      <c r="B83" s="51">
        <v>15541.30516771753</v>
      </c>
      <c r="C83" s="51">
        <v>29007.169354029062</v>
      </c>
      <c r="D83" s="51">
        <v>36169.894644189379</v>
      </c>
      <c r="E83" s="51">
        <v>28758.983142037301</v>
      </c>
      <c r="F83" s="51">
        <v>16321.058695965417</v>
      </c>
      <c r="G83" s="51">
        <v>16810.661271137025</v>
      </c>
      <c r="H83" s="51">
        <v>20260.158905247812</v>
      </c>
      <c r="I83" s="51">
        <v>25419.564090379008</v>
      </c>
    </row>
    <row r="84" spans="1:9" ht="18" customHeight="1" thickBot="1">
      <c r="A84" s="50" t="s">
        <v>508</v>
      </c>
      <c r="B84" s="51">
        <v>-1682.0634943253469</v>
      </c>
      <c r="C84" s="51">
        <v>-2650.4656274768822</v>
      </c>
      <c r="D84" s="51">
        <v>-685.12244045911052</v>
      </c>
      <c r="E84" s="51">
        <v>-256.79300286944044</v>
      </c>
      <c r="F84" s="51">
        <v>-1118.8029481268013</v>
      </c>
      <c r="G84" s="51">
        <v>-311.80600145772593</v>
      </c>
      <c r="H84" s="51">
        <v>-548.84106705539364</v>
      </c>
      <c r="I84" s="51">
        <v>-5464.2315043731769</v>
      </c>
    </row>
    <row r="85" spans="1:9" ht="24" customHeight="1" thickTop="1" thickBot="1">
      <c r="A85" s="38" t="s">
        <v>509</v>
      </c>
      <c r="B85" s="39">
        <v>13859.24167339218</v>
      </c>
      <c r="C85" s="39">
        <v>26356.703726552179</v>
      </c>
      <c r="D85" s="39">
        <v>35484.772203730274</v>
      </c>
      <c r="E85" s="39">
        <v>28502.190139167862</v>
      </c>
      <c r="F85" s="39">
        <v>15202.255747838617</v>
      </c>
      <c r="G85" s="39">
        <v>16498.855269679301</v>
      </c>
      <c r="H85" s="39">
        <v>19711.317838192423</v>
      </c>
      <c r="I85" s="39">
        <v>19955.332586005828</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Q231"/>
  <sheetViews>
    <sheetView zoomScale="50" workbookViewId="0">
      <selection activeCell="A16" sqref="A16"/>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515</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259465.13486128626</v>
      </c>
      <c r="C8" s="39">
        <v>334662.02817305154</v>
      </c>
      <c r="D8" s="39">
        <v>478506.50078192248</v>
      </c>
      <c r="E8" s="39">
        <v>582771.64753658534</v>
      </c>
      <c r="F8" s="39">
        <v>554702.93308501446</v>
      </c>
      <c r="G8" s="39">
        <v>671533.72795772587</v>
      </c>
      <c r="H8" s="39">
        <v>693038.43260932935</v>
      </c>
      <c r="I8" s="39">
        <v>820734.5072419825</v>
      </c>
    </row>
    <row r="9" spans="1:9" s="42" customFormat="1" ht="21" customHeight="1" thickTop="1">
      <c r="A9" s="40" t="s">
        <v>10</v>
      </c>
      <c r="B9" s="41">
        <v>36476.939288776797</v>
      </c>
      <c r="C9" s="41">
        <v>51981.874700132103</v>
      </c>
      <c r="D9" s="41">
        <v>109006.09387804878</v>
      </c>
      <c r="E9" s="41">
        <v>155887.38079626975</v>
      </c>
      <c r="F9" s="41">
        <v>107732.58127377521</v>
      </c>
      <c r="G9" s="41">
        <v>134833.17834548105</v>
      </c>
      <c r="H9" s="41">
        <v>156908.33280758015</v>
      </c>
      <c r="I9" s="41">
        <v>156615.58619096212</v>
      </c>
    </row>
    <row r="10" spans="1:9" s="42" customFormat="1" ht="21" customHeight="1">
      <c r="A10" s="40" t="s">
        <v>19</v>
      </c>
      <c r="B10" s="41">
        <v>53115.703607818417</v>
      </c>
      <c r="C10" s="41">
        <v>90546.780501981499</v>
      </c>
      <c r="D10" s="41">
        <v>131615.78925394549</v>
      </c>
      <c r="E10" s="41">
        <v>139446.49196269727</v>
      </c>
      <c r="F10" s="41">
        <v>112310.7383443804</v>
      </c>
      <c r="G10" s="41">
        <v>117531.66009766763</v>
      </c>
      <c r="H10" s="41">
        <v>100505.0667696793</v>
      </c>
      <c r="I10" s="41">
        <v>170822.86398542277</v>
      </c>
    </row>
    <row r="11" spans="1:9" s="42" customFormat="1" ht="21" customHeight="1">
      <c r="A11" s="40" t="s">
        <v>28</v>
      </c>
      <c r="B11" s="41">
        <v>150152.35834174024</v>
      </c>
      <c r="C11" s="41">
        <v>172234.53089035666</v>
      </c>
      <c r="D11" s="41">
        <v>215693.04436154949</v>
      </c>
      <c r="E11" s="41">
        <v>262937.9011578192</v>
      </c>
      <c r="F11" s="41">
        <v>316871.87564409216</v>
      </c>
      <c r="G11" s="41">
        <v>397871.06840524782</v>
      </c>
      <c r="H11" s="41">
        <v>414457.79803352774</v>
      </c>
      <c r="I11" s="41">
        <v>468780.64875801746</v>
      </c>
    </row>
    <row r="12" spans="1:9" s="42" customFormat="1" ht="21" customHeight="1">
      <c r="A12" s="43" t="s">
        <v>446</v>
      </c>
      <c r="B12" s="41">
        <v>142446.86678814629</v>
      </c>
      <c r="C12" s="41">
        <v>166757.0887608983</v>
      </c>
      <c r="D12" s="41">
        <v>213078.62366284078</v>
      </c>
      <c r="E12" s="41">
        <v>261227.08239598278</v>
      </c>
      <c r="F12" s="41">
        <v>315954.1113631124</v>
      </c>
      <c r="G12" s="41">
        <v>394978.72164431488</v>
      </c>
      <c r="H12" s="41">
        <v>413560.5189664723</v>
      </c>
      <c r="I12" s="41">
        <v>466161.89526093291</v>
      </c>
    </row>
    <row r="13" spans="1:9" s="42" customFormat="1" ht="21" customHeight="1">
      <c r="A13" s="43" t="s">
        <v>447</v>
      </c>
      <c r="B13" s="41">
        <v>109261.36375031526</v>
      </c>
      <c r="C13" s="41">
        <v>138447.82031968297</v>
      </c>
      <c r="D13" s="41">
        <v>187840.51940459109</v>
      </c>
      <c r="E13" s="41">
        <v>238868.8728866571</v>
      </c>
      <c r="F13" s="41">
        <v>294436.79486455332</v>
      </c>
      <c r="G13" s="41">
        <v>380160.66743148689</v>
      </c>
      <c r="H13" s="41">
        <v>397836.28669096204</v>
      </c>
      <c r="I13" s="41">
        <v>453768.40629154514</v>
      </c>
    </row>
    <row r="14" spans="1:9" s="42" customFormat="1" ht="21" customHeight="1">
      <c r="A14" s="43" t="s">
        <v>448</v>
      </c>
      <c r="B14" s="41">
        <v>33185.503037831018</v>
      </c>
      <c r="C14" s="41">
        <v>28309.268441215321</v>
      </c>
      <c r="D14" s="41">
        <v>25238.104258249641</v>
      </c>
      <c r="E14" s="41">
        <v>22358.209509325683</v>
      </c>
      <c r="F14" s="41">
        <v>21517.316498559077</v>
      </c>
      <c r="G14" s="41">
        <v>14818.05421282799</v>
      </c>
      <c r="H14" s="41">
        <v>15724.232275510205</v>
      </c>
      <c r="I14" s="41">
        <v>12393.488969387754</v>
      </c>
    </row>
    <row r="15" spans="1:9" s="42" customFormat="1" ht="21" customHeight="1">
      <c r="A15" s="43" t="s">
        <v>449</v>
      </c>
      <c r="B15" s="41">
        <v>1142.8330176544766</v>
      </c>
      <c r="C15" s="41">
        <v>823.33293527080582</v>
      </c>
      <c r="D15" s="41">
        <v>469.29290961262552</v>
      </c>
      <c r="E15" s="41">
        <v>737.91610473457672</v>
      </c>
      <c r="F15" s="41">
        <v>415.13080835734871</v>
      </c>
      <c r="G15" s="41">
        <v>2412.0493483965015</v>
      </c>
      <c r="H15" s="41">
        <v>573.60014431486888</v>
      </c>
      <c r="I15" s="41">
        <v>1807.9306559766765</v>
      </c>
    </row>
    <row r="16" spans="1:9" s="42" customFormat="1" ht="21" customHeight="1">
      <c r="A16" s="43" t="s">
        <v>450</v>
      </c>
      <c r="B16" s="41">
        <v>400.20325977301388</v>
      </c>
      <c r="C16" s="41">
        <v>280.56295508586527</v>
      </c>
      <c r="D16" s="41">
        <v>433.09448206599717</v>
      </c>
      <c r="E16" s="41">
        <v>531.72845337159254</v>
      </c>
      <c r="F16" s="41">
        <v>372.89026080691644</v>
      </c>
      <c r="G16" s="41">
        <v>1960.0150583090381</v>
      </c>
      <c r="H16" s="41">
        <v>334.65725510204084</v>
      </c>
      <c r="I16" s="41">
        <v>1522.5372623906703</v>
      </c>
    </row>
    <row r="17" spans="1:9" s="42" customFormat="1" ht="21" customHeight="1">
      <c r="A17" s="43" t="s">
        <v>451</v>
      </c>
      <c r="B17" s="41">
        <v>742.62975788146287</v>
      </c>
      <c r="C17" s="41">
        <v>542.76998018494055</v>
      </c>
      <c r="D17" s="41">
        <v>36.198427546628409</v>
      </c>
      <c r="E17" s="41">
        <v>206.18765136298421</v>
      </c>
      <c r="F17" s="41">
        <v>42.240547550432275</v>
      </c>
      <c r="G17" s="41">
        <v>452.03429008746355</v>
      </c>
      <c r="H17" s="41">
        <v>238.94288921282799</v>
      </c>
      <c r="I17" s="41">
        <v>285.3933935860058</v>
      </c>
    </row>
    <row r="18" spans="1:9" s="42" customFormat="1" ht="21" customHeight="1">
      <c r="A18" s="43" t="s">
        <v>452</v>
      </c>
      <c r="B18" s="41">
        <v>11071.764977301387</v>
      </c>
      <c r="C18" s="41">
        <v>8795.1565455746368</v>
      </c>
      <c r="D18" s="41">
        <v>5735.9796183644194</v>
      </c>
      <c r="E18" s="41">
        <v>4553.3026915351511</v>
      </c>
      <c r="F18" s="41">
        <v>4080.4327363112393</v>
      </c>
      <c r="G18" s="41">
        <v>4149.2613790087462</v>
      </c>
      <c r="H18" s="41">
        <v>3983.9083090379008</v>
      </c>
      <c r="I18" s="41">
        <v>4501.7796064139939</v>
      </c>
    </row>
    <row r="19" spans="1:9" s="42" customFormat="1" ht="21" customHeight="1">
      <c r="A19" s="43" t="s">
        <v>453</v>
      </c>
      <c r="B19" s="41">
        <v>4291.0709394703654</v>
      </c>
      <c r="C19" s="41">
        <v>3433.8217675033025</v>
      </c>
      <c r="D19" s="41">
        <v>1965.9467890961262</v>
      </c>
      <c r="E19" s="41">
        <v>1619.9043127690102</v>
      </c>
      <c r="F19" s="41">
        <v>1550.9374409221903</v>
      </c>
      <c r="G19" s="41">
        <v>1774.8455699708454</v>
      </c>
      <c r="H19" s="41">
        <v>1689.8066588921281</v>
      </c>
      <c r="I19" s="41">
        <v>2408.7701793002916</v>
      </c>
    </row>
    <row r="20" spans="1:9" s="42" customFormat="1" ht="21" customHeight="1">
      <c r="A20" s="43" t="s">
        <v>454</v>
      </c>
      <c r="B20" s="41">
        <v>6780.6940378310219</v>
      </c>
      <c r="C20" s="41">
        <v>5361.3347780713339</v>
      </c>
      <c r="D20" s="41">
        <v>3770.032829268293</v>
      </c>
      <c r="E20" s="41">
        <v>2933.3983787661405</v>
      </c>
      <c r="F20" s="41">
        <v>2529.4952953890493</v>
      </c>
      <c r="G20" s="41">
        <v>2374.415809037901</v>
      </c>
      <c r="H20" s="41">
        <v>2294.1016501457725</v>
      </c>
      <c r="I20" s="41">
        <v>2093.0094271137027</v>
      </c>
    </row>
    <row r="21" spans="1:9" s="42" customFormat="1" ht="21" customHeight="1">
      <c r="A21" s="43" t="s">
        <v>41</v>
      </c>
      <c r="B21" s="41">
        <v>2395.8211261034048</v>
      </c>
      <c r="C21" s="41">
        <v>2635.9734002642008</v>
      </c>
      <c r="D21" s="41">
        <v>3312.5411104734571</v>
      </c>
      <c r="E21" s="41">
        <v>3131.7686657101867</v>
      </c>
      <c r="F21" s="41">
        <v>2904.0138342939485</v>
      </c>
      <c r="G21" s="41">
        <v>3485.2166618075798</v>
      </c>
      <c r="H21" s="41">
        <v>3543.6505058309035</v>
      </c>
      <c r="I21" s="41">
        <v>4951.491188046647</v>
      </c>
    </row>
    <row r="22" spans="1:9" s="42" customFormat="1" ht="21" customHeight="1">
      <c r="A22" s="43" t="s">
        <v>455</v>
      </c>
      <c r="B22" s="41">
        <v>-6904.9275674653218</v>
      </c>
      <c r="C22" s="41">
        <v>-6777.0207516512546</v>
      </c>
      <c r="D22" s="41">
        <v>-6903.3929397417505</v>
      </c>
      <c r="E22" s="41">
        <v>-6712.1687001434721</v>
      </c>
      <c r="F22" s="41">
        <v>-6481.8130979827083</v>
      </c>
      <c r="G22" s="41">
        <v>-7154.1806282798834</v>
      </c>
      <c r="H22" s="41">
        <v>-7203.8798921282796</v>
      </c>
      <c r="I22" s="41">
        <v>-8642.4479533527701</v>
      </c>
    </row>
    <row r="23" spans="1:9" s="42" customFormat="1" ht="21" customHeight="1">
      <c r="A23" s="40" t="s">
        <v>59</v>
      </c>
      <c r="B23" s="41">
        <v>660.5053783102145</v>
      </c>
      <c r="C23" s="41">
        <v>1042.5371783355349</v>
      </c>
      <c r="D23" s="41">
        <v>1287.7339239598277</v>
      </c>
      <c r="E23" s="41">
        <v>2877.1213156384506</v>
      </c>
      <c r="F23" s="41">
        <v>2973.7547103746397</v>
      </c>
      <c r="G23" s="41">
        <v>3299.4255422740525</v>
      </c>
      <c r="H23" s="41">
        <v>3356.5464737609327</v>
      </c>
      <c r="I23" s="41">
        <v>4764.5497186588918</v>
      </c>
    </row>
    <row r="24" spans="1:9" s="42" customFormat="1" ht="21" customHeight="1">
      <c r="A24" s="40" t="s">
        <v>65</v>
      </c>
      <c r="B24" s="41">
        <v>1902.08657629256</v>
      </c>
      <c r="C24" s="41">
        <v>1674.325784676354</v>
      </c>
      <c r="D24" s="41">
        <v>740.55945624103299</v>
      </c>
      <c r="E24" s="41">
        <v>192.43030129124821</v>
      </c>
      <c r="F24" s="41">
        <v>105.69378530259365</v>
      </c>
      <c r="G24" s="41">
        <v>173.39579154518947</v>
      </c>
      <c r="H24" s="41">
        <v>125.49740379008745</v>
      </c>
      <c r="I24" s="41">
        <v>60.10239941690962</v>
      </c>
    </row>
    <row r="25" spans="1:9" s="42" customFormat="1" ht="21" customHeight="1">
      <c r="A25" s="40" t="s">
        <v>456</v>
      </c>
      <c r="B25" s="41">
        <v>6680.8137200504416</v>
      </c>
      <c r="C25" s="41">
        <v>6500.1964372523125</v>
      </c>
      <c r="D25" s="41">
        <v>7501.5977101865137</v>
      </c>
      <c r="E25" s="41">
        <v>8211.7659784791958</v>
      </c>
      <c r="F25" s="41">
        <v>1215.6721167146973</v>
      </c>
      <c r="G25" s="41">
        <v>788.88767492711372</v>
      </c>
      <c r="H25" s="41">
        <v>788.86736151603486</v>
      </c>
      <c r="I25" s="41">
        <v>888.79227551020404</v>
      </c>
    </row>
    <row r="26" spans="1:9" s="42" customFormat="1" ht="21" customHeight="1">
      <c r="A26" s="40" t="s">
        <v>76</v>
      </c>
      <c r="B26" s="41">
        <v>8217.0849571248418</v>
      </c>
      <c r="C26" s="41">
        <v>9014.7373196829594</v>
      </c>
      <c r="D26" s="41">
        <v>10241.925674318509</v>
      </c>
      <c r="E26" s="41">
        <v>11171.710790530846</v>
      </c>
      <c r="F26" s="41">
        <v>12229.712036023055</v>
      </c>
      <c r="G26" s="41">
        <v>14243.446899416909</v>
      </c>
      <c r="H26" s="41">
        <v>14257.955501457725</v>
      </c>
      <c r="I26" s="41">
        <v>15865.176562682214</v>
      </c>
    </row>
    <row r="27" spans="1:9" s="46" customFormat="1" ht="43.5" customHeight="1" thickBot="1">
      <c r="A27" s="44" t="s">
        <v>457</v>
      </c>
      <c r="B27" s="45">
        <v>2259.6429911727619</v>
      </c>
      <c r="C27" s="45">
        <v>1667.045360634082</v>
      </c>
      <c r="D27" s="45">
        <v>2419.7565236728838</v>
      </c>
      <c r="E27" s="45">
        <v>2046.8452338593972</v>
      </c>
      <c r="F27" s="45">
        <v>1262.9051743515852</v>
      </c>
      <c r="G27" s="45">
        <v>2792.6652011661809</v>
      </c>
      <c r="H27" s="45">
        <v>2638.3682580174927</v>
      </c>
      <c r="I27" s="45">
        <v>2936.7873513119539</v>
      </c>
    </row>
    <row r="28" spans="1:9" ht="24" customHeight="1" thickTop="1" thickBot="1">
      <c r="A28" s="38" t="s">
        <v>458</v>
      </c>
      <c r="B28" s="39">
        <v>242134.00857377049</v>
      </c>
      <c r="C28" s="39">
        <v>313898.97822457069</v>
      </c>
      <c r="D28" s="39">
        <v>450932.9676097561</v>
      </c>
      <c r="E28" s="39">
        <v>552740.18520803447</v>
      </c>
      <c r="F28" s="39">
        <v>521814.60292795394</v>
      </c>
      <c r="G28" s="39">
        <v>628117.30949562683</v>
      </c>
      <c r="H28" s="39">
        <v>648102.09979591833</v>
      </c>
      <c r="I28" s="39">
        <v>769841.90949416917</v>
      </c>
    </row>
    <row r="29" spans="1:9" s="42" customFormat="1" ht="21" customHeight="1" thickTop="1">
      <c r="A29" s="40" t="s">
        <v>459</v>
      </c>
      <c r="B29" s="41">
        <v>201382.20567969733</v>
      </c>
      <c r="C29" s="41">
        <v>282212.40056671068</v>
      </c>
      <c r="D29" s="41">
        <v>401438.6017618365</v>
      </c>
      <c r="E29" s="41">
        <v>494549.52263558109</v>
      </c>
      <c r="F29" s="41">
        <v>442048.22503602307</v>
      </c>
      <c r="G29" s="41">
        <v>543127.70088483964</v>
      </c>
      <c r="H29" s="41">
        <v>558807.84098104958</v>
      </c>
      <c r="I29" s="41">
        <v>681144.01455393585</v>
      </c>
    </row>
    <row r="30" spans="1:9" s="42" customFormat="1" ht="21" customHeight="1">
      <c r="A30" s="43" t="s">
        <v>460</v>
      </c>
      <c r="B30" s="41">
        <v>55611.457098360661</v>
      </c>
      <c r="C30" s="41">
        <v>86621.160718626154</v>
      </c>
      <c r="D30" s="41">
        <v>125158.39130989957</v>
      </c>
      <c r="E30" s="41">
        <v>145634.9581420373</v>
      </c>
      <c r="F30" s="41">
        <v>140083.30093659941</v>
      </c>
      <c r="G30" s="41">
        <v>171987.59412682216</v>
      </c>
      <c r="H30" s="41">
        <v>174860.27381195335</v>
      </c>
      <c r="I30" s="41">
        <v>209378.13197521865</v>
      </c>
    </row>
    <row r="31" spans="1:9" s="42" customFormat="1" ht="21" customHeight="1">
      <c r="A31" s="43" t="s">
        <v>461</v>
      </c>
      <c r="B31" s="41">
        <v>41330.746566204281</v>
      </c>
      <c r="C31" s="41">
        <v>70905.211565389691</v>
      </c>
      <c r="D31" s="41">
        <v>110807.41975322811</v>
      </c>
      <c r="E31" s="41">
        <v>136799.9902137733</v>
      </c>
      <c r="F31" s="41">
        <v>103401.55924639769</v>
      </c>
      <c r="G31" s="41">
        <v>156342.05357580175</v>
      </c>
      <c r="H31" s="41">
        <v>163245.61536443149</v>
      </c>
      <c r="I31" s="41">
        <v>166514.29589941687</v>
      </c>
    </row>
    <row r="32" spans="1:9" s="42" customFormat="1" ht="21" customHeight="1">
      <c r="A32" s="43" t="s">
        <v>462</v>
      </c>
      <c r="B32" s="41">
        <v>91086.067805800762</v>
      </c>
      <c r="C32" s="41">
        <v>108345.92183091149</v>
      </c>
      <c r="D32" s="41">
        <v>144502.79582496412</v>
      </c>
      <c r="E32" s="41">
        <v>190175.47904591105</v>
      </c>
      <c r="F32" s="41">
        <v>172172.89767291065</v>
      </c>
      <c r="G32" s="41">
        <v>181535.47127259476</v>
      </c>
      <c r="H32" s="41">
        <v>180307.1178206997</v>
      </c>
      <c r="I32" s="41">
        <v>265936.73309912538</v>
      </c>
    </row>
    <row r="33" spans="1:9" s="42" customFormat="1" ht="21" customHeight="1">
      <c r="A33" s="43" t="s">
        <v>463</v>
      </c>
      <c r="B33" s="41">
        <v>11407.183205548548</v>
      </c>
      <c r="C33" s="41">
        <v>13782.262114927345</v>
      </c>
      <c r="D33" s="41">
        <v>17557.746592539454</v>
      </c>
      <c r="E33" s="41">
        <v>15927.627140602583</v>
      </c>
      <c r="F33" s="41">
        <v>18572.230543227666</v>
      </c>
      <c r="G33" s="41">
        <v>24782.478781341109</v>
      </c>
      <c r="H33" s="41">
        <v>31909.751177842565</v>
      </c>
      <c r="I33" s="41">
        <v>27318.406820699707</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1946.7510037831023</v>
      </c>
      <c r="C35" s="41">
        <v>2557.8443368560106</v>
      </c>
      <c r="D35" s="41">
        <v>3412.2482812051649</v>
      </c>
      <c r="E35" s="41">
        <v>6011.4680932568144</v>
      </c>
      <c r="F35" s="41">
        <v>7818.2366368876083</v>
      </c>
      <c r="G35" s="41">
        <v>8480.1031282798831</v>
      </c>
      <c r="H35" s="41">
        <v>8485.0828061224493</v>
      </c>
      <c r="I35" s="41">
        <v>11996.446759475219</v>
      </c>
    </row>
    <row r="36" spans="1:9" s="42" customFormat="1" ht="21" customHeight="1">
      <c r="A36" s="40" t="s">
        <v>466</v>
      </c>
      <c r="B36" s="41">
        <v>43.639092055485499</v>
      </c>
      <c r="C36" s="41">
        <v>447.80977542932629</v>
      </c>
      <c r="D36" s="41">
        <v>50.215668579626978</v>
      </c>
      <c r="E36" s="41">
        <v>3.9017503586800575</v>
      </c>
      <c r="F36" s="41">
        <v>32.544524495677237</v>
      </c>
      <c r="G36" s="41">
        <v>42.017055393586013</v>
      </c>
      <c r="H36" s="41">
        <v>16.545918367346939</v>
      </c>
      <c r="I36" s="41">
        <v>31.125230320699703</v>
      </c>
    </row>
    <row r="37" spans="1:9" s="42" customFormat="1" ht="21" customHeight="1">
      <c r="A37" s="40" t="s">
        <v>467</v>
      </c>
      <c r="B37" s="41">
        <v>32352.65554224464</v>
      </c>
      <c r="C37" s="41">
        <v>23008.51857727873</v>
      </c>
      <c r="D37" s="41">
        <v>35064.586944045914</v>
      </c>
      <c r="E37" s="41">
        <v>36717.617949784792</v>
      </c>
      <c r="F37" s="41">
        <v>24138.997213256484</v>
      </c>
      <c r="G37" s="41">
        <v>42046.797106413993</v>
      </c>
      <c r="H37" s="41">
        <v>46464.78459766764</v>
      </c>
      <c r="I37" s="41">
        <v>38314.732043731776</v>
      </c>
    </row>
    <row r="38" spans="1:9" s="42" customFormat="1" ht="21" customHeight="1">
      <c r="A38" s="40" t="s">
        <v>468</v>
      </c>
      <c r="B38" s="41">
        <v>3402.9908663303909</v>
      </c>
      <c r="C38" s="41">
        <v>4269.4969260237776</v>
      </c>
      <c r="D38" s="41">
        <v>4886.0777474892402</v>
      </c>
      <c r="E38" s="41">
        <v>7680.2848450502152</v>
      </c>
      <c r="F38" s="41">
        <v>8345.5002060518727</v>
      </c>
      <c r="G38" s="41">
        <v>10985.915370262392</v>
      </c>
      <c r="H38" s="41">
        <v>11577.915584548105</v>
      </c>
      <c r="I38" s="41">
        <v>18421.414873177844</v>
      </c>
    </row>
    <row r="39" spans="1:9" s="42" customFormat="1" ht="21" customHeight="1">
      <c r="A39" s="40" t="s">
        <v>130</v>
      </c>
      <c r="B39" s="41">
        <v>568.32015384615386</v>
      </c>
      <c r="C39" s="41">
        <v>457.54404887714668</v>
      </c>
      <c r="D39" s="41">
        <v>1857.6964246771879</v>
      </c>
      <c r="E39" s="41">
        <v>3438.8057690100432</v>
      </c>
      <c r="F39" s="41">
        <v>4530.10010518732</v>
      </c>
      <c r="G39" s="41">
        <v>6108.3181661807575</v>
      </c>
      <c r="H39" s="41">
        <v>6266.0023046647229</v>
      </c>
      <c r="I39" s="41">
        <v>8279.7655801749279</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4384.1972395964694</v>
      </c>
      <c r="C41" s="41">
        <v>3503.2083302509905</v>
      </c>
      <c r="D41" s="41">
        <v>7635.7890631276914</v>
      </c>
      <c r="E41" s="41">
        <v>10350.052258249641</v>
      </c>
      <c r="F41" s="41">
        <v>9365.0625850144097</v>
      </c>
      <c r="G41" s="41">
        <v>8761.3812565597673</v>
      </c>
      <c r="H41" s="41">
        <v>7686.8868658892125</v>
      </c>
      <c r="I41" s="41">
        <v>7023.6162376093289</v>
      </c>
    </row>
    <row r="42" spans="1:9" s="46" customFormat="1" ht="43.5" customHeight="1" thickBot="1">
      <c r="A42" s="44" t="s">
        <v>111</v>
      </c>
      <c r="B42" s="45"/>
      <c r="C42" s="45"/>
      <c r="D42" s="45"/>
      <c r="E42" s="45">
        <v>0</v>
      </c>
      <c r="F42" s="45">
        <v>33354.173257925075</v>
      </c>
      <c r="G42" s="45">
        <v>17045.179655976677</v>
      </c>
      <c r="H42" s="45">
        <v>17282.123543731781</v>
      </c>
      <c r="I42" s="45">
        <v>16627.240975218661</v>
      </c>
    </row>
    <row r="43" spans="1:9" ht="24" customHeight="1" thickTop="1" thickBot="1">
      <c r="A43" s="38" t="s">
        <v>470</v>
      </c>
      <c r="B43" s="39">
        <v>17331.126287515766</v>
      </c>
      <c r="C43" s="39">
        <v>20763.04994848085</v>
      </c>
      <c r="D43" s="39">
        <v>27573.533169296988</v>
      </c>
      <c r="E43" s="39">
        <v>30031.462328550933</v>
      </c>
      <c r="F43" s="39">
        <v>32888.330151296832</v>
      </c>
      <c r="G43" s="39">
        <v>43416.418266763845</v>
      </c>
      <c r="H43" s="39">
        <v>44936.332807580176</v>
      </c>
      <c r="I43" s="39">
        <v>50892.597758017488</v>
      </c>
    </row>
    <row r="44" spans="1:9" s="42" customFormat="1" ht="21" customHeight="1" thickTop="1">
      <c r="A44" s="40" t="s">
        <v>151</v>
      </c>
      <c r="B44" s="41">
        <v>17612.105926860026</v>
      </c>
      <c r="C44" s="41">
        <v>18449.669749009248</v>
      </c>
      <c r="D44" s="41">
        <v>21306.456241033</v>
      </c>
      <c r="E44" s="41">
        <v>21306.456241033</v>
      </c>
      <c r="F44" s="41">
        <v>22704.178674351584</v>
      </c>
      <c r="G44" s="41">
        <v>27783.819241982506</v>
      </c>
      <c r="H44" s="41">
        <v>27783.819241982506</v>
      </c>
      <c r="I44" s="41">
        <v>34905.903790087461</v>
      </c>
    </row>
    <row r="45" spans="1:9" s="42" customFormat="1" ht="21" customHeight="1">
      <c r="A45" s="40" t="s">
        <v>155</v>
      </c>
      <c r="B45" s="41">
        <v>0</v>
      </c>
      <c r="C45" s="41">
        <v>0</v>
      </c>
      <c r="D45" s="41">
        <v>0</v>
      </c>
      <c r="E45" s="41">
        <v>0</v>
      </c>
      <c r="F45" s="41">
        <v>1345.0288184438041</v>
      </c>
      <c r="G45" s="41">
        <v>4218.3115451895046</v>
      </c>
      <c r="H45" s="41">
        <v>5051.661545189505</v>
      </c>
      <c r="I45" s="41">
        <v>2586.0599344023321</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324.343368221942</v>
      </c>
      <c r="C47" s="41">
        <v>-243.47805812417437</v>
      </c>
      <c r="D47" s="41">
        <v>2136.5966700143472</v>
      </c>
      <c r="E47" s="41">
        <v>2549.6450774748923</v>
      </c>
      <c r="F47" s="41">
        <v>3180.8728285302595</v>
      </c>
      <c r="G47" s="41">
        <v>3799.5643221574342</v>
      </c>
      <c r="H47" s="41">
        <v>3799.5643221574342</v>
      </c>
      <c r="I47" s="41">
        <v>4628.7362040816324</v>
      </c>
    </row>
    <row r="48" spans="1:9" s="42" customFormat="1" ht="21" customHeight="1">
      <c r="A48" s="40" t="s">
        <v>167</v>
      </c>
      <c r="B48" s="41">
        <v>-605.3230075662043</v>
      </c>
      <c r="C48" s="41">
        <v>2556.858257595773</v>
      </c>
      <c r="D48" s="41">
        <v>4130.4802582496413</v>
      </c>
      <c r="E48" s="41">
        <v>6175.3610100430424</v>
      </c>
      <c r="F48" s="41">
        <v>5658.2498299711815</v>
      </c>
      <c r="G48" s="41">
        <v>7614.7231574344023</v>
      </c>
      <c r="H48" s="41">
        <v>8301.2876982507296</v>
      </c>
      <c r="I48" s="41">
        <v>8771.897829446063</v>
      </c>
    </row>
    <row r="49" spans="1:9" s="42" customFormat="1" ht="21" customHeight="1">
      <c r="A49" s="43" t="s">
        <v>472</v>
      </c>
      <c r="B49" s="41">
        <v>-2905.4934880201768</v>
      </c>
      <c r="C49" s="41">
        <v>-875.06560634081893</v>
      </c>
      <c r="D49" s="41">
        <v>0</v>
      </c>
      <c r="E49" s="41">
        <v>0</v>
      </c>
      <c r="F49" s="41">
        <v>0</v>
      </c>
      <c r="G49" s="41">
        <v>843.29380466472298</v>
      </c>
      <c r="H49" s="41">
        <v>9.9438046647230323</v>
      </c>
      <c r="I49" s="41">
        <v>843.31507288629746</v>
      </c>
    </row>
    <row r="50" spans="1:9" s="46" customFormat="1" ht="40.5" customHeight="1" thickBot="1">
      <c r="A50" s="47" t="s">
        <v>473</v>
      </c>
      <c r="B50" s="45">
        <v>2300.1704804539722</v>
      </c>
      <c r="C50" s="45">
        <v>3431.9238639365917</v>
      </c>
      <c r="D50" s="45">
        <v>4130.4802582496413</v>
      </c>
      <c r="E50" s="45">
        <v>6175.3610100430424</v>
      </c>
      <c r="F50" s="45">
        <v>5658.2498299711815</v>
      </c>
      <c r="G50" s="45">
        <v>6771.42935276968</v>
      </c>
      <c r="H50" s="45">
        <v>8291.3438935860049</v>
      </c>
      <c r="I50" s="45">
        <v>7928.5827565597665</v>
      </c>
    </row>
    <row r="51" spans="1:9" ht="24" customHeight="1" thickTop="1" thickBot="1">
      <c r="A51" s="38" t="s">
        <v>474</v>
      </c>
      <c r="B51" s="39">
        <v>259465.13486128626</v>
      </c>
      <c r="C51" s="39">
        <v>334662.02817305154</v>
      </c>
      <c r="D51" s="39">
        <v>478506.50077905302</v>
      </c>
      <c r="E51" s="39">
        <v>582771.64753658534</v>
      </c>
      <c r="F51" s="39">
        <v>554702.93307925074</v>
      </c>
      <c r="G51" s="39">
        <v>671533.72776239063</v>
      </c>
      <c r="H51" s="39">
        <v>693038.43260349857</v>
      </c>
      <c r="I51" s="39">
        <v>820734.50725218665</v>
      </c>
    </row>
    <row r="52" spans="1:9" s="42" customFormat="1" ht="24" customHeight="1" thickTop="1">
      <c r="A52" s="48" t="s">
        <v>475</v>
      </c>
      <c r="B52" s="41">
        <v>51008.345313997474</v>
      </c>
      <c r="C52" s="41">
        <v>42355.963642007919</v>
      </c>
      <c r="D52" s="41">
        <v>42628.764982783359</v>
      </c>
      <c r="E52" s="41">
        <v>53199.097144906744</v>
      </c>
      <c r="F52" s="41">
        <v>55853.226121037456</v>
      </c>
      <c r="G52" s="41">
        <v>70254.110807580175</v>
      </c>
      <c r="H52" s="41">
        <v>71717.886016034987</v>
      </c>
      <c r="I52" s="41">
        <v>75862.186307580181</v>
      </c>
    </row>
    <row r="53" spans="1:9" s="46" customFormat="1" ht="21" customHeight="1">
      <c r="A53" s="47" t="s">
        <v>476</v>
      </c>
      <c r="B53" s="45">
        <v>6515.2230302648177</v>
      </c>
      <c r="C53" s="45">
        <v>3143.74092998679</v>
      </c>
      <c r="D53" s="45">
        <v>1932.7775093256814</v>
      </c>
      <c r="E53" s="45">
        <v>3129.856113342898</v>
      </c>
      <c r="F53" s="45">
        <v>4031.4413890489914</v>
      </c>
      <c r="G53" s="45">
        <v>9353.8121603498548</v>
      </c>
      <c r="H53" s="45">
        <v>9590.3775597667627</v>
      </c>
      <c r="I53" s="45">
        <v>5018.1918104956267</v>
      </c>
    </row>
    <row r="54" spans="1:9" s="46" customFormat="1" ht="21" customHeight="1">
      <c r="A54" s="47" t="s">
        <v>477</v>
      </c>
      <c r="B54" s="45">
        <v>38231.316703656994</v>
      </c>
      <c r="C54" s="45">
        <v>32056.41594451783</v>
      </c>
      <c r="D54" s="45">
        <v>30327.705648493546</v>
      </c>
      <c r="E54" s="45">
        <v>36904.332094691534</v>
      </c>
      <c r="F54" s="45">
        <v>39712.079590778099</v>
      </c>
      <c r="G54" s="45">
        <v>48368.402482507285</v>
      </c>
      <c r="H54" s="45">
        <v>49606.367749271136</v>
      </c>
      <c r="I54" s="45">
        <v>58164.351985422749</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6261.805580075662</v>
      </c>
      <c r="C56" s="45">
        <v>7155.8067675033026</v>
      </c>
      <c r="D56" s="45">
        <v>10368.281824964131</v>
      </c>
      <c r="E56" s="45">
        <v>13164.908936872311</v>
      </c>
      <c r="F56" s="45">
        <v>12109.705141210374</v>
      </c>
      <c r="G56" s="45">
        <v>12531.896164723032</v>
      </c>
      <c r="H56" s="45">
        <v>12521.140706997085</v>
      </c>
      <c r="I56" s="45">
        <v>12679.642511661807</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519766.33003909211</v>
      </c>
      <c r="C58" s="45">
        <v>548687.82502245705</v>
      </c>
      <c r="D58" s="45">
        <v>600958.45846915361</v>
      </c>
      <c r="E58" s="45">
        <v>746038.47651076037</v>
      </c>
      <c r="F58" s="45">
        <v>818656.54707925057</v>
      </c>
      <c r="G58" s="45">
        <v>975548.7796268221</v>
      </c>
      <c r="H58" s="45">
        <v>1006359.6906195335</v>
      </c>
      <c r="I58" s="45">
        <v>1163323.3111676383</v>
      </c>
    </row>
    <row r="59" spans="1:9" ht="31.5" customHeight="1" thickTop="1" thickBot="1">
      <c r="A59" s="49" t="s">
        <v>482</v>
      </c>
      <c r="B59" s="39"/>
      <c r="C59" s="39"/>
      <c r="D59" s="39"/>
      <c r="E59" s="39"/>
      <c r="F59" s="39"/>
      <c r="G59" s="39"/>
      <c r="H59" s="39"/>
      <c r="I59" s="39"/>
    </row>
    <row r="60" spans="1:9" ht="30" customHeight="1" thickTop="1">
      <c r="A60" s="50" t="s">
        <v>483</v>
      </c>
      <c r="B60" s="51">
        <v>18914.61643253468</v>
      </c>
      <c r="C60" s="51">
        <v>21572.745701453106</v>
      </c>
      <c r="D60" s="51">
        <v>26352.701249641323</v>
      </c>
      <c r="E60" s="51">
        <v>30361.806878048781</v>
      </c>
      <c r="F60" s="51">
        <v>22724.804363112391</v>
      </c>
      <c r="G60" s="51">
        <v>25106.210224489791</v>
      </c>
      <c r="H60" s="51">
        <v>28051.009103498542</v>
      </c>
      <c r="I60" s="51">
        <v>34621.575854227405</v>
      </c>
    </row>
    <row r="61" spans="1:9" ht="21" customHeight="1">
      <c r="A61" s="52" t="s">
        <v>484</v>
      </c>
      <c r="B61" s="51">
        <v>-8862.9137957124858</v>
      </c>
      <c r="C61" s="51">
        <v>-10474.734815059444</v>
      </c>
      <c r="D61" s="51">
        <v>-11769.214893830704</v>
      </c>
      <c r="E61" s="51">
        <v>-15056.243225251077</v>
      </c>
      <c r="F61" s="51">
        <v>-8581.803561959654</v>
      </c>
      <c r="G61" s="51">
        <v>-7095.8684591836736</v>
      </c>
      <c r="H61" s="51">
        <v>-7827.0667099125376</v>
      </c>
      <c r="I61" s="51">
        <v>-9302.8361924198252</v>
      </c>
    </row>
    <row r="62" spans="1:9" ht="21.75" customHeight="1">
      <c r="A62" s="53" t="s">
        <v>485</v>
      </c>
      <c r="B62" s="51">
        <v>10051.702636822192</v>
      </c>
      <c r="C62" s="51">
        <v>11098.01088639366</v>
      </c>
      <c r="D62" s="51">
        <v>14583.486355810617</v>
      </c>
      <c r="E62" s="51">
        <v>15305.563652797704</v>
      </c>
      <c r="F62" s="51">
        <v>14143.000801152739</v>
      </c>
      <c r="G62" s="51">
        <v>18010.341765306122</v>
      </c>
      <c r="H62" s="51">
        <v>20223.942393586003</v>
      </c>
      <c r="I62" s="51">
        <v>25318.73966180758</v>
      </c>
    </row>
    <row r="63" spans="1:9">
      <c r="A63" s="50" t="s">
        <v>486</v>
      </c>
      <c r="B63" s="51">
        <v>4934.824360655738</v>
      </c>
      <c r="C63" s="51">
        <v>6508.7659286657854</v>
      </c>
      <c r="D63" s="51">
        <v>11828.802743185079</v>
      </c>
      <c r="E63" s="51">
        <v>14559.49874605452</v>
      </c>
      <c r="F63" s="51">
        <v>16088.768445244958</v>
      </c>
      <c r="G63" s="51">
        <v>16411.760402332362</v>
      </c>
      <c r="H63" s="51">
        <v>18475.115829446066</v>
      </c>
      <c r="I63" s="51">
        <v>18154.827453352769</v>
      </c>
    </row>
    <row r="64" spans="1:9">
      <c r="A64" s="52" t="s">
        <v>487</v>
      </c>
      <c r="B64" s="51">
        <v>-2799.0926986128629</v>
      </c>
      <c r="C64" s="51">
        <v>-3931.6982166446501</v>
      </c>
      <c r="D64" s="51">
        <v>-5229.4950932568145</v>
      </c>
      <c r="E64" s="51">
        <v>-4682.2031162123385</v>
      </c>
      <c r="F64" s="51">
        <v>-4708.3975086455339</v>
      </c>
      <c r="G64" s="51">
        <v>-4575.4860481049564</v>
      </c>
      <c r="H64" s="51">
        <v>-5218.3552069970847</v>
      </c>
      <c r="I64" s="51">
        <v>-6839.0180583090378</v>
      </c>
    </row>
    <row r="65" spans="1:9">
      <c r="A65" s="54" t="s">
        <v>488</v>
      </c>
      <c r="B65" s="51">
        <v>12187.434298865068</v>
      </c>
      <c r="C65" s="51">
        <v>13675.078598414795</v>
      </c>
      <c r="D65" s="51">
        <v>21182.794005738881</v>
      </c>
      <c r="E65" s="51">
        <v>25182.859282639885</v>
      </c>
      <c r="F65" s="51">
        <v>25523.371737752164</v>
      </c>
      <c r="G65" s="51">
        <v>29846.61611953353</v>
      </c>
      <c r="H65" s="51">
        <v>33480.703016034982</v>
      </c>
      <c r="I65" s="51">
        <v>36634.549056851312</v>
      </c>
    </row>
    <row r="66" spans="1:9">
      <c r="A66" s="50" t="s">
        <v>489</v>
      </c>
      <c r="B66" s="51">
        <v>352.55265699873894</v>
      </c>
      <c r="C66" s="51">
        <v>509.87782166446499</v>
      </c>
      <c r="D66" s="51">
        <v>1061.6952137733142</v>
      </c>
      <c r="E66" s="51">
        <v>57.700908177905312</v>
      </c>
      <c r="F66" s="51">
        <v>615.90430547550432</v>
      </c>
      <c r="G66" s="51">
        <v>8.6037973760932953</v>
      </c>
      <c r="H66" s="51">
        <v>653.87290524781338</v>
      </c>
      <c r="I66" s="51">
        <v>85.739104956268221</v>
      </c>
    </row>
    <row r="67" spans="1:9">
      <c r="A67" s="50" t="s">
        <v>490</v>
      </c>
      <c r="B67" s="51">
        <v>-955.34636317780587</v>
      </c>
      <c r="C67" s="51">
        <v>-1217.8654610303829</v>
      </c>
      <c r="D67" s="51">
        <v>-4367.7391649928268</v>
      </c>
      <c r="E67" s="51">
        <v>-2285.9452424677188</v>
      </c>
      <c r="F67" s="51">
        <v>-1785.4178314121039</v>
      </c>
      <c r="G67" s="51">
        <v>-3195.8854548104955</v>
      </c>
      <c r="H67" s="51">
        <v>-3506.2931093294465</v>
      </c>
      <c r="I67" s="51">
        <v>-3600.7964067055395</v>
      </c>
    </row>
    <row r="68" spans="1:9">
      <c r="A68" s="53" t="s">
        <v>491</v>
      </c>
      <c r="B68" s="51">
        <v>11584.640592686002</v>
      </c>
      <c r="C68" s="51">
        <v>12967.090959048877</v>
      </c>
      <c r="D68" s="51">
        <v>17876.750054519369</v>
      </c>
      <c r="E68" s="51">
        <v>22954.61494835007</v>
      </c>
      <c r="F68" s="51">
        <v>24353.858211815565</v>
      </c>
      <c r="G68" s="51">
        <v>26659.334462099123</v>
      </c>
      <c r="H68" s="51">
        <v>30628.282811953355</v>
      </c>
      <c r="I68" s="51">
        <v>33119.491755102041</v>
      </c>
    </row>
    <row r="69" spans="1:9">
      <c r="A69" s="52" t="s">
        <v>492</v>
      </c>
      <c r="B69" s="51">
        <v>-9102.1551324085758</v>
      </c>
      <c r="C69" s="51">
        <v>-10865.440878467636</v>
      </c>
      <c r="D69" s="51">
        <v>-14280.165835007174</v>
      </c>
      <c r="E69" s="51">
        <v>-15794.146571018651</v>
      </c>
      <c r="F69" s="51">
        <v>-17445.85437463977</v>
      </c>
      <c r="G69" s="51">
        <v>-18388.527473760932</v>
      </c>
      <c r="H69" s="51">
        <v>-20368.857481049559</v>
      </c>
      <c r="I69" s="51">
        <v>-22250.236026239065</v>
      </c>
    </row>
    <row r="70" spans="1:9">
      <c r="A70" s="54" t="s">
        <v>493</v>
      </c>
      <c r="B70" s="51">
        <v>2482.4854602774276</v>
      </c>
      <c r="C70" s="51">
        <v>2101.6500805812416</v>
      </c>
      <c r="D70" s="51">
        <v>3596.5842195121954</v>
      </c>
      <c r="E70" s="51">
        <v>7160.4683773314209</v>
      </c>
      <c r="F70" s="51">
        <v>6908.0038371757928</v>
      </c>
      <c r="G70" s="51">
        <v>8270.8069883381922</v>
      </c>
      <c r="H70" s="51">
        <v>10259.425330903789</v>
      </c>
      <c r="I70" s="51">
        <v>10869.255728862974</v>
      </c>
    </row>
    <row r="71" spans="1:9">
      <c r="A71" s="54" t="s">
        <v>494</v>
      </c>
      <c r="B71" s="51">
        <v>-65.363779319041626</v>
      </c>
      <c r="C71" s="51">
        <v>-6844.8605442536336</v>
      </c>
      <c r="D71" s="51">
        <v>-11884.808100430415</v>
      </c>
      <c r="E71" s="51">
        <v>3161.5383902439021</v>
      </c>
      <c r="F71" s="51">
        <v>-1.7372089337175791</v>
      </c>
      <c r="G71" s="51">
        <v>-1934.9448192419827</v>
      </c>
      <c r="H71" s="51">
        <v>-2335.423218658892</v>
      </c>
      <c r="I71" s="51">
        <v>1974.2166413994169</v>
      </c>
    </row>
    <row r="72" spans="1:9">
      <c r="A72" s="55" t="s">
        <v>495</v>
      </c>
      <c r="B72" s="51" t="s">
        <v>496</v>
      </c>
      <c r="C72" s="51" t="s">
        <v>496</v>
      </c>
      <c r="D72" s="51">
        <v>-22728.636433285508</v>
      </c>
      <c r="E72" s="51">
        <v>-12.346302725968437</v>
      </c>
      <c r="F72" s="51">
        <v>-413.58285014409222</v>
      </c>
      <c r="G72" s="51">
        <v>-2319.6438177842565</v>
      </c>
      <c r="H72" s="51">
        <v>-2750.2497069970846</v>
      </c>
      <c r="I72" s="51">
        <v>1872.0882390670554</v>
      </c>
    </row>
    <row r="73" spans="1:9">
      <c r="A73" s="55" t="s">
        <v>497</v>
      </c>
      <c r="B73" s="51" t="s">
        <v>496</v>
      </c>
      <c r="C73" s="51" t="s">
        <v>496</v>
      </c>
      <c r="D73" s="51">
        <v>10843.828332855095</v>
      </c>
      <c r="E73" s="51">
        <v>3173.8846929698707</v>
      </c>
      <c r="F73" s="51">
        <v>411.84564121037459</v>
      </c>
      <c r="G73" s="51">
        <v>384.69899854227401</v>
      </c>
      <c r="H73" s="51">
        <v>414.82648833819241</v>
      </c>
      <c r="I73" s="51">
        <v>102.1284023323615</v>
      </c>
    </row>
    <row r="74" spans="1:9">
      <c r="A74" s="53" t="s">
        <v>498</v>
      </c>
      <c r="B74" s="51">
        <v>-116.95120807061789</v>
      </c>
      <c r="C74" s="51">
        <v>8175.1343276089819</v>
      </c>
      <c r="D74" s="51">
        <v>12466.532797704447</v>
      </c>
      <c r="E74" s="51">
        <v>-3072.1113199426109</v>
      </c>
      <c r="F74" s="51">
        <v>420.73271757925073</v>
      </c>
      <c r="G74" s="51">
        <v>2282.045084548105</v>
      </c>
      <c r="H74" s="51">
        <v>2672.2253586005831</v>
      </c>
      <c r="I74" s="51">
        <v>-1760.9945714285714</v>
      </c>
    </row>
    <row r="75" spans="1:9">
      <c r="A75" s="53" t="s">
        <v>499</v>
      </c>
      <c r="B75" s="51" t="s">
        <v>496</v>
      </c>
      <c r="C75" s="51" t="s">
        <v>496</v>
      </c>
      <c r="D75" s="51">
        <v>22950.873216642754</v>
      </c>
      <c r="E75" s="51">
        <v>39.274249641319948</v>
      </c>
      <c r="F75" s="51">
        <v>822.10021469740639</v>
      </c>
      <c r="G75" s="51">
        <v>2701.4390102040816</v>
      </c>
      <c r="H75" s="51">
        <v>3123.1574169096211</v>
      </c>
      <c r="I75" s="51">
        <v>-1667.5128833819242</v>
      </c>
    </row>
    <row r="76" spans="1:9">
      <c r="A76" s="52" t="s">
        <v>500</v>
      </c>
      <c r="B76" s="51" t="s">
        <v>496</v>
      </c>
      <c r="C76" s="51" t="s">
        <v>496</v>
      </c>
      <c r="D76" s="51">
        <v>-10484.340418938307</v>
      </c>
      <c r="E76" s="51">
        <v>-3111.3855695839311</v>
      </c>
      <c r="F76" s="51">
        <v>-401.36749711815565</v>
      </c>
      <c r="G76" s="51">
        <v>-419.39392565597672</v>
      </c>
      <c r="H76" s="51">
        <v>-450.93205830903787</v>
      </c>
      <c r="I76" s="51">
        <v>-93.481688046647236</v>
      </c>
    </row>
    <row r="77" spans="1:9">
      <c r="A77" s="53" t="s">
        <v>501</v>
      </c>
      <c r="B77" s="51">
        <v>2300.1704728877685</v>
      </c>
      <c r="C77" s="51">
        <v>3431.9238639365917</v>
      </c>
      <c r="D77" s="51">
        <v>4178.3089167862263</v>
      </c>
      <c r="E77" s="51">
        <v>7249.8954476327126</v>
      </c>
      <c r="F77" s="51">
        <v>7326.9993458213257</v>
      </c>
      <c r="G77" s="51">
        <v>8617.9072536443146</v>
      </c>
      <c r="H77" s="51">
        <v>10596.227470845481</v>
      </c>
      <c r="I77" s="51">
        <v>11082.477798833821</v>
      </c>
    </row>
    <row r="78" spans="1:9">
      <c r="A78" s="56" t="s">
        <v>502</v>
      </c>
      <c r="B78" s="51">
        <v>0</v>
      </c>
      <c r="C78" s="51">
        <v>0</v>
      </c>
      <c r="D78" s="51">
        <v>844.82423672883795</v>
      </c>
      <c r="E78" s="51">
        <v>0</v>
      </c>
      <c r="F78" s="51">
        <v>0</v>
      </c>
      <c r="G78" s="51">
        <v>0</v>
      </c>
      <c r="H78" s="51">
        <v>0</v>
      </c>
      <c r="I78" s="51">
        <v>0</v>
      </c>
    </row>
    <row r="79" spans="1:9">
      <c r="A79" s="54" t="s">
        <v>503</v>
      </c>
      <c r="B79" s="51">
        <v>2300.1704728877685</v>
      </c>
      <c r="C79" s="51">
        <v>3431.9238639365917</v>
      </c>
      <c r="D79" s="51">
        <v>5023.1331535150639</v>
      </c>
      <c r="E79" s="51">
        <v>7249.8954476327126</v>
      </c>
      <c r="F79" s="51">
        <v>7326.9993458213257</v>
      </c>
      <c r="G79" s="51">
        <v>8617.9072536443146</v>
      </c>
      <c r="H79" s="51">
        <v>10596.227470845481</v>
      </c>
      <c r="I79" s="51">
        <v>11082.477798833821</v>
      </c>
    </row>
    <row r="80" spans="1:9">
      <c r="A80" s="50" t="s">
        <v>504</v>
      </c>
      <c r="B80" s="51">
        <v>0</v>
      </c>
      <c r="C80" s="51">
        <v>0</v>
      </c>
      <c r="D80" s="51">
        <v>0</v>
      </c>
      <c r="E80" s="51">
        <v>0</v>
      </c>
      <c r="F80" s="51">
        <v>0</v>
      </c>
      <c r="G80" s="51">
        <v>0</v>
      </c>
      <c r="H80" s="51">
        <v>0</v>
      </c>
      <c r="I80" s="51">
        <v>0</v>
      </c>
    </row>
    <row r="81" spans="1:9" ht="21" customHeight="1">
      <c r="A81" s="53" t="s">
        <v>505</v>
      </c>
      <c r="B81" s="51">
        <v>2300.1704728877685</v>
      </c>
      <c r="C81" s="51">
        <v>3431.9238639365917</v>
      </c>
      <c r="D81" s="51">
        <v>5023.1331535150639</v>
      </c>
      <c r="E81" s="51">
        <v>7249.8954476327126</v>
      </c>
      <c r="F81" s="51">
        <v>7326.9993458213257</v>
      </c>
      <c r="G81" s="51">
        <v>8617.9072536443146</v>
      </c>
      <c r="H81" s="51">
        <v>10596.227470845481</v>
      </c>
      <c r="I81" s="51">
        <v>11082.477798833821</v>
      </c>
    </row>
    <row r="82" spans="1:9" ht="21" customHeight="1">
      <c r="A82" s="50" t="s">
        <v>506</v>
      </c>
      <c r="B82" s="51" t="s">
        <v>496</v>
      </c>
      <c r="C82" s="51" t="s">
        <v>496</v>
      </c>
      <c r="D82" s="51">
        <v>-892.65289526542324</v>
      </c>
      <c r="E82" s="51">
        <v>0</v>
      </c>
      <c r="F82" s="51">
        <v>0</v>
      </c>
      <c r="G82" s="51">
        <v>0</v>
      </c>
      <c r="H82" s="51">
        <v>0</v>
      </c>
      <c r="I82" s="51">
        <v>0</v>
      </c>
    </row>
    <row r="83" spans="1:9" ht="21" customHeight="1">
      <c r="A83" s="53" t="s">
        <v>507</v>
      </c>
      <c r="B83" s="51">
        <v>2300.1704728877685</v>
      </c>
      <c r="C83" s="51">
        <v>3431.9238639365917</v>
      </c>
      <c r="D83" s="51">
        <v>4130.4802582496413</v>
      </c>
      <c r="E83" s="51">
        <v>7249.8954476327126</v>
      </c>
      <c r="F83" s="51">
        <v>7326.9993458213257</v>
      </c>
      <c r="G83" s="51">
        <v>8617.9072536443146</v>
      </c>
      <c r="H83" s="51">
        <v>10596.227470845481</v>
      </c>
      <c r="I83" s="51">
        <v>11082.477798833821</v>
      </c>
    </row>
    <row r="84" spans="1:9" ht="18" customHeight="1" thickBot="1">
      <c r="A84" s="50" t="s">
        <v>508</v>
      </c>
      <c r="B84" s="51">
        <v>0</v>
      </c>
      <c r="C84" s="51">
        <v>0</v>
      </c>
      <c r="D84" s="51">
        <v>0</v>
      </c>
      <c r="E84" s="51">
        <v>-1074.5344332855093</v>
      </c>
      <c r="F84" s="51">
        <v>-1668.7495158501442</v>
      </c>
      <c r="G84" s="51">
        <v>-1846.4778629737609</v>
      </c>
      <c r="H84" s="51">
        <v>-2304.8835393586005</v>
      </c>
      <c r="I84" s="51">
        <v>-3153.8950422740522</v>
      </c>
    </row>
    <row r="85" spans="1:9" ht="24" customHeight="1" thickTop="1" thickBot="1">
      <c r="A85" s="38" t="s">
        <v>509</v>
      </c>
      <c r="B85" s="39">
        <v>2300.1704728877685</v>
      </c>
      <c r="C85" s="39">
        <v>3431.9238639365917</v>
      </c>
      <c r="D85" s="39">
        <v>4130.4802582496413</v>
      </c>
      <c r="E85" s="39">
        <v>6175.3610143472024</v>
      </c>
      <c r="F85" s="39">
        <v>5658.2498299711815</v>
      </c>
      <c r="G85" s="39">
        <v>6771.4293906705534</v>
      </c>
      <c r="H85" s="39">
        <v>8291.343931486881</v>
      </c>
      <c r="I85" s="39">
        <v>7928.5827565597665</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Q231"/>
  <sheetViews>
    <sheetView zoomScale="50" workbookViewId="0">
      <selection activeCell="I15" sqref="I15"/>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516</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268790.99895460281</v>
      </c>
      <c r="C8" s="39">
        <v>320512.68328533683</v>
      </c>
      <c r="D8" s="39">
        <v>442990.80846915353</v>
      </c>
      <c r="E8" s="39">
        <v>490343.87239311333</v>
      </c>
      <c r="F8" s="39">
        <v>534676.28939913539</v>
      </c>
      <c r="G8" s="39">
        <v>593923.58181778423</v>
      </c>
      <c r="H8" s="39">
        <v>599701.01752332365</v>
      </c>
      <c r="I8" s="39">
        <v>691776.07113848394</v>
      </c>
    </row>
    <row r="9" spans="1:9" s="42" customFormat="1" ht="21" customHeight="1" thickTop="1">
      <c r="A9" s="40" t="s">
        <v>10</v>
      </c>
      <c r="B9" s="41">
        <v>19641.68377679697</v>
      </c>
      <c r="C9" s="41">
        <v>20767.774169088509</v>
      </c>
      <c r="D9" s="41">
        <v>49742.998279770443</v>
      </c>
      <c r="E9" s="41">
        <v>38345.485124820661</v>
      </c>
      <c r="F9" s="41">
        <v>56793.025066282418</v>
      </c>
      <c r="G9" s="41">
        <v>94268.778934402333</v>
      </c>
      <c r="H9" s="41">
        <v>94373.41816326532</v>
      </c>
      <c r="I9" s="41">
        <v>114604.92289650146</v>
      </c>
    </row>
    <row r="10" spans="1:9" s="42" customFormat="1" ht="21" customHeight="1">
      <c r="A10" s="40" t="s">
        <v>19</v>
      </c>
      <c r="B10" s="41">
        <v>50951.696639344264</v>
      </c>
      <c r="C10" s="41">
        <v>60403.897690885075</v>
      </c>
      <c r="D10" s="41">
        <v>95853.688741750346</v>
      </c>
      <c r="E10" s="41">
        <v>113184.88836441893</v>
      </c>
      <c r="F10" s="41">
        <v>52897.917919308355</v>
      </c>
      <c r="G10" s="41">
        <v>36737.637440233237</v>
      </c>
      <c r="H10" s="41">
        <v>37378.57449271137</v>
      </c>
      <c r="I10" s="41">
        <v>47213.399969387756</v>
      </c>
    </row>
    <row r="11" spans="1:9" s="42" customFormat="1" ht="21" customHeight="1">
      <c r="A11" s="40" t="s">
        <v>28</v>
      </c>
      <c r="B11" s="41">
        <v>182397.79892812105</v>
      </c>
      <c r="C11" s="41">
        <v>224580.27692602377</v>
      </c>
      <c r="D11" s="41">
        <v>275534.51445050217</v>
      </c>
      <c r="E11" s="41">
        <v>318368.61408177903</v>
      </c>
      <c r="F11" s="41">
        <v>377153.3368948127</v>
      </c>
      <c r="G11" s="41">
        <v>432609.93395772594</v>
      </c>
      <c r="H11" s="41">
        <v>436529.14384256565</v>
      </c>
      <c r="I11" s="41">
        <v>504705.96209183673</v>
      </c>
    </row>
    <row r="12" spans="1:9" s="42" customFormat="1" ht="21" customHeight="1">
      <c r="A12" s="43" t="s">
        <v>446</v>
      </c>
      <c r="B12" s="41">
        <v>179512.33013619168</v>
      </c>
      <c r="C12" s="41">
        <v>221368.57420475563</v>
      </c>
      <c r="D12" s="41">
        <v>275904.74542898138</v>
      </c>
      <c r="E12" s="41">
        <v>319168.85372309899</v>
      </c>
      <c r="F12" s="41">
        <v>378612.19674783864</v>
      </c>
      <c r="G12" s="41">
        <v>433885.96552332357</v>
      </c>
      <c r="H12" s="41">
        <v>437596.51980903785</v>
      </c>
      <c r="I12" s="41">
        <v>503350.42435276968</v>
      </c>
    </row>
    <row r="13" spans="1:9" s="42" customFormat="1" ht="21" customHeight="1">
      <c r="A13" s="43" t="s">
        <v>447</v>
      </c>
      <c r="B13" s="41">
        <v>146405.56543631779</v>
      </c>
      <c r="C13" s="41">
        <v>197641.89032892996</v>
      </c>
      <c r="D13" s="41">
        <v>258759.96459253944</v>
      </c>
      <c r="E13" s="41">
        <v>308643.64787948353</v>
      </c>
      <c r="F13" s="41">
        <v>372250.58121325646</v>
      </c>
      <c r="G13" s="41">
        <v>429951.02100728865</v>
      </c>
      <c r="H13" s="41">
        <v>433776.77270845481</v>
      </c>
      <c r="I13" s="41">
        <v>498131.25249416917</v>
      </c>
    </row>
    <row r="14" spans="1:9" s="42" customFormat="1" ht="21" customHeight="1">
      <c r="A14" s="43" t="s">
        <v>448</v>
      </c>
      <c r="B14" s="41">
        <v>33106.764699873893</v>
      </c>
      <c r="C14" s="41">
        <v>23726.683875825631</v>
      </c>
      <c r="D14" s="41">
        <v>17144.780836441892</v>
      </c>
      <c r="E14" s="41">
        <v>10525.205843615497</v>
      </c>
      <c r="F14" s="41">
        <v>6361.6155345821326</v>
      </c>
      <c r="G14" s="41">
        <v>3934.9445160349851</v>
      </c>
      <c r="H14" s="41">
        <v>3819.7471005830907</v>
      </c>
      <c r="I14" s="41">
        <v>5219.1718586005836</v>
      </c>
    </row>
    <row r="15" spans="1:9" s="42" customFormat="1" ht="21" customHeight="1">
      <c r="A15" s="43" t="s">
        <v>449</v>
      </c>
      <c r="B15" s="41">
        <v>261.51379066834807</v>
      </c>
      <c r="C15" s="41">
        <v>537.02174636723907</v>
      </c>
      <c r="D15" s="41">
        <v>831.50550071736006</v>
      </c>
      <c r="E15" s="41">
        <v>658.1679913916787</v>
      </c>
      <c r="F15" s="41">
        <v>539.33291066282413</v>
      </c>
      <c r="G15" s="41">
        <v>2106.4283469387756</v>
      </c>
      <c r="H15" s="41">
        <v>2145.8253586005831</v>
      </c>
      <c r="I15" s="41">
        <v>1259.4081034985422</v>
      </c>
    </row>
    <row r="16" spans="1:9" s="42" customFormat="1" ht="21" customHeight="1">
      <c r="A16" s="43" t="s">
        <v>450</v>
      </c>
      <c r="B16" s="41">
        <v>184.54499873896597</v>
      </c>
      <c r="C16" s="41">
        <v>242.58254689564069</v>
      </c>
      <c r="D16" s="41">
        <v>653.78407890961262</v>
      </c>
      <c r="E16" s="41">
        <v>485.46849784791971</v>
      </c>
      <c r="F16" s="41">
        <v>482.6909207492796</v>
      </c>
      <c r="G16" s="41">
        <v>2004.6313177842565</v>
      </c>
      <c r="H16" s="41">
        <v>2058.2688586005829</v>
      </c>
      <c r="I16" s="41">
        <v>1174.0299300291547</v>
      </c>
    </row>
    <row r="17" spans="1:9" s="42" customFormat="1" ht="21" customHeight="1">
      <c r="A17" s="43" t="s">
        <v>451</v>
      </c>
      <c r="B17" s="41">
        <v>76.968791929382093</v>
      </c>
      <c r="C17" s="41">
        <v>294.43919947159844</v>
      </c>
      <c r="D17" s="41">
        <v>177.72142180774748</v>
      </c>
      <c r="E17" s="41">
        <v>172.69949354375896</v>
      </c>
      <c r="F17" s="41">
        <v>56.641989913544663</v>
      </c>
      <c r="G17" s="41">
        <v>101.79702915451895</v>
      </c>
      <c r="H17" s="41">
        <v>87.556499999999986</v>
      </c>
      <c r="I17" s="41">
        <v>85.378173469387761</v>
      </c>
    </row>
    <row r="18" spans="1:9" s="42" customFormat="1" ht="21" customHeight="1">
      <c r="A18" s="43" t="s">
        <v>452</v>
      </c>
      <c r="B18" s="41">
        <v>8459.6082660781831</v>
      </c>
      <c r="C18" s="41">
        <v>7004.8842206076615</v>
      </c>
      <c r="D18" s="41">
        <v>3803.4623242467715</v>
      </c>
      <c r="E18" s="41">
        <v>3864.2482482065993</v>
      </c>
      <c r="F18" s="41">
        <v>3793.5995014409223</v>
      </c>
      <c r="G18" s="41">
        <v>3872.1452536443148</v>
      </c>
      <c r="H18" s="41">
        <v>3981.9332376093298</v>
      </c>
      <c r="I18" s="41">
        <v>4789.5292346938777</v>
      </c>
    </row>
    <row r="19" spans="1:9" s="42" customFormat="1" ht="21" customHeight="1">
      <c r="A19" s="43" t="s">
        <v>453</v>
      </c>
      <c r="B19" s="41">
        <v>3200.5214892812105</v>
      </c>
      <c r="C19" s="41">
        <v>2897.95321003963</v>
      </c>
      <c r="D19" s="41">
        <v>1593.8430989956958</v>
      </c>
      <c r="E19" s="41">
        <v>1237.3723472022955</v>
      </c>
      <c r="F19" s="41">
        <v>1197.00845389049</v>
      </c>
      <c r="G19" s="41">
        <v>1787.819086005831</v>
      </c>
      <c r="H19" s="41">
        <v>1864.5203804664723</v>
      </c>
      <c r="I19" s="41">
        <v>3029.8394883381925</v>
      </c>
    </row>
    <row r="20" spans="1:9" s="42" customFormat="1" ht="21" customHeight="1">
      <c r="A20" s="43" t="s">
        <v>454</v>
      </c>
      <c r="B20" s="41">
        <v>5259.0867767969739</v>
      </c>
      <c r="C20" s="41">
        <v>4106.9310105680315</v>
      </c>
      <c r="D20" s="41">
        <v>2209.6192252510759</v>
      </c>
      <c r="E20" s="41">
        <v>2626.8759010043041</v>
      </c>
      <c r="F20" s="41">
        <v>2596.5910475504324</v>
      </c>
      <c r="G20" s="41">
        <v>2084.3261676384841</v>
      </c>
      <c r="H20" s="41">
        <v>2117.4128571428573</v>
      </c>
      <c r="I20" s="41">
        <v>1759.689746355685</v>
      </c>
    </row>
    <row r="21" spans="1:9" s="42" customFormat="1" ht="21" customHeight="1">
      <c r="A21" s="43" t="s">
        <v>41</v>
      </c>
      <c r="B21" s="41">
        <v>2673.8246645649433</v>
      </c>
      <c r="C21" s="41">
        <v>3115.8567212681633</v>
      </c>
      <c r="D21" s="41">
        <v>3894.1469741750357</v>
      </c>
      <c r="E21" s="41">
        <v>3271.7375279770445</v>
      </c>
      <c r="F21" s="41">
        <v>3472.4964711815564</v>
      </c>
      <c r="G21" s="41">
        <v>4042.2945422740527</v>
      </c>
      <c r="H21" s="41">
        <v>3917.1580553935864</v>
      </c>
      <c r="I21" s="41">
        <v>5000.1438571428571</v>
      </c>
    </row>
    <row r="22" spans="1:9" s="42" customFormat="1" ht="21" customHeight="1">
      <c r="A22" s="43" t="s">
        <v>455</v>
      </c>
      <c r="B22" s="41">
        <v>-8509.4779293820939</v>
      </c>
      <c r="C22" s="41">
        <v>-7446.0599669749017</v>
      </c>
      <c r="D22" s="41">
        <v>-8899.3457776183641</v>
      </c>
      <c r="E22" s="41">
        <v>-8594.3934088952665</v>
      </c>
      <c r="F22" s="41">
        <v>-9264.2887363112386</v>
      </c>
      <c r="G22" s="41">
        <v>-11296.899708454812</v>
      </c>
      <c r="H22" s="41">
        <v>-11112.2926180758</v>
      </c>
      <c r="I22" s="41">
        <v>-9693.5434562682203</v>
      </c>
    </row>
    <row r="23" spans="1:9" s="42" customFormat="1" ht="21" customHeight="1">
      <c r="A23" s="40" t="s">
        <v>59</v>
      </c>
      <c r="B23" s="41">
        <v>1571.1632559899117</v>
      </c>
      <c r="C23" s="41">
        <v>1182.9126657859974</v>
      </c>
      <c r="D23" s="41">
        <v>2467.3564375896699</v>
      </c>
      <c r="E23" s="41">
        <v>2774.88256097561</v>
      </c>
      <c r="F23" s="41">
        <v>4190.829819884726</v>
      </c>
      <c r="G23" s="41">
        <v>2992.5086924198249</v>
      </c>
      <c r="H23" s="41">
        <v>4075.6932521865892</v>
      </c>
      <c r="I23" s="41">
        <v>2756.8601355685137</v>
      </c>
    </row>
    <row r="24" spans="1:9" s="42" customFormat="1" ht="21" customHeight="1">
      <c r="A24" s="40" t="s">
        <v>65</v>
      </c>
      <c r="B24" s="41">
        <v>2537.3791878940733</v>
      </c>
      <c r="C24" s="41">
        <v>1950.4715719947162</v>
      </c>
      <c r="D24" s="41">
        <v>872.64488235294118</v>
      </c>
      <c r="E24" s="41">
        <v>211.49556958393117</v>
      </c>
      <c r="F24" s="41">
        <v>32.352363112391927</v>
      </c>
      <c r="G24" s="41">
        <v>10.897364431486881</v>
      </c>
      <c r="H24" s="41">
        <v>9.7425962099125378</v>
      </c>
      <c r="I24" s="41">
        <v>219.45992711370263</v>
      </c>
    </row>
    <row r="25" spans="1:9" s="42" customFormat="1" ht="21" customHeight="1">
      <c r="A25" s="40" t="s">
        <v>456</v>
      </c>
      <c r="B25" s="41">
        <v>694.78316645649431</v>
      </c>
      <c r="C25" s="41">
        <v>627.21526948480846</v>
      </c>
      <c r="D25" s="41">
        <v>6426.7120358680058</v>
      </c>
      <c r="E25" s="41">
        <v>5892.7281176470578</v>
      </c>
      <c r="F25" s="41">
        <v>31209.043563400581</v>
      </c>
      <c r="G25" s="41">
        <v>14828.582536443148</v>
      </c>
      <c r="H25" s="41">
        <v>13365.874574344023</v>
      </c>
      <c r="I25" s="41">
        <v>7980.8836049562688</v>
      </c>
    </row>
    <row r="26" spans="1:9" s="42" customFormat="1" ht="21" customHeight="1">
      <c r="A26" s="40" t="s">
        <v>76</v>
      </c>
      <c r="B26" s="41">
        <v>10302.129571248423</v>
      </c>
      <c r="C26" s="41">
        <v>10413.571902245707</v>
      </c>
      <c r="D26" s="41">
        <v>11134.661935437589</v>
      </c>
      <c r="E26" s="41">
        <v>10774.756718794835</v>
      </c>
      <c r="F26" s="41">
        <v>10600.04886167147</v>
      </c>
      <c r="G26" s="41">
        <v>10753.708593294461</v>
      </c>
      <c r="H26" s="41">
        <v>10781.460163265307</v>
      </c>
      <c r="I26" s="41">
        <v>12095.605314868804</v>
      </c>
    </row>
    <row r="27" spans="1:9" s="46" customFormat="1" ht="43.5" customHeight="1" thickBot="1">
      <c r="A27" s="44" t="s">
        <v>457</v>
      </c>
      <c r="B27" s="45">
        <v>694.36442875157627</v>
      </c>
      <c r="C27" s="45">
        <v>586.56308982826943</v>
      </c>
      <c r="D27" s="45">
        <v>958.23170588235303</v>
      </c>
      <c r="E27" s="45">
        <v>791.02185509325682</v>
      </c>
      <c r="F27" s="45">
        <v>1799.7349106628242</v>
      </c>
      <c r="G27" s="45">
        <v>1721.5342988338191</v>
      </c>
      <c r="H27" s="45">
        <v>3187.1104387755104</v>
      </c>
      <c r="I27" s="45">
        <v>2198.9771982507291</v>
      </c>
    </row>
    <row r="28" spans="1:9" ht="24" customHeight="1" thickTop="1" thickBot="1">
      <c r="A28" s="38" t="s">
        <v>458</v>
      </c>
      <c r="B28" s="39">
        <v>243982.82912862548</v>
      </c>
      <c r="C28" s="39">
        <v>291647.79312285339</v>
      </c>
      <c r="D28" s="39">
        <v>407367.83174892393</v>
      </c>
      <c r="E28" s="39">
        <v>453301.260143472</v>
      </c>
      <c r="F28" s="39">
        <v>493272.2713659943</v>
      </c>
      <c r="G28" s="39">
        <v>547268.23341982509</v>
      </c>
      <c r="H28" s="39">
        <v>552023.69395335275</v>
      </c>
      <c r="I28" s="39">
        <v>641066.26056268218</v>
      </c>
    </row>
    <row r="29" spans="1:9" s="42" customFormat="1" ht="21" customHeight="1" thickTop="1">
      <c r="A29" s="40" t="s">
        <v>459</v>
      </c>
      <c r="B29" s="41">
        <v>198224.94067591423</v>
      </c>
      <c r="C29" s="41">
        <v>249857.39583355351</v>
      </c>
      <c r="D29" s="41">
        <v>357909.83369583933</v>
      </c>
      <c r="E29" s="41">
        <v>387389.21835294121</v>
      </c>
      <c r="F29" s="41">
        <v>423563.2317103747</v>
      </c>
      <c r="G29" s="41">
        <v>493271.48633527703</v>
      </c>
      <c r="H29" s="41">
        <v>491887.57445772598</v>
      </c>
      <c r="I29" s="41">
        <v>581468.30932069966</v>
      </c>
    </row>
    <row r="30" spans="1:9" s="42" customFormat="1" ht="21" customHeight="1">
      <c r="A30" s="43" t="s">
        <v>460</v>
      </c>
      <c r="B30" s="41">
        <v>31666.095147540986</v>
      </c>
      <c r="C30" s="41">
        <v>46265.690363276088</v>
      </c>
      <c r="D30" s="41">
        <v>65462.936489239597</v>
      </c>
      <c r="E30" s="41">
        <v>85944.77527546628</v>
      </c>
      <c r="F30" s="41">
        <v>89273.183204610963</v>
      </c>
      <c r="G30" s="41">
        <v>92281.650029154524</v>
      </c>
      <c r="H30" s="41">
        <v>97200.246307580179</v>
      </c>
      <c r="I30" s="41">
        <v>100094.92901020407</v>
      </c>
    </row>
    <row r="31" spans="1:9" s="42" customFormat="1" ht="21" customHeight="1">
      <c r="A31" s="43" t="s">
        <v>461</v>
      </c>
      <c r="B31" s="41">
        <v>40629.610032786884</v>
      </c>
      <c r="C31" s="41">
        <v>58436.954463672395</v>
      </c>
      <c r="D31" s="41">
        <v>103896.39667862267</v>
      </c>
      <c r="E31" s="41">
        <v>123747.53677761837</v>
      </c>
      <c r="F31" s="41">
        <v>97171.660253602298</v>
      </c>
      <c r="G31" s="41">
        <v>129243.20285131196</v>
      </c>
      <c r="H31" s="41">
        <v>128325.83487755101</v>
      </c>
      <c r="I31" s="41">
        <v>132214.19130466474</v>
      </c>
    </row>
    <row r="32" spans="1:9" s="42" customFormat="1" ht="21" customHeight="1">
      <c r="A32" s="43" t="s">
        <v>462</v>
      </c>
      <c r="B32" s="41">
        <v>98482.153467843629</v>
      </c>
      <c r="C32" s="41">
        <v>111124.8332021136</v>
      </c>
      <c r="D32" s="41">
        <v>142285.68317360114</v>
      </c>
      <c r="E32" s="41">
        <v>139156.51235150648</v>
      </c>
      <c r="F32" s="41">
        <v>137723.6042925072</v>
      </c>
      <c r="G32" s="41">
        <v>121475.40591399417</v>
      </c>
      <c r="H32" s="41">
        <v>114154.62745043731</v>
      </c>
      <c r="I32" s="41">
        <v>95390.341011661818</v>
      </c>
    </row>
    <row r="33" spans="1:9" s="42" customFormat="1" ht="21" customHeight="1">
      <c r="A33" s="43" t="s">
        <v>463</v>
      </c>
      <c r="B33" s="41">
        <v>12421.407119798234</v>
      </c>
      <c r="C33" s="41">
        <v>13655.434165125494</v>
      </c>
      <c r="D33" s="41">
        <v>16699.85418220947</v>
      </c>
      <c r="E33" s="41">
        <v>14895.526804878049</v>
      </c>
      <c r="F33" s="41">
        <v>14195.838574927953</v>
      </c>
      <c r="G33" s="41">
        <v>15179.122994169096</v>
      </c>
      <c r="H33" s="41">
        <v>17125.12796355685</v>
      </c>
      <c r="I33" s="41">
        <v>14697.106561224489</v>
      </c>
    </row>
    <row r="34" spans="1:9" s="42" customFormat="1" ht="21" customHeight="1">
      <c r="A34" s="43" t="s">
        <v>464</v>
      </c>
      <c r="B34" s="41">
        <v>12222.023336696091</v>
      </c>
      <c r="C34" s="41">
        <v>17055.092484808454</v>
      </c>
      <c r="D34" s="41">
        <v>25026.215410329987</v>
      </c>
      <c r="E34" s="41">
        <v>18482.888352941176</v>
      </c>
      <c r="F34" s="41">
        <v>79080.182004322764</v>
      </c>
      <c r="G34" s="41">
        <v>127012.21155539359</v>
      </c>
      <c r="H34" s="41">
        <v>126683.04507580175</v>
      </c>
      <c r="I34" s="41">
        <v>226047.66656122447</v>
      </c>
    </row>
    <row r="35" spans="1:9" s="42" customFormat="1" ht="21" customHeight="1">
      <c r="A35" s="43" t="s">
        <v>465</v>
      </c>
      <c r="B35" s="41">
        <v>2803.6515712484238</v>
      </c>
      <c r="C35" s="41">
        <v>3319.3911545574638</v>
      </c>
      <c r="D35" s="41">
        <v>4538.7477618364419</v>
      </c>
      <c r="E35" s="41">
        <v>5161.9787905308476</v>
      </c>
      <c r="F35" s="41">
        <v>6118.7633804034576</v>
      </c>
      <c r="G35" s="41">
        <v>8079.8929912536441</v>
      </c>
      <c r="H35" s="41">
        <v>8398.6927827988347</v>
      </c>
      <c r="I35" s="41">
        <v>13024.074871720119</v>
      </c>
    </row>
    <row r="36" spans="1:9" s="42" customFormat="1" ht="21" customHeight="1">
      <c r="A36" s="40" t="s">
        <v>466</v>
      </c>
      <c r="B36" s="41">
        <v>14.420469104665827</v>
      </c>
      <c r="C36" s="41">
        <v>14.277717305151917</v>
      </c>
      <c r="D36" s="41">
        <v>26.137436154949786</v>
      </c>
      <c r="E36" s="41">
        <v>31.673088952654233</v>
      </c>
      <c r="F36" s="41">
        <v>52.220315561959659</v>
      </c>
      <c r="G36" s="41">
        <v>24.409367346938776</v>
      </c>
      <c r="H36" s="41">
        <v>55.795266763848403</v>
      </c>
      <c r="I36" s="41">
        <v>23.566298833819239</v>
      </c>
    </row>
    <row r="37" spans="1:9" s="42" customFormat="1" ht="21" customHeight="1">
      <c r="A37" s="40" t="s">
        <v>467</v>
      </c>
      <c r="B37" s="41">
        <v>38459.856755359397</v>
      </c>
      <c r="C37" s="41">
        <v>33804.765919418758</v>
      </c>
      <c r="D37" s="41">
        <v>40400.524649928266</v>
      </c>
      <c r="E37" s="41">
        <v>41229.804289813481</v>
      </c>
      <c r="F37" s="41">
        <v>39046.439236311242</v>
      </c>
      <c r="G37" s="41">
        <v>27306.681599125364</v>
      </c>
      <c r="H37" s="41">
        <v>32183.663018950436</v>
      </c>
      <c r="I37" s="41">
        <v>31397.822018950439</v>
      </c>
    </row>
    <row r="38" spans="1:9" s="42" customFormat="1" ht="21" customHeight="1">
      <c r="A38" s="40" t="s">
        <v>468</v>
      </c>
      <c r="B38" s="41">
        <v>4767.1444237074402</v>
      </c>
      <c r="C38" s="41">
        <v>4993.3386974900914</v>
      </c>
      <c r="D38" s="41">
        <v>6013.8290616929698</v>
      </c>
      <c r="E38" s="41">
        <v>8473.3510918220945</v>
      </c>
      <c r="F38" s="41">
        <v>13794.953605187318</v>
      </c>
      <c r="G38" s="41">
        <v>11218.783071428572</v>
      </c>
      <c r="H38" s="41">
        <v>12710.315794460639</v>
      </c>
      <c r="I38" s="41">
        <v>13556.936930029155</v>
      </c>
    </row>
    <row r="39" spans="1:9" s="42" customFormat="1" ht="21" customHeight="1">
      <c r="A39" s="40" t="s">
        <v>130</v>
      </c>
      <c r="B39" s="41">
        <v>1695.84936443884</v>
      </c>
      <c r="C39" s="41">
        <v>2978.0149550858655</v>
      </c>
      <c r="D39" s="41">
        <v>3017.5069053084644</v>
      </c>
      <c r="E39" s="41">
        <v>4667.8444304160694</v>
      </c>
      <c r="F39" s="41">
        <v>6923.2644322766564</v>
      </c>
      <c r="G39" s="41">
        <v>7628.7624577259476</v>
      </c>
      <c r="H39" s="41">
        <v>7578.0215801749273</v>
      </c>
      <c r="I39" s="41">
        <v>8507.333593294461</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820.61744010088273</v>
      </c>
      <c r="C41" s="41">
        <v>0</v>
      </c>
      <c r="D41" s="41">
        <v>0</v>
      </c>
      <c r="E41" s="41">
        <v>10184.28792826399</v>
      </c>
      <c r="F41" s="41">
        <v>9201.3159798270881</v>
      </c>
      <c r="G41" s="41">
        <v>7123.3461793002916</v>
      </c>
      <c r="H41" s="41">
        <v>7168.0338921282801</v>
      </c>
      <c r="I41" s="41">
        <v>5096.9588104956265</v>
      </c>
    </row>
    <row r="42" spans="1:9" s="46" customFormat="1" ht="43.5" customHeight="1" thickBot="1">
      <c r="A42" s="44" t="s">
        <v>111</v>
      </c>
      <c r="B42" s="45"/>
      <c r="C42" s="45"/>
      <c r="D42" s="45"/>
      <c r="E42" s="45">
        <v>1325.0809612625537</v>
      </c>
      <c r="F42" s="45">
        <v>690.84608645533149</v>
      </c>
      <c r="G42" s="45">
        <v>694.76440962099127</v>
      </c>
      <c r="H42" s="45">
        <v>440.28994314868805</v>
      </c>
      <c r="I42" s="45">
        <v>1015.3335903790088</v>
      </c>
    </row>
    <row r="43" spans="1:9" ht="24" customHeight="1" thickTop="1" thickBot="1">
      <c r="A43" s="38" t="s">
        <v>470</v>
      </c>
      <c r="B43" s="39">
        <v>24808.169784363177</v>
      </c>
      <c r="C43" s="39">
        <v>28864.890150594452</v>
      </c>
      <c r="D43" s="39">
        <v>35622.976704447632</v>
      </c>
      <c r="E43" s="39">
        <v>37042.612113342897</v>
      </c>
      <c r="F43" s="39">
        <v>41404.018054755048</v>
      </c>
      <c r="G43" s="39">
        <v>46655.348387755104</v>
      </c>
      <c r="H43" s="39">
        <v>47677.323556851319</v>
      </c>
      <c r="I43" s="39">
        <v>50709.810479591833</v>
      </c>
    </row>
    <row r="44" spans="1:9" s="42" customFormat="1" ht="21" customHeight="1" thickTop="1">
      <c r="A44" s="40" t="s">
        <v>151</v>
      </c>
      <c r="B44" s="41">
        <v>21108.196721311477</v>
      </c>
      <c r="C44" s="41">
        <v>22112.021136063409</v>
      </c>
      <c r="D44" s="41">
        <v>26078.766140602584</v>
      </c>
      <c r="E44" s="41">
        <v>26078.766140602584</v>
      </c>
      <c r="F44" s="41">
        <v>28200.14409221902</v>
      </c>
      <c r="G44" s="41">
        <v>33359.183673469386</v>
      </c>
      <c r="H44" s="41">
        <v>33359.183673469386</v>
      </c>
      <c r="I44" s="41">
        <v>38109.037900874639</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2007.5769634300127</v>
      </c>
      <c r="C47" s="41">
        <v>1492.3973249669748</v>
      </c>
      <c r="D47" s="41">
        <v>4540.8451951219513</v>
      </c>
      <c r="E47" s="41">
        <v>5041.0582912482059</v>
      </c>
      <c r="F47" s="41">
        <v>5657.3720720461097</v>
      </c>
      <c r="G47" s="41">
        <v>6486.7980204081641</v>
      </c>
      <c r="H47" s="41">
        <v>6486.7980204081641</v>
      </c>
      <c r="I47" s="41">
        <v>7268.1763629737616</v>
      </c>
    </row>
    <row r="48" spans="1:9" s="42" customFormat="1" ht="21" customHeight="1">
      <c r="A48" s="40" t="s">
        <v>167</v>
      </c>
      <c r="B48" s="41">
        <v>1692.3960996216899</v>
      </c>
      <c r="C48" s="41">
        <v>5260.4716895640686</v>
      </c>
      <c r="D48" s="41">
        <v>5003.365368723099</v>
      </c>
      <c r="E48" s="41">
        <v>5922.7876814921092</v>
      </c>
      <c r="F48" s="41">
        <v>7546.5018904899125</v>
      </c>
      <c r="G48" s="41">
        <v>6809.3666938775523</v>
      </c>
      <c r="H48" s="41">
        <v>7831.3418629737607</v>
      </c>
      <c r="I48" s="41">
        <v>5332.5962157434406</v>
      </c>
    </row>
    <row r="49" spans="1:9" s="42" customFormat="1" ht="21" customHeight="1">
      <c r="A49" s="43" t="s">
        <v>472</v>
      </c>
      <c r="B49" s="41">
        <v>-1109.1917313997478</v>
      </c>
      <c r="C49" s="41">
        <v>1.3210039630118891E-5</v>
      </c>
      <c r="D49" s="41">
        <v>1.2344074605451936</v>
      </c>
      <c r="E49" s="41">
        <v>3.1522639885222383</v>
      </c>
      <c r="F49" s="41">
        <v>1.0951008645533142E-4</v>
      </c>
      <c r="G49" s="41">
        <v>17.558437317784257</v>
      </c>
      <c r="H49" s="41">
        <v>17.558437317784257</v>
      </c>
      <c r="I49" s="41">
        <v>0.1092930029154519</v>
      </c>
    </row>
    <row r="50" spans="1:9" s="46" customFormat="1" ht="40.5" customHeight="1" thickBot="1">
      <c r="A50" s="47" t="s">
        <v>473</v>
      </c>
      <c r="B50" s="45">
        <v>2801.5878310214375</v>
      </c>
      <c r="C50" s="45">
        <v>5260.4716763540291</v>
      </c>
      <c r="D50" s="45">
        <v>5002.1309612625537</v>
      </c>
      <c r="E50" s="45">
        <v>5919.6354175035867</v>
      </c>
      <c r="F50" s="45">
        <v>7546.5017809798273</v>
      </c>
      <c r="G50" s="45">
        <v>6791.808256559767</v>
      </c>
      <c r="H50" s="45">
        <v>7813.7834256559763</v>
      </c>
      <c r="I50" s="45">
        <v>5332.4869227405243</v>
      </c>
    </row>
    <row r="51" spans="1:9" ht="24" customHeight="1" thickTop="1" thickBot="1">
      <c r="A51" s="38" t="s">
        <v>474</v>
      </c>
      <c r="B51" s="39">
        <v>268790.99891298864</v>
      </c>
      <c r="C51" s="39">
        <v>320512.68327344785</v>
      </c>
      <c r="D51" s="39">
        <v>442990.80845337157</v>
      </c>
      <c r="E51" s="39">
        <v>490343.87225681491</v>
      </c>
      <c r="F51" s="39">
        <v>534676.28942074929</v>
      </c>
      <c r="G51" s="39">
        <v>593923.58180758019</v>
      </c>
      <c r="H51" s="39">
        <v>599701.01751020411</v>
      </c>
      <c r="I51" s="39">
        <v>691776.07104227412</v>
      </c>
    </row>
    <row r="52" spans="1:9" s="42" customFormat="1" ht="24" customHeight="1" thickTop="1">
      <c r="A52" s="48" t="s">
        <v>475</v>
      </c>
      <c r="B52" s="41">
        <v>20435.408457755359</v>
      </c>
      <c r="C52" s="41">
        <v>22698.730871862615</v>
      </c>
      <c r="D52" s="41">
        <v>30333.435899569584</v>
      </c>
      <c r="E52" s="41">
        <v>36804.460461979914</v>
      </c>
      <c r="F52" s="41">
        <v>32608.24304034582</v>
      </c>
      <c r="G52" s="41">
        <v>45816.151758017499</v>
      </c>
      <c r="H52" s="41">
        <v>36461.147177842562</v>
      </c>
      <c r="I52" s="41">
        <v>49339.86548979592</v>
      </c>
    </row>
    <row r="53" spans="1:9" s="46" customFormat="1" ht="21" customHeight="1">
      <c r="A53" s="47" t="s">
        <v>476</v>
      </c>
      <c r="B53" s="45">
        <v>2463.6705094577551</v>
      </c>
      <c r="C53" s="45">
        <v>1756.2721690885073</v>
      </c>
      <c r="D53" s="45">
        <v>2479.2638307030129</v>
      </c>
      <c r="E53" s="45">
        <v>7247.5074103299858</v>
      </c>
      <c r="F53" s="45">
        <v>1318.1049193083575</v>
      </c>
      <c r="G53" s="45">
        <v>4747.8736603498546</v>
      </c>
      <c r="H53" s="45">
        <v>4109.1145087463565</v>
      </c>
      <c r="I53" s="45">
        <v>9250.3416895043738</v>
      </c>
    </row>
    <row r="54" spans="1:9" s="46" customFormat="1" ht="21" customHeight="1">
      <c r="A54" s="47" t="s">
        <v>477</v>
      </c>
      <c r="B54" s="45">
        <v>13075.433452711222</v>
      </c>
      <c r="C54" s="45">
        <v>15293.746501981506</v>
      </c>
      <c r="D54" s="45">
        <v>21368.235226685796</v>
      </c>
      <c r="E54" s="45">
        <v>24162.610952654235</v>
      </c>
      <c r="F54" s="45">
        <v>24933.319203170031</v>
      </c>
      <c r="G54" s="45">
        <v>36896.607536443145</v>
      </c>
      <c r="H54" s="45">
        <v>28245.402905247814</v>
      </c>
      <c r="I54" s="45">
        <v>36144.797870262388</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4896.3044955863807</v>
      </c>
      <c r="C56" s="45">
        <v>5648.7122007926027</v>
      </c>
      <c r="D56" s="45">
        <v>6485.936842180774</v>
      </c>
      <c r="E56" s="45">
        <v>5394.3420989956958</v>
      </c>
      <c r="F56" s="45">
        <v>6356.8189178674356</v>
      </c>
      <c r="G56" s="45">
        <v>4171.6705612244905</v>
      </c>
      <c r="H56" s="45">
        <v>4106.6297638483966</v>
      </c>
      <c r="I56" s="45">
        <v>3944.7259300291544</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654296.31210214377</v>
      </c>
      <c r="C58" s="45">
        <v>728023.49661690893</v>
      </c>
      <c r="D58" s="45">
        <v>718924.47222812055</v>
      </c>
      <c r="E58" s="45">
        <v>827124.15108034422</v>
      </c>
      <c r="F58" s="45">
        <v>897336.48471469746</v>
      </c>
      <c r="G58" s="45">
        <v>1007802.3475874634</v>
      </c>
      <c r="H58" s="45">
        <v>1048550.8388469388</v>
      </c>
      <c r="I58" s="45">
        <v>1247869.23190379</v>
      </c>
    </row>
    <row r="59" spans="1:9" ht="31.5" customHeight="1" thickTop="1" thickBot="1">
      <c r="A59" s="49" t="s">
        <v>482</v>
      </c>
      <c r="B59" s="39"/>
      <c r="C59" s="39"/>
      <c r="D59" s="39"/>
      <c r="E59" s="39"/>
      <c r="F59" s="39"/>
      <c r="G59" s="39"/>
      <c r="H59" s="39"/>
      <c r="I59" s="39"/>
    </row>
    <row r="60" spans="1:9" ht="30" customHeight="1" thickTop="1">
      <c r="A60" s="50" t="s">
        <v>483</v>
      </c>
      <c r="B60" s="51">
        <v>21834.808201765445</v>
      </c>
      <c r="C60" s="51">
        <v>26553.220575957726</v>
      </c>
      <c r="D60" s="51">
        <v>34495.414898134863</v>
      </c>
      <c r="E60" s="51">
        <v>36623.656944045913</v>
      </c>
      <c r="F60" s="51">
        <v>33111.359652737752</v>
      </c>
      <c r="G60" s="51">
        <v>31857.099724489799</v>
      </c>
      <c r="H60" s="51">
        <v>34998.454795918369</v>
      </c>
      <c r="I60" s="51">
        <v>37436.213658892128</v>
      </c>
    </row>
    <row r="61" spans="1:9" ht="21" customHeight="1">
      <c r="A61" s="52" t="s">
        <v>484</v>
      </c>
      <c r="B61" s="51">
        <v>-9132.0330844892815</v>
      </c>
      <c r="C61" s="51">
        <v>-10249.769965653897</v>
      </c>
      <c r="D61" s="51">
        <v>-13228.616</v>
      </c>
      <c r="E61" s="51">
        <v>-15769.74475753228</v>
      </c>
      <c r="F61" s="51">
        <v>-7377.5241095100864</v>
      </c>
      <c r="G61" s="51">
        <v>-6358.6073556851306</v>
      </c>
      <c r="H61" s="51">
        <v>-6883.7154081632652</v>
      </c>
      <c r="I61" s="51">
        <v>-7454.5103352769684</v>
      </c>
    </row>
    <row r="62" spans="1:9" ht="21.75" customHeight="1">
      <c r="A62" s="53" t="s">
        <v>485</v>
      </c>
      <c r="B62" s="51">
        <v>12702.775117276167</v>
      </c>
      <c r="C62" s="51">
        <v>16303.450610303833</v>
      </c>
      <c r="D62" s="51">
        <v>21266.798898134861</v>
      </c>
      <c r="E62" s="51">
        <v>20853.912186513629</v>
      </c>
      <c r="F62" s="51">
        <v>25733.835543227662</v>
      </c>
      <c r="G62" s="51">
        <v>25498.492368804666</v>
      </c>
      <c r="H62" s="51">
        <v>28114.739387755097</v>
      </c>
      <c r="I62" s="51">
        <v>29981.703323615162</v>
      </c>
    </row>
    <row r="63" spans="1:9">
      <c r="A63" s="50" t="s">
        <v>486</v>
      </c>
      <c r="B63" s="51">
        <v>7624.9857767969734</v>
      </c>
      <c r="C63" s="51">
        <v>7765.2028124174376</v>
      </c>
      <c r="D63" s="51">
        <v>9821.1450832137725</v>
      </c>
      <c r="E63" s="51">
        <v>10542.720414634148</v>
      </c>
      <c r="F63" s="51">
        <v>10671.20473631124</v>
      </c>
      <c r="G63" s="51">
        <v>9062.8395466472302</v>
      </c>
      <c r="H63" s="51">
        <v>10008.204520408162</v>
      </c>
      <c r="I63" s="51">
        <v>9670.2988104956275</v>
      </c>
    </row>
    <row r="64" spans="1:9">
      <c r="A64" s="52" t="s">
        <v>487</v>
      </c>
      <c r="B64" s="51">
        <v>-5565.5189936948291</v>
      </c>
      <c r="C64" s="51">
        <v>-4409.0169749009256</v>
      </c>
      <c r="D64" s="51">
        <v>-4627.7914820659971</v>
      </c>
      <c r="E64" s="51">
        <v>-4492.8796771879488</v>
      </c>
      <c r="F64" s="51">
        <v>-3648.9019654178674</v>
      </c>
      <c r="G64" s="51">
        <v>-2202.7946530612244</v>
      </c>
      <c r="H64" s="51">
        <v>-2415.6533396501459</v>
      </c>
      <c r="I64" s="51">
        <v>-3276.9307653061228</v>
      </c>
    </row>
    <row r="65" spans="1:9">
      <c r="A65" s="54" t="s">
        <v>488</v>
      </c>
      <c r="B65" s="51">
        <v>14762.241900378311</v>
      </c>
      <c r="C65" s="51">
        <v>19659.636447820343</v>
      </c>
      <c r="D65" s="51">
        <v>26460.152499282638</v>
      </c>
      <c r="E65" s="51">
        <v>26903.752923959826</v>
      </c>
      <c r="F65" s="51">
        <v>32756.138314121039</v>
      </c>
      <c r="G65" s="51">
        <v>32358.537262390673</v>
      </c>
      <c r="H65" s="51">
        <v>35707.290568513119</v>
      </c>
      <c r="I65" s="51">
        <v>36375.071368804667</v>
      </c>
    </row>
    <row r="66" spans="1:9">
      <c r="A66" s="50" t="s">
        <v>489</v>
      </c>
      <c r="B66" s="51">
        <v>1933.7713076923078</v>
      </c>
      <c r="C66" s="51">
        <v>1213.9969524438575</v>
      </c>
      <c r="D66" s="51">
        <v>3416.7673385939743</v>
      </c>
      <c r="E66" s="51">
        <v>4275.2678938307026</v>
      </c>
      <c r="F66" s="51">
        <v>9184.4123717579241</v>
      </c>
      <c r="G66" s="51">
        <v>6014.4543338192416</v>
      </c>
      <c r="H66" s="51">
        <v>6830.7168177842559</v>
      </c>
      <c r="I66" s="51">
        <v>32837.746052478135</v>
      </c>
    </row>
    <row r="67" spans="1:9">
      <c r="A67" s="50" t="s">
        <v>490</v>
      </c>
      <c r="B67" s="51">
        <v>-2030.3470907944516</v>
      </c>
      <c r="C67" s="51">
        <v>-3145.7947648612949</v>
      </c>
      <c r="D67" s="51">
        <v>-6668.9149196556673</v>
      </c>
      <c r="E67" s="51">
        <v>-7427.7671334289807</v>
      </c>
      <c r="F67" s="51">
        <v>-13836.316118155619</v>
      </c>
      <c r="G67" s="51">
        <v>-9240.0600612244907</v>
      </c>
      <c r="H67" s="51">
        <v>-9914.6673513119531</v>
      </c>
      <c r="I67" s="51">
        <v>-33675.203225947524</v>
      </c>
    </row>
    <row r="68" spans="1:9">
      <c r="A68" s="53" t="s">
        <v>491</v>
      </c>
      <c r="B68" s="51">
        <v>14665.666117276167</v>
      </c>
      <c r="C68" s="51">
        <v>17727.838635402906</v>
      </c>
      <c r="D68" s="51">
        <v>23208.004918220948</v>
      </c>
      <c r="E68" s="51">
        <v>23751.253684361553</v>
      </c>
      <c r="F68" s="51">
        <v>28104.234567723342</v>
      </c>
      <c r="G68" s="51">
        <v>29132.931534985426</v>
      </c>
      <c r="H68" s="51">
        <v>32623.34003498542</v>
      </c>
      <c r="I68" s="51">
        <v>35537.614195335278</v>
      </c>
    </row>
    <row r="69" spans="1:9">
      <c r="A69" s="52" t="s">
        <v>492</v>
      </c>
      <c r="B69" s="51">
        <v>-11731.434007566206</v>
      </c>
      <c r="C69" s="51">
        <v>-12803.413841479525</v>
      </c>
      <c r="D69" s="51">
        <v>-16429.452020086082</v>
      </c>
      <c r="E69" s="51">
        <v>-17309.652484935435</v>
      </c>
      <c r="F69" s="51">
        <v>-18624.589602305477</v>
      </c>
      <c r="G69" s="51">
        <v>-20428.100415451892</v>
      </c>
      <c r="H69" s="51">
        <v>-22957.755632653061</v>
      </c>
      <c r="I69" s="51">
        <v>-26255.972088921284</v>
      </c>
    </row>
    <row r="70" spans="1:9">
      <c r="A70" s="54" t="s">
        <v>493</v>
      </c>
      <c r="B70" s="51">
        <v>2934.2321097099621</v>
      </c>
      <c r="C70" s="51">
        <v>4924.424793923381</v>
      </c>
      <c r="D70" s="51">
        <v>6778.5528981348643</v>
      </c>
      <c r="E70" s="51">
        <v>6441.6011994261116</v>
      </c>
      <c r="F70" s="51">
        <v>9479.6449654178668</v>
      </c>
      <c r="G70" s="51">
        <v>8704.8311195335282</v>
      </c>
      <c r="H70" s="51">
        <v>9665.5844023323607</v>
      </c>
      <c r="I70" s="51">
        <v>9281.642106413994</v>
      </c>
    </row>
    <row r="71" spans="1:9">
      <c r="A71" s="54" t="s">
        <v>494</v>
      </c>
      <c r="B71" s="51">
        <v>-1605.8992711223204</v>
      </c>
      <c r="C71" s="51">
        <v>-11389.14561955086</v>
      </c>
      <c r="D71" s="51">
        <v>-17128.737180774748</v>
      </c>
      <c r="E71" s="51">
        <v>1800.3995480631277</v>
      </c>
      <c r="F71" s="51">
        <v>-1689.3278904899134</v>
      </c>
      <c r="G71" s="51">
        <v>-3293.0105393586005</v>
      </c>
      <c r="H71" s="51">
        <v>-3265.2023454810492</v>
      </c>
      <c r="I71" s="51">
        <v>1.2236865889212827</v>
      </c>
    </row>
    <row r="72" spans="1:9">
      <c r="A72" s="55" t="s">
        <v>495</v>
      </c>
      <c r="B72" s="51" t="s">
        <v>496</v>
      </c>
      <c r="C72" s="51" t="s">
        <v>496</v>
      </c>
      <c r="D72" s="51">
        <v>-21708.043520803443</v>
      </c>
      <c r="E72" s="51">
        <v>-0.48251076040172164</v>
      </c>
      <c r="F72" s="51">
        <v>-1876.5053703170026</v>
      </c>
      <c r="G72" s="51">
        <v>-3815.2117682215739</v>
      </c>
      <c r="H72" s="51">
        <v>-3815.211743440233</v>
      </c>
      <c r="I72" s="51">
        <v>-97.558438775510211</v>
      </c>
    </row>
    <row r="73" spans="1:9">
      <c r="A73" s="55" t="s">
        <v>497</v>
      </c>
      <c r="B73" s="51" t="s">
        <v>496</v>
      </c>
      <c r="C73" s="51" t="s">
        <v>496</v>
      </c>
      <c r="D73" s="51">
        <v>4579.3063486370156</v>
      </c>
      <c r="E73" s="51">
        <v>1800.8820559540889</v>
      </c>
      <c r="F73" s="51">
        <v>187.17747982708934</v>
      </c>
      <c r="G73" s="51">
        <v>522.20122886297384</v>
      </c>
      <c r="H73" s="51">
        <v>550.00939795918373</v>
      </c>
      <c r="I73" s="51">
        <v>98.782115160349875</v>
      </c>
    </row>
    <row r="74" spans="1:9">
      <c r="A74" s="53" t="s">
        <v>498</v>
      </c>
      <c r="B74" s="51">
        <v>1433.965203026482</v>
      </c>
      <c r="C74" s="51">
        <v>11673.292461030385</v>
      </c>
      <c r="D74" s="51">
        <v>16370.514826398854</v>
      </c>
      <c r="E74" s="51">
        <v>-1616.10362553802</v>
      </c>
      <c r="F74" s="51">
        <v>1656.3556988472624</v>
      </c>
      <c r="G74" s="51">
        <v>3546.5547317784258</v>
      </c>
      <c r="H74" s="51">
        <v>3545.0927507288629</v>
      </c>
      <c r="I74" s="51">
        <v>-9.5429052478134118</v>
      </c>
    </row>
    <row r="75" spans="1:9">
      <c r="A75" s="53" t="s">
        <v>499</v>
      </c>
      <c r="B75" s="51" t="s">
        <v>496</v>
      </c>
      <c r="C75" s="51" t="s">
        <v>496</v>
      </c>
      <c r="D75" s="51">
        <v>20331.39493400287</v>
      </c>
      <c r="E75" s="51">
        <v>0.12372309899569585</v>
      </c>
      <c r="F75" s="51">
        <v>1830.5317809798271</v>
      </c>
      <c r="G75" s="51">
        <v>3826.8357040816327</v>
      </c>
      <c r="H75" s="51">
        <v>3826.9387084548107</v>
      </c>
      <c r="I75" s="51">
        <v>-3.7793002915451894E-2</v>
      </c>
    </row>
    <row r="76" spans="1:9">
      <c r="A76" s="52" t="s">
        <v>500</v>
      </c>
      <c r="B76" s="51" t="s">
        <v>496</v>
      </c>
      <c r="C76" s="51" t="s">
        <v>496</v>
      </c>
      <c r="D76" s="51">
        <v>-3960.8801076040172</v>
      </c>
      <c r="E76" s="51">
        <v>-1616.2273486370159</v>
      </c>
      <c r="F76" s="51">
        <v>-174.17608213256483</v>
      </c>
      <c r="G76" s="51">
        <v>-280.28097230320702</v>
      </c>
      <c r="H76" s="51">
        <v>-281.84595772594753</v>
      </c>
      <c r="I76" s="51">
        <v>-9.5051122448979601</v>
      </c>
    </row>
    <row r="77" spans="1:9">
      <c r="A77" s="53" t="s">
        <v>501</v>
      </c>
      <c r="B77" s="51">
        <v>2762.2980416141236</v>
      </c>
      <c r="C77" s="51">
        <v>5208.5716354029064</v>
      </c>
      <c r="D77" s="51">
        <v>6020.330543758967</v>
      </c>
      <c r="E77" s="51">
        <v>6625.8971219512196</v>
      </c>
      <c r="F77" s="51">
        <v>9446.6727737752171</v>
      </c>
      <c r="G77" s="51">
        <v>8958.375311953354</v>
      </c>
      <c r="H77" s="51">
        <v>9945.4748075801763</v>
      </c>
      <c r="I77" s="51">
        <v>9273.322887755101</v>
      </c>
    </row>
    <row r="78" spans="1:9">
      <c r="A78" s="56" t="s">
        <v>502</v>
      </c>
      <c r="B78" s="51">
        <v>40.282726355611601</v>
      </c>
      <c r="C78" s="51">
        <v>35.696449141347429</v>
      </c>
      <c r="D78" s="51">
        <v>631.13426542324248</v>
      </c>
      <c r="E78" s="51">
        <v>29.8816843615495</v>
      </c>
      <c r="F78" s="51">
        <v>17.87620461095101</v>
      </c>
      <c r="G78" s="51">
        <v>18.407775510204083</v>
      </c>
      <c r="H78" s="51">
        <v>26.412959183673468</v>
      </c>
      <c r="I78" s="51">
        <v>25.834682215743442</v>
      </c>
    </row>
    <row r="79" spans="1:9">
      <c r="A79" s="54" t="s">
        <v>503</v>
      </c>
      <c r="B79" s="51">
        <v>2802.580767969735</v>
      </c>
      <c r="C79" s="51">
        <v>5244.2680845442537</v>
      </c>
      <c r="D79" s="51">
        <v>6651.4648091822091</v>
      </c>
      <c r="E79" s="51">
        <v>6655.7788063127691</v>
      </c>
      <c r="F79" s="51">
        <v>9464.5489783861667</v>
      </c>
      <c r="G79" s="51">
        <v>8976.7830874635565</v>
      </c>
      <c r="H79" s="51">
        <v>9971.887766763848</v>
      </c>
      <c r="I79" s="51">
        <v>9299.1575699708465</v>
      </c>
    </row>
    <row r="80" spans="1:9">
      <c r="A80" s="50" t="s">
        <v>504</v>
      </c>
      <c r="B80" s="51">
        <v>-0.99293947036569985</v>
      </c>
      <c r="C80" s="51">
        <v>16.203590488771464</v>
      </c>
      <c r="D80" s="51">
        <v>-1.5198751793400289</v>
      </c>
      <c r="E80" s="51">
        <v>116.04280918220948</v>
      </c>
      <c r="F80" s="51">
        <v>0</v>
      </c>
      <c r="G80" s="51">
        <v>2.0174227405247813</v>
      </c>
      <c r="H80" s="51">
        <v>2.0174227405247813</v>
      </c>
      <c r="I80" s="51">
        <v>202.15900728862974</v>
      </c>
    </row>
    <row r="81" spans="1:9" ht="21" customHeight="1">
      <c r="A81" s="53" t="s">
        <v>505</v>
      </c>
      <c r="B81" s="51">
        <v>2801.5878284993692</v>
      </c>
      <c r="C81" s="51">
        <v>5260.4716750330244</v>
      </c>
      <c r="D81" s="51">
        <v>6649.9449340028696</v>
      </c>
      <c r="E81" s="51">
        <v>6771.8216154949778</v>
      </c>
      <c r="F81" s="51">
        <v>9464.5489783861667</v>
      </c>
      <c r="G81" s="51">
        <v>8978.8005102040806</v>
      </c>
      <c r="H81" s="51">
        <v>9973.905189504374</v>
      </c>
      <c r="I81" s="51">
        <v>9501.3165772594748</v>
      </c>
    </row>
    <row r="82" spans="1:9" ht="21" customHeight="1">
      <c r="A82" s="50" t="s">
        <v>506</v>
      </c>
      <c r="B82" s="51" t="s">
        <v>496</v>
      </c>
      <c r="C82" s="51" t="s">
        <v>496</v>
      </c>
      <c r="D82" s="51">
        <v>-1551.9478321377333</v>
      </c>
      <c r="E82" s="51">
        <v>0</v>
      </c>
      <c r="F82" s="51">
        <v>0</v>
      </c>
      <c r="G82" s="51">
        <v>0</v>
      </c>
      <c r="H82" s="51">
        <v>0</v>
      </c>
      <c r="I82" s="51">
        <v>0</v>
      </c>
    </row>
    <row r="83" spans="1:9" ht="21" customHeight="1">
      <c r="A83" s="53" t="s">
        <v>507</v>
      </c>
      <c r="B83" s="51">
        <v>2801.5878284993692</v>
      </c>
      <c r="C83" s="51">
        <v>5260.4716750330244</v>
      </c>
      <c r="D83" s="51">
        <v>5097.9971018651358</v>
      </c>
      <c r="E83" s="51">
        <v>6771.8216154949778</v>
      </c>
      <c r="F83" s="51">
        <v>9464.5489783861667</v>
      </c>
      <c r="G83" s="51">
        <v>8978.8005102040806</v>
      </c>
      <c r="H83" s="51">
        <v>9973.905189504374</v>
      </c>
      <c r="I83" s="51">
        <v>9501.3165772594748</v>
      </c>
    </row>
    <row r="84" spans="1:9" ht="18" customHeight="1" thickBot="1">
      <c r="A84" s="50" t="s">
        <v>508</v>
      </c>
      <c r="B84" s="51">
        <v>0</v>
      </c>
      <c r="C84" s="51">
        <v>0</v>
      </c>
      <c r="D84" s="51">
        <v>-95.866140602582504</v>
      </c>
      <c r="E84" s="51">
        <v>-852.1861104734578</v>
      </c>
      <c r="F84" s="51">
        <v>-1918.04719740634</v>
      </c>
      <c r="G84" s="51">
        <v>-2186.9922419825075</v>
      </c>
      <c r="H84" s="51">
        <v>-2160.1217521865892</v>
      </c>
      <c r="I84" s="51">
        <v>-4168.8296574344022</v>
      </c>
    </row>
    <row r="85" spans="1:9" ht="24" customHeight="1" thickTop="1" thickBot="1">
      <c r="A85" s="38" t="s">
        <v>509</v>
      </c>
      <c r="B85" s="39">
        <v>2801.5878284993692</v>
      </c>
      <c r="C85" s="39">
        <v>5260.4716750330244</v>
      </c>
      <c r="D85" s="39">
        <v>5002.1309612625537</v>
      </c>
      <c r="E85" s="39">
        <v>5919.6355050215197</v>
      </c>
      <c r="F85" s="39">
        <v>7546.5017809798273</v>
      </c>
      <c r="G85" s="39">
        <v>6791.8082682215745</v>
      </c>
      <c r="H85" s="39">
        <v>7813.7834373177848</v>
      </c>
      <c r="I85" s="39">
        <v>5332.4869198250735</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Q231"/>
  <sheetViews>
    <sheetView zoomScale="50" workbookViewId="0">
      <selection activeCell="A16" sqref="A16"/>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517</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228360.63697099622</v>
      </c>
      <c r="C8" s="39">
        <v>269910.89231175691</v>
      </c>
      <c r="D8" s="39">
        <v>393087.65214490669</v>
      </c>
      <c r="E8" s="39">
        <v>494524.84142611187</v>
      </c>
      <c r="F8" s="39">
        <v>603880.97799711814</v>
      </c>
      <c r="G8" s="39">
        <v>720972.19511224504</v>
      </c>
      <c r="H8" s="39">
        <v>742695.05202623899</v>
      </c>
      <c r="I8" s="39">
        <v>904683.40753644309</v>
      </c>
    </row>
    <row r="9" spans="1:9" s="42" customFormat="1" ht="21" customHeight="1" thickTop="1">
      <c r="A9" s="40" t="s">
        <v>10</v>
      </c>
      <c r="B9" s="41">
        <v>33719.415011349301</v>
      </c>
      <c r="C9" s="41">
        <v>17735.931387054163</v>
      </c>
      <c r="D9" s="41">
        <v>34078.014229555236</v>
      </c>
      <c r="E9" s="41">
        <v>58101.43810329985</v>
      </c>
      <c r="F9" s="41">
        <v>89843.762181556187</v>
      </c>
      <c r="G9" s="41">
        <v>72602.099172011658</v>
      </c>
      <c r="H9" s="41">
        <v>69063.715148688047</v>
      </c>
      <c r="I9" s="41">
        <v>101033.24387172011</v>
      </c>
    </row>
    <row r="10" spans="1:9" s="42" customFormat="1" ht="21" customHeight="1">
      <c r="A10" s="40" t="s">
        <v>19</v>
      </c>
      <c r="B10" s="41">
        <v>21296.361755359394</v>
      </c>
      <c r="C10" s="41">
        <v>30966.178834874503</v>
      </c>
      <c r="D10" s="41">
        <v>52505.037192252508</v>
      </c>
      <c r="E10" s="41">
        <v>75242.946698708751</v>
      </c>
      <c r="F10" s="41">
        <v>60798.846815561956</v>
      </c>
      <c r="G10" s="41">
        <v>60156.229437317787</v>
      </c>
      <c r="H10" s="41">
        <v>69123.745450437316</v>
      </c>
      <c r="I10" s="41">
        <v>55133.940747813402</v>
      </c>
    </row>
    <row r="11" spans="1:9" s="42" customFormat="1" ht="21" customHeight="1">
      <c r="A11" s="40" t="s">
        <v>28</v>
      </c>
      <c r="B11" s="41">
        <v>159225.36058259776</v>
      </c>
      <c r="C11" s="41">
        <v>207281.56214134744</v>
      </c>
      <c r="D11" s="41">
        <v>292198.88391965569</v>
      </c>
      <c r="E11" s="41">
        <v>345216.80412625539</v>
      </c>
      <c r="F11" s="41">
        <v>435505.27743515855</v>
      </c>
      <c r="G11" s="41">
        <v>561260.20303206996</v>
      </c>
      <c r="H11" s="41">
        <v>574917.76248104952</v>
      </c>
      <c r="I11" s="41">
        <v>719182.21102186583</v>
      </c>
    </row>
    <row r="12" spans="1:9" s="42" customFormat="1" ht="21" customHeight="1">
      <c r="A12" s="43" t="s">
        <v>446</v>
      </c>
      <c r="B12" s="41">
        <v>158989.14026481714</v>
      </c>
      <c r="C12" s="41">
        <v>206900.03654821665</v>
      </c>
      <c r="D12" s="41">
        <v>293916.00442037301</v>
      </c>
      <c r="E12" s="41">
        <v>348146.67566427548</v>
      </c>
      <c r="F12" s="41">
        <v>437225.60750720458</v>
      </c>
      <c r="G12" s="41">
        <v>568072.40740670555</v>
      </c>
      <c r="H12" s="41">
        <v>581022.21656559769</v>
      </c>
      <c r="I12" s="41">
        <v>723629.63654373179</v>
      </c>
    </row>
    <row r="13" spans="1:9" s="42" customFormat="1" ht="21" customHeight="1">
      <c r="A13" s="43" t="s">
        <v>447</v>
      </c>
      <c r="B13" s="41">
        <v>158080.18416897857</v>
      </c>
      <c r="C13" s="41">
        <v>206263.26146895639</v>
      </c>
      <c r="D13" s="41">
        <v>293497.33927259687</v>
      </c>
      <c r="E13" s="41">
        <v>347817.74297991395</v>
      </c>
      <c r="F13" s="41">
        <v>436952.54120749276</v>
      </c>
      <c r="G13" s="41">
        <v>567841.12341545196</v>
      </c>
      <c r="H13" s="41">
        <v>580782.1660335277</v>
      </c>
      <c r="I13" s="41">
        <v>723375.17200583091</v>
      </c>
    </row>
    <row r="14" spans="1:9" s="42" customFormat="1" ht="21" customHeight="1">
      <c r="A14" s="43" t="s">
        <v>448</v>
      </c>
      <c r="B14" s="41">
        <v>908.95609709962162</v>
      </c>
      <c r="C14" s="41">
        <v>636.77507926023782</v>
      </c>
      <c r="D14" s="41">
        <v>418.66514777618369</v>
      </c>
      <c r="E14" s="41">
        <v>328.93268436154949</v>
      </c>
      <c r="F14" s="41">
        <v>273.06629971181559</v>
      </c>
      <c r="G14" s="41">
        <v>231.2839912536443</v>
      </c>
      <c r="H14" s="41">
        <v>240.05053206997081</v>
      </c>
      <c r="I14" s="41">
        <v>254.46453790087463</v>
      </c>
    </row>
    <row r="15" spans="1:9" s="42" customFormat="1" ht="21" customHeight="1">
      <c r="A15" s="43" t="s">
        <v>449</v>
      </c>
      <c r="B15" s="41">
        <v>414.59211853720046</v>
      </c>
      <c r="C15" s="41">
        <v>333.71592866578601</v>
      </c>
      <c r="D15" s="41">
        <v>514.56004160688667</v>
      </c>
      <c r="E15" s="41">
        <v>737.31369153515061</v>
      </c>
      <c r="F15" s="41">
        <v>2683.6062708933719</v>
      </c>
      <c r="G15" s="41">
        <v>3095.7085204081632</v>
      </c>
      <c r="H15" s="41">
        <v>3139.9295699708455</v>
      </c>
      <c r="I15" s="41">
        <v>2751.7367142857142</v>
      </c>
    </row>
    <row r="16" spans="1:9" s="42" customFormat="1" ht="21" customHeight="1">
      <c r="A16" s="43" t="s">
        <v>450</v>
      </c>
      <c r="B16" s="41">
        <v>400.91715132408575</v>
      </c>
      <c r="C16" s="41">
        <v>325.63689828269486</v>
      </c>
      <c r="D16" s="41">
        <v>508.80893400286948</v>
      </c>
      <c r="E16" s="41">
        <v>737.31369153515061</v>
      </c>
      <c r="F16" s="41">
        <v>2668.9805403458213</v>
      </c>
      <c r="G16" s="41">
        <v>3069.1984810495624</v>
      </c>
      <c r="H16" s="41">
        <v>3113.4195306122451</v>
      </c>
      <c r="I16" s="41">
        <v>2733.065701166181</v>
      </c>
    </row>
    <row r="17" spans="1:9" s="42" customFormat="1" ht="21" customHeight="1">
      <c r="A17" s="43" t="s">
        <v>451</v>
      </c>
      <c r="B17" s="41">
        <v>13.674967213114755</v>
      </c>
      <c r="C17" s="41">
        <v>8.0790303830911494</v>
      </c>
      <c r="D17" s="41">
        <v>5.7511076040172169</v>
      </c>
      <c r="E17" s="41">
        <v>0</v>
      </c>
      <c r="F17" s="41">
        <v>14.625730547550432</v>
      </c>
      <c r="G17" s="41">
        <v>26.510039358600583</v>
      </c>
      <c r="H17" s="41">
        <v>26.510039358600583</v>
      </c>
      <c r="I17" s="41">
        <v>18.671013119533526</v>
      </c>
    </row>
    <row r="18" spans="1:9" s="42" customFormat="1" ht="21" customHeight="1">
      <c r="A18" s="43" t="s">
        <v>452</v>
      </c>
      <c r="B18" s="41">
        <v>4751.593688524591</v>
      </c>
      <c r="C18" s="41">
        <v>1725.3319326287979</v>
      </c>
      <c r="D18" s="41">
        <v>1894.8901463414636</v>
      </c>
      <c r="E18" s="41">
        <v>2940.3159167862268</v>
      </c>
      <c r="F18" s="41">
        <v>1193.2245720461096</v>
      </c>
      <c r="G18" s="41">
        <v>1307.9169941690961</v>
      </c>
      <c r="H18" s="41">
        <v>1387.981224489796</v>
      </c>
      <c r="I18" s="41">
        <v>1776.820883381924</v>
      </c>
    </row>
    <row r="19" spans="1:9" s="42" customFormat="1" ht="21" customHeight="1">
      <c r="A19" s="43" t="s">
        <v>453</v>
      </c>
      <c r="B19" s="41">
        <v>4382.0728310214372</v>
      </c>
      <c r="C19" s="41">
        <v>1696.0782734478203</v>
      </c>
      <c r="D19" s="41">
        <v>1876.223156384505</v>
      </c>
      <c r="E19" s="41">
        <v>2924.801352941176</v>
      </c>
      <c r="F19" s="41">
        <v>1187.1263458213257</v>
      </c>
      <c r="G19" s="41">
        <v>1294.4388950437317</v>
      </c>
      <c r="H19" s="41">
        <v>1374.6588250728862</v>
      </c>
      <c r="I19" s="41">
        <v>1762.199275510204</v>
      </c>
    </row>
    <row r="20" spans="1:9" s="42" customFormat="1" ht="21" customHeight="1">
      <c r="A20" s="43" t="s">
        <v>454</v>
      </c>
      <c r="B20" s="41">
        <v>369.52085750315257</v>
      </c>
      <c r="C20" s="41">
        <v>29.253659180977547</v>
      </c>
      <c r="D20" s="41">
        <v>18.666989956958396</v>
      </c>
      <c r="E20" s="41">
        <v>15.514563845050215</v>
      </c>
      <c r="F20" s="41">
        <v>6.0982262247838621</v>
      </c>
      <c r="G20" s="41">
        <v>13.47809912536443</v>
      </c>
      <c r="H20" s="41">
        <v>13.32239941690962</v>
      </c>
      <c r="I20" s="41">
        <v>14.621607871720116</v>
      </c>
    </row>
    <row r="21" spans="1:9" s="42" customFormat="1" ht="21" customHeight="1">
      <c r="A21" s="43" t="s">
        <v>41</v>
      </c>
      <c r="B21" s="41">
        <v>2179.2138827238332</v>
      </c>
      <c r="C21" s="41">
        <v>2673.8385878467634</v>
      </c>
      <c r="D21" s="41">
        <v>3887.1970875179341</v>
      </c>
      <c r="E21" s="41">
        <v>4641.9831850789096</v>
      </c>
      <c r="F21" s="41">
        <v>5797.0086469740636</v>
      </c>
      <c r="G21" s="41">
        <v>7212.2319460641402</v>
      </c>
      <c r="H21" s="41">
        <v>7658.0367565597662</v>
      </c>
      <c r="I21" s="41">
        <v>8961.339444606414</v>
      </c>
    </row>
    <row r="22" spans="1:9" s="42" customFormat="1" ht="21" customHeight="1">
      <c r="A22" s="43" t="s">
        <v>455</v>
      </c>
      <c r="B22" s="41">
        <v>-7109.1793707440092</v>
      </c>
      <c r="C22" s="41">
        <v>-4351.3608560105677</v>
      </c>
      <c r="D22" s="41">
        <v>-8013.7677761836439</v>
      </c>
      <c r="E22" s="41">
        <v>-11249.484331420374</v>
      </c>
      <c r="F22" s="41">
        <v>-11394.169561959654</v>
      </c>
      <c r="G22" s="41">
        <v>-18428.061835276967</v>
      </c>
      <c r="H22" s="41">
        <v>-18290.401635568513</v>
      </c>
      <c r="I22" s="41">
        <v>-17937.322564139944</v>
      </c>
    </row>
    <row r="23" spans="1:9" s="42" customFormat="1" ht="21" customHeight="1">
      <c r="A23" s="40" t="s">
        <v>59</v>
      </c>
      <c r="B23" s="41">
        <v>2587.2721664564942</v>
      </c>
      <c r="C23" s="41">
        <v>2338.1184689564066</v>
      </c>
      <c r="D23" s="41">
        <v>1207.897329985653</v>
      </c>
      <c r="E23" s="41">
        <v>3421.7731262553807</v>
      </c>
      <c r="F23" s="41">
        <v>3698.3634971181559</v>
      </c>
      <c r="G23" s="41">
        <v>4180.8663352769672</v>
      </c>
      <c r="H23" s="41">
        <v>6449.6730160349862</v>
      </c>
      <c r="I23" s="41">
        <v>4013.6770437317782</v>
      </c>
    </row>
    <row r="24" spans="1:9" s="42" customFormat="1" ht="21" customHeight="1">
      <c r="A24" s="40" t="s">
        <v>65</v>
      </c>
      <c r="B24" s="41">
        <v>555.55876292559901</v>
      </c>
      <c r="C24" s="41">
        <v>211.01009379128135</v>
      </c>
      <c r="D24" s="41">
        <v>4.8764906743185081</v>
      </c>
      <c r="E24" s="41">
        <v>5.6527977044476332E-2</v>
      </c>
      <c r="F24" s="41">
        <v>3.2708933717579249E-2</v>
      </c>
      <c r="G24" s="41">
        <v>5.0015991253644323</v>
      </c>
      <c r="H24" s="41">
        <v>2.9795247813411079</v>
      </c>
      <c r="I24" s="41">
        <v>62.505591836734695</v>
      </c>
    </row>
    <row r="25" spans="1:9" s="42" customFormat="1" ht="21" customHeight="1">
      <c r="A25" s="40" t="s">
        <v>456</v>
      </c>
      <c r="B25" s="41">
        <v>334.95833543505671</v>
      </c>
      <c r="C25" s="41">
        <v>597.798249669749</v>
      </c>
      <c r="D25" s="41">
        <v>545.10675466284079</v>
      </c>
      <c r="E25" s="41">
        <v>545.62623242467714</v>
      </c>
      <c r="F25" s="41">
        <v>543.50037896253605</v>
      </c>
      <c r="G25" s="41">
        <v>5850.7711370262396</v>
      </c>
      <c r="H25" s="41">
        <v>5871.0259825072881</v>
      </c>
      <c r="I25" s="41">
        <v>5393.270341107871</v>
      </c>
    </row>
    <row r="26" spans="1:9" s="42" customFormat="1" ht="21" customHeight="1">
      <c r="A26" s="40" t="s">
        <v>76</v>
      </c>
      <c r="B26" s="41">
        <v>7018.854962168979</v>
      </c>
      <c r="C26" s="41">
        <v>8321.0335033025094</v>
      </c>
      <c r="D26" s="41">
        <v>10034.102070301293</v>
      </c>
      <c r="E26" s="41">
        <v>9880.494143472024</v>
      </c>
      <c r="F26" s="41">
        <v>11131.027789625359</v>
      </c>
      <c r="G26" s="41">
        <v>14614.632915451895</v>
      </c>
      <c r="H26" s="41">
        <v>14847.454083090381</v>
      </c>
      <c r="I26" s="41">
        <v>16450.566093294463</v>
      </c>
    </row>
    <row r="27" spans="1:9" s="46" customFormat="1" ht="43.5" customHeight="1" thickBot="1">
      <c r="A27" s="44" t="s">
        <v>457</v>
      </c>
      <c r="B27" s="45">
        <v>3622.8555170239597</v>
      </c>
      <c r="C27" s="45">
        <v>2459.2596327608985</v>
      </c>
      <c r="D27" s="45">
        <v>2513.7341578192249</v>
      </c>
      <c r="E27" s="45">
        <v>2115.7024677187947</v>
      </c>
      <c r="F27" s="45">
        <v>2360.1671902017292</v>
      </c>
      <c r="G27" s="45">
        <v>2302.3914839650147</v>
      </c>
      <c r="H27" s="45">
        <v>2418.696339650146</v>
      </c>
      <c r="I27" s="45">
        <v>3413.9928250728863</v>
      </c>
    </row>
    <row r="28" spans="1:9" ht="24" customHeight="1" thickTop="1" thickBot="1">
      <c r="A28" s="38" t="s">
        <v>458</v>
      </c>
      <c r="B28" s="39">
        <v>207549.6644918033</v>
      </c>
      <c r="C28" s="39">
        <v>243651.98879128139</v>
      </c>
      <c r="D28" s="39">
        <v>364540.93034576759</v>
      </c>
      <c r="E28" s="39">
        <v>455971.01762123388</v>
      </c>
      <c r="F28" s="39">
        <v>559792.7719927954</v>
      </c>
      <c r="G28" s="39">
        <v>669145.52931778424</v>
      </c>
      <c r="H28" s="39">
        <v>689039.93222886289</v>
      </c>
      <c r="I28" s="39">
        <v>835146.37074781349</v>
      </c>
    </row>
    <row r="29" spans="1:9" s="42" customFormat="1" ht="21" customHeight="1" thickTop="1">
      <c r="A29" s="40" t="s">
        <v>459</v>
      </c>
      <c r="B29" s="41">
        <v>151727.30677049182</v>
      </c>
      <c r="C29" s="41">
        <v>175303.08777542933</v>
      </c>
      <c r="D29" s="41">
        <v>270732.93415064563</v>
      </c>
      <c r="E29" s="41">
        <v>343936.70674175036</v>
      </c>
      <c r="F29" s="41">
        <v>422752.71780259366</v>
      </c>
      <c r="G29" s="41">
        <v>524304.98850437324</v>
      </c>
      <c r="H29" s="41">
        <v>537303.57931341114</v>
      </c>
      <c r="I29" s="41">
        <v>643196.20060495625</v>
      </c>
    </row>
    <row r="30" spans="1:9" s="42" customFormat="1" ht="21" customHeight="1">
      <c r="A30" s="43" t="s">
        <v>460</v>
      </c>
      <c r="B30" s="41">
        <v>1852.4049066834805</v>
      </c>
      <c r="C30" s="41">
        <v>1286.5922813738441</v>
      </c>
      <c r="D30" s="41">
        <v>1588.9340243902441</v>
      </c>
      <c r="E30" s="41">
        <v>838.22369870875173</v>
      </c>
      <c r="F30" s="41">
        <v>600.4473818443804</v>
      </c>
      <c r="G30" s="41">
        <v>596.37135422740528</v>
      </c>
      <c r="H30" s="41">
        <v>512.52769970845486</v>
      </c>
      <c r="I30" s="41">
        <v>580.04501166180751</v>
      </c>
    </row>
    <row r="31" spans="1:9" s="42" customFormat="1" ht="21" customHeight="1">
      <c r="A31" s="43" t="s">
        <v>461</v>
      </c>
      <c r="B31" s="41">
        <v>39179.141471626732</v>
      </c>
      <c r="C31" s="41">
        <v>62751.079632760899</v>
      </c>
      <c r="D31" s="41">
        <v>106336.32555523673</v>
      </c>
      <c r="E31" s="41">
        <v>142302.93535294119</v>
      </c>
      <c r="F31" s="41">
        <v>154646.40937319884</v>
      </c>
      <c r="G31" s="41">
        <v>178221.65349708454</v>
      </c>
      <c r="H31" s="41">
        <v>179713.96230320702</v>
      </c>
      <c r="I31" s="41">
        <v>196222.61216472305</v>
      </c>
    </row>
    <row r="32" spans="1:9" s="42" customFormat="1" ht="21" customHeight="1">
      <c r="A32" s="43" t="s">
        <v>462</v>
      </c>
      <c r="B32" s="41">
        <v>107205.37793947036</v>
      </c>
      <c r="C32" s="41">
        <v>106104.50780977543</v>
      </c>
      <c r="D32" s="41">
        <v>118585.14492395983</v>
      </c>
      <c r="E32" s="41">
        <v>137033.78451936872</v>
      </c>
      <c r="F32" s="41">
        <v>120637.57054899137</v>
      </c>
      <c r="G32" s="41">
        <v>133437.56578862973</v>
      </c>
      <c r="H32" s="41">
        <v>121624.35922011662</v>
      </c>
      <c r="I32" s="41">
        <v>91138.530880466467</v>
      </c>
    </row>
    <row r="33" spans="1:9" s="42" customFormat="1" ht="21" customHeight="1">
      <c r="A33" s="43" t="s">
        <v>463</v>
      </c>
      <c r="B33" s="41">
        <v>591.18252080706168</v>
      </c>
      <c r="C33" s="41">
        <v>616.40703830911491</v>
      </c>
      <c r="D33" s="41">
        <v>1968.6151979913916</v>
      </c>
      <c r="E33" s="41">
        <v>2049.0146743185078</v>
      </c>
      <c r="F33" s="41">
        <v>2792.2280734870315</v>
      </c>
      <c r="G33" s="41">
        <v>4188.3450451895051</v>
      </c>
      <c r="H33" s="41">
        <v>3894.4278862973761</v>
      </c>
      <c r="I33" s="41">
        <v>3024.1682274052478</v>
      </c>
    </row>
    <row r="34" spans="1:9" s="42" customFormat="1" ht="21" customHeight="1">
      <c r="A34" s="43" t="s">
        <v>464</v>
      </c>
      <c r="B34" s="41">
        <v>0</v>
      </c>
      <c r="C34" s="41">
        <v>0</v>
      </c>
      <c r="D34" s="41">
        <v>35071.336119081781</v>
      </c>
      <c r="E34" s="41">
        <v>53517.62709756098</v>
      </c>
      <c r="F34" s="41">
        <v>134359.24834005765</v>
      </c>
      <c r="G34" s="41">
        <v>194779.98614577259</v>
      </c>
      <c r="H34" s="41">
        <v>218456.52099562681</v>
      </c>
      <c r="I34" s="41">
        <v>332147.73237317783</v>
      </c>
    </row>
    <row r="35" spans="1:9" s="42" customFormat="1" ht="21" customHeight="1">
      <c r="A35" s="43" t="s">
        <v>465</v>
      </c>
      <c r="B35" s="41">
        <v>2899.1999344262294</v>
      </c>
      <c r="C35" s="41">
        <v>4544.5010132100406</v>
      </c>
      <c r="D35" s="41">
        <v>7182.5783299856521</v>
      </c>
      <c r="E35" s="41">
        <v>8195.1213988522231</v>
      </c>
      <c r="F35" s="41">
        <v>9716.81408501441</v>
      </c>
      <c r="G35" s="41">
        <v>13081.066673469388</v>
      </c>
      <c r="H35" s="41">
        <v>13101.78120845481</v>
      </c>
      <c r="I35" s="41">
        <v>20083.111947521866</v>
      </c>
    </row>
    <row r="36" spans="1:9" s="42" customFormat="1" ht="21" customHeight="1">
      <c r="A36" s="40" t="s">
        <v>466</v>
      </c>
      <c r="B36" s="41">
        <v>125.90469987389659</v>
      </c>
      <c r="C36" s="41">
        <v>182.86336723910171</v>
      </c>
      <c r="D36" s="41">
        <v>0.54394117647058826</v>
      </c>
      <c r="E36" s="41">
        <v>176.91218651362982</v>
      </c>
      <c r="F36" s="41">
        <v>169.17940634005765</v>
      </c>
      <c r="G36" s="41">
        <v>148.68902478134112</v>
      </c>
      <c r="H36" s="41">
        <v>443.56208309037908</v>
      </c>
      <c r="I36" s="41">
        <v>186.99449999999999</v>
      </c>
    </row>
    <row r="37" spans="1:9" s="42" customFormat="1" ht="21" customHeight="1">
      <c r="A37" s="40" t="s">
        <v>467</v>
      </c>
      <c r="B37" s="41">
        <v>45067.700291298861</v>
      </c>
      <c r="C37" s="41">
        <v>54202.774261558792</v>
      </c>
      <c r="D37" s="41">
        <v>75766.352312769013</v>
      </c>
      <c r="E37" s="41">
        <v>75978.509424677191</v>
      </c>
      <c r="F37" s="41">
        <v>87751.640491354468</v>
      </c>
      <c r="G37" s="41">
        <v>65894.746166180747</v>
      </c>
      <c r="H37" s="41">
        <v>70602.599638483967</v>
      </c>
      <c r="I37" s="41">
        <v>73839.787160349864</v>
      </c>
    </row>
    <row r="38" spans="1:9" s="42" customFormat="1" ht="21" customHeight="1">
      <c r="A38" s="40" t="s">
        <v>468</v>
      </c>
      <c r="B38" s="41">
        <v>6109.0470958385877</v>
      </c>
      <c r="C38" s="41">
        <v>8610.0978863936598</v>
      </c>
      <c r="D38" s="41">
        <v>8959.4114146341471</v>
      </c>
      <c r="E38" s="41">
        <v>13024.369566714489</v>
      </c>
      <c r="F38" s="41">
        <v>15679.814093659941</v>
      </c>
      <c r="G38" s="41">
        <v>17148.281306122451</v>
      </c>
      <c r="H38" s="41">
        <v>17713.67455393586</v>
      </c>
      <c r="I38" s="41">
        <v>25013.643867346938</v>
      </c>
    </row>
    <row r="39" spans="1:9" s="42" customFormat="1" ht="21" customHeight="1">
      <c r="A39" s="40" t="s">
        <v>130</v>
      </c>
      <c r="B39" s="41">
        <v>4519.705631778058</v>
      </c>
      <c r="C39" s="41">
        <v>5353.1655006605024</v>
      </c>
      <c r="D39" s="41">
        <v>9081.6885265423243</v>
      </c>
      <c r="E39" s="41">
        <v>9472.5308637015769</v>
      </c>
      <c r="F39" s="41">
        <v>16384.407139769453</v>
      </c>
      <c r="G39" s="41">
        <v>20135.044357142859</v>
      </c>
      <c r="H39" s="41">
        <v>20997.269112244903</v>
      </c>
      <c r="I39" s="41">
        <v>26586.590612244898</v>
      </c>
    </row>
    <row r="40" spans="1:9" s="42" customFormat="1" ht="21" customHeight="1">
      <c r="A40" s="40" t="s">
        <v>136</v>
      </c>
      <c r="B40" s="41">
        <v>0</v>
      </c>
      <c r="C40" s="41">
        <v>0</v>
      </c>
      <c r="D40" s="41">
        <v>0</v>
      </c>
      <c r="E40" s="41">
        <v>0</v>
      </c>
      <c r="F40" s="41">
        <v>0</v>
      </c>
      <c r="G40" s="41">
        <v>24781.341107871722</v>
      </c>
      <c r="H40" s="41">
        <v>25161.321672011658</v>
      </c>
      <c r="I40" s="41">
        <v>50176.708778425666</v>
      </c>
    </row>
    <row r="41" spans="1:9" s="42" customFormat="1" ht="21" customHeight="1">
      <c r="A41" s="40" t="s">
        <v>469</v>
      </c>
      <c r="B41" s="41">
        <v>0</v>
      </c>
      <c r="C41" s="41">
        <v>0</v>
      </c>
      <c r="D41" s="41">
        <v>0</v>
      </c>
      <c r="E41" s="41">
        <v>12361.878340028694</v>
      </c>
      <c r="F41" s="41">
        <v>16326.539010086457</v>
      </c>
      <c r="G41" s="41">
        <v>15874.341674927115</v>
      </c>
      <c r="H41" s="41">
        <v>15958.074871720117</v>
      </c>
      <c r="I41" s="41">
        <v>15381.035282798834</v>
      </c>
    </row>
    <row r="42" spans="1:9" s="46" customFormat="1" ht="43.5" customHeight="1" thickBot="1">
      <c r="A42" s="44" t="s">
        <v>111</v>
      </c>
      <c r="B42" s="45"/>
      <c r="C42" s="45"/>
      <c r="D42" s="45"/>
      <c r="E42" s="45">
        <v>1020.1104978479196</v>
      </c>
      <c r="F42" s="45">
        <v>728.47404899135449</v>
      </c>
      <c r="G42" s="45">
        <v>858.0971763848396</v>
      </c>
      <c r="H42" s="45">
        <v>859.85098396501462</v>
      </c>
      <c r="I42" s="45">
        <v>765.40994169096211</v>
      </c>
    </row>
    <row r="43" spans="1:9" ht="24" customHeight="1" thickTop="1" thickBot="1">
      <c r="A43" s="38" t="s">
        <v>470</v>
      </c>
      <c r="B43" s="39">
        <v>20810.972481715005</v>
      </c>
      <c r="C43" s="39">
        <v>26258.903520475564</v>
      </c>
      <c r="D43" s="39">
        <v>28546.721799139166</v>
      </c>
      <c r="E43" s="39">
        <v>38553.82381061693</v>
      </c>
      <c r="F43" s="39">
        <v>44088.205958213257</v>
      </c>
      <c r="G43" s="39">
        <v>51826.665864431488</v>
      </c>
      <c r="H43" s="39">
        <v>53655.119804664726</v>
      </c>
      <c r="I43" s="39">
        <v>69537.036819241985</v>
      </c>
    </row>
    <row r="44" spans="1:9" s="42" customFormat="1" ht="21" customHeight="1" thickTop="1">
      <c r="A44" s="40" t="s">
        <v>151</v>
      </c>
      <c r="B44" s="41">
        <v>14235.447667087012</v>
      </c>
      <c r="C44" s="41">
        <v>14912.430647291943</v>
      </c>
      <c r="D44" s="41">
        <v>21194.175035868004</v>
      </c>
      <c r="E44" s="41">
        <v>21194.175035868004</v>
      </c>
      <c r="F44" s="41">
        <v>25805.20172910663</v>
      </c>
      <c r="G44" s="41">
        <v>32028.87755102041</v>
      </c>
      <c r="H44" s="41">
        <v>32028.87755102041</v>
      </c>
      <c r="I44" s="41">
        <v>39422.463556851311</v>
      </c>
    </row>
    <row r="45" spans="1:9" s="42" customFormat="1" ht="21" customHeight="1">
      <c r="A45" s="40" t="s">
        <v>155</v>
      </c>
      <c r="B45" s="41">
        <v>163.0264817150063</v>
      </c>
      <c r="C45" s="41">
        <v>2198.7186261558782</v>
      </c>
      <c r="D45" s="41">
        <v>185.48063127690099</v>
      </c>
      <c r="E45" s="41">
        <v>185.48063127690099</v>
      </c>
      <c r="F45" s="41">
        <v>243.4487824207493</v>
      </c>
      <c r="G45" s="41">
        <v>246.28783527696794</v>
      </c>
      <c r="H45" s="41">
        <v>246.28783527696794</v>
      </c>
      <c r="I45" s="41">
        <v>5177.0895845481045</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1738.9263392181588</v>
      </c>
      <c r="C47" s="41">
        <v>1479.3953778071332</v>
      </c>
      <c r="D47" s="41">
        <v>4868.4433687230994</v>
      </c>
      <c r="E47" s="41">
        <v>5098.3056355810622</v>
      </c>
      <c r="F47" s="41">
        <v>6333.150760806916</v>
      </c>
      <c r="G47" s="41">
        <v>7592.4947930029157</v>
      </c>
      <c r="H47" s="41">
        <v>7592.4947930029157</v>
      </c>
      <c r="I47" s="41">
        <v>8971.3845889212826</v>
      </c>
    </row>
    <row r="48" spans="1:9" s="42" customFormat="1" ht="21" customHeight="1">
      <c r="A48" s="40" t="s">
        <v>167</v>
      </c>
      <c r="B48" s="41">
        <v>4673.5719936948299</v>
      </c>
      <c r="C48" s="41">
        <v>7668.3588692206076</v>
      </c>
      <c r="D48" s="41">
        <v>2298.6227632711621</v>
      </c>
      <c r="E48" s="41">
        <v>12075.862507890963</v>
      </c>
      <c r="F48" s="41">
        <v>11706.404685878961</v>
      </c>
      <c r="G48" s="41">
        <v>11959.005685131195</v>
      </c>
      <c r="H48" s="41">
        <v>13787.459625364432</v>
      </c>
      <c r="I48" s="41">
        <v>15966.099088921284</v>
      </c>
    </row>
    <row r="49" spans="1:9" s="42" customFormat="1" ht="21" customHeight="1">
      <c r="A49" s="43" t="s">
        <v>472</v>
      </c>
      <c r="B49" s="41">
        <v>0</v>
      </c>
      <c r="C49" s="41">
        <v>0</v>
      </c>
      <c r="D49" s="41">
        <v>0</v>
      </c>
      <c r="E49" s="41">
        <v>0</v>
      </c>
      <c r="F49" s="41">
        <v>0</v>
      </c>
      <c r="G49" s="41">
        <v>0</v>
      </c>
      <c r="H49" s="41">
        <v>0</v>
      </c>
      <c r="I49" s="41">
        <v>0</v>
      </c>
    </row>
    <row r="50" spans="1:9" s="46" customFormat="1" ht="40.5" customHeight="1" thickBot="1">
      <c r="A50" s="47" t="s">
        <v>473</v>
      </c>
      <c r="B50" s="45">
        <v>4673.5719949558643</v>
      </c>
      <c r="C50" s="45">
        <v>7668.3588692206076</v>
      </c>
      <c r="D50" s="45">
        <v>2298.6227632711621</v>
      </c>
      <c r="E50" s="45">
        <v>12075.862507890963</v>
      </c>
      <c r="F50" s="45">
        <v>11706.404685878961</v>
      </c>
      <c r="G50" s="45">
        <v>11959.005685131195</v>
      </c>
      <c r="H50" s="45">
        <v>13787.459625364432</v>
      </c>
      <c r="I50" s="45">
        <v>15966.099088921284</v>
      </c>
    </row>
    <row r="51" spans="1:9" ht="24" customHeight="1" thickTop="1" thickBot="1">
      <c r="A51" s="38" t="s">
        <v>474</v>
      </c>
      <c r="B51" s="39">
        <v>228360.6369735183</v>
      </c>
      <c r="C51" s="39">
        <v>269910.89231175691</v>
      </c>
      <c r="D51" s="39">
        <v>393087.65214490669</v>
      </c>
      <c r="E51" s="39">
        <v>494524.8414318508</v>
      </c>
      <c r="F51" s="39">
        <v>603880.97795100871</v>
      </c>
      <c r="G51" s="39">
        <v>720972.19518221566</v>
      </c>
      <c r="H51" s="39">
        <v>742695.05203352775</v>
      </c>
      <c r="I51" s="39">
        <v>904683.40756705531</v>
      </c>
    </row>
    <row r="52" spans="1:9" s="42" customFormat="1" ht="24" customHeight="1" thickTop="1">
      <c r="A52" s="48" t="s">
        <v>475</v>
      </c>
      <c r="B52" s="41">
        <v>1170.7901160151323</v>
      </c>
      <c r="C52" s="41">
        <v>316.54938705416117</v>
      </c>
      <c r="D52" s="41">
        <v>1437.8064964131993</v>
      </c>
      <c r="E52" s="41">
        <v>1104.6434835007174</v>
      </c>
      <c r="F52" s="41">
        <v>868.78049423631126</v>
      </c>
      <c r="G52" s="41">
        <v>291.06673760932944</v>
      </c>
      <c r="H52" s="41">
        <v>292.85574635568508</v>
      </c>
      <c r="I52" s="41">
        <v>255.93430029154518</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1170.7901160151323</v>
      </c>
      <c r="C54" s="45">
        <v>316.54938705416117</v>
      </c>
      <c r="D54" s="45">
        <v>1437.8064964131993</v>
      </c>
      <c r="E54" s="45">
        <v>1104.6434835007174</v>
      </c>
      <c r="F54" s="45">
        <v>868.78049423631126</v>
      </c>
      <c r="G54" s="45">
        <v>291.06673760932944</v>
      </c>
      <c r="H54" s="45">
        <v>292.85574635568508</v>
      </c>
      <c r="I54" s="45">
        <v>255.93430029154518</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454638.71193947038</v>
      </c>
      <c r="C58" s="45">
        <v>498056.36385072657</v>
      </c>
      <c r="D58" s="45">
        <v>472560.59250502154</v>
      </c>
      <c r="E58" s="45">
        <v>621450.14524533716</v>
      </c>
      <c r="F58" s="45">
        <v>678801.62757780985</v>
      </c>
      <c r="G58" s="45">
        <v>808525.86758163269</v>
      </c>
      <c r="H58" s="45">
        <v>815856.28316472308</v>
      </c>
      <c r="I58" s="45">
        <v>843614.07055830909</v>
      </c>
    </row>
    <row r="59" spans="1:9" ht="31.5" customHeight="1" thickTop="1" thickBot="1">
      <c r="A59" s="49" t="s">
        <v>482</v>
      </c>
      <c r="B59" s="39"/>
      <c r="C59" s="39"/>
      <c r="D59" s="39"/>
      <c r="E59" s="39"/>
      <c r="F59" s="39"/>
      <c r="G59" s="39"/>
      <c r="H59" s="39"/>
      <c r="I59" s="39"/>
    </row>
    <row r="60" spans="1:9" ht="30" customHeight="1" thickTop="1">
      <c r="A60" s="50" t="s">
        <v>483</v>
      </c>
      <c r="B60" s="51">
        <v>32355.841471626736</v>
      </c>
      <c r="C60" s="51">
        <v>40153.808825627479</v>
      </c>
      <c r="D60" s="51">
        <v>52474.785674318504</v>
      </c>
      <c r="E60" s="51">
        <v>66593.271179340038</v>
      </c>
      <c r="F60" s="51">
        <v>78039.902652737743</v>
      </c>
      <c r="G60" s="51">
        <v>88618.634838192418</v>
      </c>
      <c r="H60" s="51">
        <v>98118.622100583088</v>
      </c>
      <c r="I60" s="51">
        <v>113071.62997813411</v>
      </c>
    </row>
    <row r="61" spans="1:9" ht="21" customHeight="1">
      <c r="A61" s="52" t="s">
        <v>484</v>
      </c>
      <c r="B61" s="51">
        <v>-8324.1382307692311</v>
      </c>
      <c r="C61" s="51">
        <v>-10624.187655217966</v>
      </c>
      <c r="D61" s="51">
        <v>-15754.830946915352</v>
      </c>
      <c r="E61" s="51">
        <v>-20990.801032998563</v>
      </c>
      <c r="F61" s="51">
        <v>-15276.354069164265</v>
      </c>
      <c r="G61" s="51">
        <v>-14147.61326676385</v>
      </c>
      <c r="H61" s="51">
        <v>-15953.056319241981</v>
      </c>
      <c r="I61" s="51">
        <v>-19331.733284256563</v>
      </c>
    </row>
    <row r="62" spans="1:9" ht="21.75" customHeight="1">
      <c r="A62" s="53" t="s">
        <v>485</v>
      </c>
      <c r="B62" s="51">
        <v>24031.703240857503</v>
      </c>
      <c r="C62" s="51">
        <v>29529.621170409511</v>
      </c>
      <c r="D62" s="51">
        <v>36719.954727403157</v>
      </c>
      <c r="E62" s="51">
        <v>45602.470146341468</v>
      </c>
      <c r="F62" s="51">
        <v>62763.548583573487</v>
      </c>
      <c r="G62" s="51">
        <v>74471.021571428573</v>
      </c>
      <c r="H62" s="51">
        <v>82165.565781341109</v>
      </c>
      <c r="I62" s="51">
        <v>93739.89669387757</v>
      </c>
    </row>
    <row r="63" spans="1:9">
      <c r="A63" s="50" t="s">
        <v>486</v>
      </c>
      <c r="B63" s="51">
        <v>4098.8391891551073</v>
      </c>
      <c r="C63" s="51">
        <v>5673.6408031704104</v>
      </c>
      <c r="D63" s="51">
        <v>7483.4800502152084</v>
      </c>
      <c r="E63" s="51">
        <v>7612.0560473457681</v>
      </c>
      <c r="F63" s="51">
        <v>4150.6685014409222</v>
      </c>
      <c r="G63" s="51">
        <v>4642.6212638483967</v>
      </c>
      <c r="H63" s="51">
        <v>5157.4299518950429</v>
      </c>
      <c r="I63" s="51">
        <v>3810.9451151603494</v>
      </c>
    </row>
    <row r="64" spans="1:9">
      <c r="A64" s="52" t="s">
        <v>487</v>
      </c>
      <c r="B64" s="51">
        <v>-1156.3489407313996</v>
      </c>
      <c r="C64" s="51">
        <v>-1954.3975865257596</v>
      </c>
      <c r="D64" s="51">
        <v>-1630.8726585365853</v>
      </c>
      <c r="E64" s="51">
        <v>-1628.6689526542323</v>
      </c>
      <c r="F64" s="51">
        <v>-2390.8071757925077</v>
      </c>
      <c r="G64" s="51">
        <v>-2673.7599446064141</v>
      </c>
      <c r="H64" s="51">
        <v>-2905.8650641399418</v>
      </c>
      <c r="I64" s="51">
        <v>-2854.5533294460643</v>
      </c>
    </row>
    <row r="65" spans="1:9">
      <c r="A65" s="54" t="s">
        <v>488</v>
      </c>
      <c r="B65" s="51">
        <v>26974.193489281213</v>
      </c>
      <c r="C65" s="51">
        <v>33248.864387054164</v>
      </c>
      <c r="D65" s="51">
        <v>42572.562119081784</v>
      </c>
      <c r="E65" s="51">
        <v>51585.857241033009</v>
      </c>
      <c r="F65" s="51">
        <v>64523.409909221897</v>
      </c>
      <c r="G65" s="51">
        <v>76439.88289067056</v>
      </c>
      <c r="H65" s="51">
        <v>84417.130669096208</v>
      </c>
      <c r="I65" s="51">
        <v>94696.288479591836</v>
      </c>
    </row>
    <row r="66" spans="1:9">
      <c r="A66" s="50" t="s">
        <v>489</v>
      </c>
      <c r="B66" s="51">
        <v>1079.7668045397227</v>
      </c>
      <c r="C66" s="51">
        <v>4611.159661822986</v>
      </c>
      <c r="D66" s="51">
        <v>6246.1316915351508</v>
      </c>
      <c r="E66" s="51">
        <v>7779.8762123385941</v>
      </c>
      <c r="F66" s="51">
        <v>8340.0276311239195</v>
      </c>
      <c r="G66" s="51">
        <v>7515.1853658892123</v>
      </c>
      <c r="H66" s="51">
        <v>7982.672881924198</v>
      </c>
      <c r="I66" s="51">
        <v>5710.9782084548096</v>
      </c>
    </row>
    <row r="67" spans="1:9">
      <c r="A67" s="50" t="s">
        <v>490</v>
      </c>
      <c r="B67" s="51">
        <v>-4827.3560693568725</v>
      </c>
      <c r="C67" s="51">
        <v>-7325.5368758256272</v>
      </c>
      <c r="D67" s="51">
        <v>-14980.492839311335</v>
      </c>
      <c r="E67" s="51">
        <v>-12230.845401721665</v>
      </c>
      <c r="F67" s="51">
        <v>-17291.300521613834</v>
      </c>
      <c r="G67" s="51">
        <v>-18853.972846938777</v>
      </c>
      <c r="H67" s="51">
        <v>-19951.566765306121</v>
      </c>
      <c r="I67" s="51">
        <v>-13047.393507288627</v>
      </c>
    </row>
    <row r="68" spans="1:9">
      <c r="A68" s="53" t="s">
        <v>491</v>
      </c>
      <c r="B68" s="51">
        <v>23226.604224464063</v>
      </c>
      <c r="C68" s="51">
        <v>30534.487173051519</v>
      </c>
      <c r="D68" s="51">
        <v>33838.200971305596</v>
      </c>
      <c r="E68" s="51">
        <v>47134.888051649927</v>
      </c>
      <c r="F68" s="51">
        <v>55572.137018731992</v>
      </c>
      <c r="G68" s="51">
        <v>65101.09540962099</v>
      </c>
      <c r="H68" s="51">
        <v>72448.236785714296</v>
      </c>
      <c r="I68" s="51">
        <v>87359.873180758019</v>
      </c>
    </row>
    <row r="69" spans="1:9">
      <c r="A69" s="52" t="s">
        <v>492</v>
      </c>
      <c r="B69" s="51">
        <v>-17188.228973518286</v>
      </c>
      <c r="C69" s="51">
        <v>-21072.760807133422</v>
      </c>
      <c r="D69" s="51">
        <v>-29331.527426111908</v>
      </c>
      <c r="E69" s="51">
        <v>-31950.956338593976</v>
      </c>
      <c r="F69" s="51">
        <v>-40331.590185878966</v>
      </c>
      <c r="G69" s="51">
        <v>-51962.554846938772</v>
      </c>
      <c r="H69" s="51">
        <v>-54502.889444606408</v>
      </c>
      <c r="I69" s="51">
        <v>-67410.028150145779</v>
      </c>
    </row>
    <row r="70" spans="1:9">
      <c r="A70" s="54" t="s">
        <v>493</v>
      </c>
      <c r="B70" s="51">
        <v>6038.3752509457763</v>
      </c>
      <c r="C70" s="51">
        <v>9461.726365918099</v>
      </c>
      <c r="D70" s="51">
        <v>4506.6735451936866</v>
      </c>
      <c r="E70" s="51">
        <v>15183.931713055954</v>
      </c>
      <c r="F70" s="51">
        <v>15240.546832853026</v>
      </c>
      <c r="G70" s="51">
        <v>13138.540562682218</v>
      </c>
      <c r="H70" s="51">
        <v>17945.347341107874</v>
      </c>
      <c r="I70" s="51">
        <v>19949.845030612243</v>
      </c>
    </row>
    <row r="71" spans="1:9">
      <c r="A71" s="54" t="s">
        <v>494</v>
      </c>
      <c r="B71" s="51">
        <v>-1660.0162181588901</v>
      </c>
      <c r="C71" s="51">
        <v>-11347.106632760897</v>
      </c>
      <c r="D71" s="51">
        <v>-27340.698410329984</v>
      </c>
      <c r="E71" s="51">
        <v>671.7798292682927</v>
      </c>
      <c r="F71" s="51">
        <v>-1783.626227665706</v>
      </c>
      <c r="G71" s="51">
        <v>-4604.5214314868799</v>
      </c>
      <c r="H71" s="51">
        <v>-4596.4526457725942</v>
      </c>
      <c r="I71" s="51">
        <v>3.087091836734694</v>
      </c>
    </row>
    <row r="72" spans="1:9">
      <c r="A72" s="55" t="s">
        <v>495</v>
      </c>
      <c r="B72" s="51" t="s">
        <v>496</v>
      </c>
      <c r="C72" s="51" t="s">
        <v>496</v>
      </c>
      <c r="D72" s="51">
        <v>-28343.613905308463</v>
      </c>
      <c r="E72" s="51">
        <v>0</v>
      </c>
      <c r="F72" s="51">
        <v>-1826.2085331412104</v>
      </c>
      <c r="G72" s="51">
        <v>-4686.0797201166179</v>
      </c>
      <c r="H72" s="51">
        <v>-4686.0797172011662</v>
      </c>
      <c r="I72" s="51">
        <v>0</v>
      </c>
    </row>
    <row r="73" spans="1:9">
      <c r="A73" s="55" t="s">
        <v>497</v>
      </c>
      <c r="B73" s="51" t="s">
        <v>496</v>
      </c>
      <c r="C73" s="51" t="s">
        <v>496</v>
      </c>
      <c r="D73" s="51">
        <v>1002.9154949784792</v>
      </c>
      <c r="E73" s="51">
        <v>671.7798292682927</v>
      </c>
      <c r="F73" s="51">
        <v>42.582305475504327</v>
      </c>
      <c r="G73" s="51">
        <v>81.558288629737618</v>
      </c>
      <c r="H73" s="51">
        <v>89.627071428571412</v>
      </c>
      <c r="I73" s="51">
        <v>3.087091836734694</v>
      </c>
    </row>
    <row r="74" spans="1:9">
      <c r="A74" s="53" t="s">
        <v>498</v>
      </c>
      <c r="B74" s="51">
        <v>1652.5993253467846</v>
      </c>
      <c r="C74" s="51">
        <v>11537.762254953763</v>
      </c>
      <c r="D74" s="51">
        <v>26926.735285509327</v>
      </c>
      <c r="E74" s="51">
        <v>-491.50169440459109</v>
      </c>
      <c r="F74" s="51">
        <v>1736.9690864553315</v>
      </c>
      <c r="G74" s="51">
        <v>4455.7591443148685</v>
      </c>
      <c r="H74" s="51">
        <v>4452.6064693877552</v>
      </c>
      <c r="I74" s="51">
        <v>-14.161597667638484</v>
      </c>
    </row>
    <row r="75" spans="1:9">
      <c r="A75" s="53" t="s">
        <v>499</v>
      </c>
      <c r="B75" s="51" t="s">
        <v>496</v>
      </c>
      <c r="C75" s="51" t="s">
        <v>496</v>
      </c>
      <c r="D75" s="51">
        <v>27497.834715925394</v>
      </c>
      <c r="E75" s="51">
        <v>0</v>
      </c>
      <c r="F75" s="51">
        <v>1824.1845965417867</v>
      </c>
      <c r="G75" s="51">
        <v>4734.0573250728858</v>
      </c>
      <c r="H75" s="51">
        <v>4734.0573250728858</v>
      </c>
      <c r="I75" s="51">
        <v>0</v>
      </c>
    </row>
    <row r="76" spans="1:9">
      <c r="A76" s="52" t="s">
        <v>500</v>
      </c>
      <c r="B76" s="51" t="s">
        <v>496</v>
      </c>
      <c r="C76" s="51" t="s">
        <v>496</v>
      </c>
      <c r="D76" s="51">
        <v>-571.0994304160688</v>
      </c>
      <c r="E76" s="51">
        <v>-491.50169440459109</v>
      </c>
      <c r="F76" s="51">
        <v>-87.215510086455339</v>
      </c>
      <c r="G76" s="51">
        <v>-278.29818075801751</v>
      </c>
      <c r="H76" s="51">
        <v>-281.45085568513122</v>
      </c>
      <c r="I76" s="51">
        <v>-14.161597667638484</v>
      </c>
    </row>
    <row r="77" spans="1:9">
      <c r="A77" s="53" t="s">
        <v>501</v>
      </c>
      <c r="B77" s="51">
        <v>6030.9583581336692</v>
      </c>
      <c r="C77" s="51">
        <v>9652.3819881109648</v>
      </c>
      <c r="D77" s="51">
        <v>4092.7104203730269</v>
      </c>
      <c r="E77" s="51">
        <v>15364.209847919656</v>
      </c>
      <c r="F77" s="51">
        <v>15193.889691642651</v>
      </c>
      <c r="G77" s="51">
        <v>12989.778275510205</v>
      </c>
      <c r="H77" s="51">
        <v>17801.501164723031</v>
      </c>
      <c r="I77" s="51">
        <v>19938.770524781343</v>
      </c>
    </row>
    <row r="78" spans="1:9">
      <c r="A78" s="56" t="s">
        <v>502</v>
      </c>
      <c r="B78" s="51">
        <v>0</v>
      </c>
      <c r="C78" s="51">
        <v>1.3210039630118892E-6</v>
      </c>
      <c r="D78" s="51">
        <v>6.3127690100430421E-5</v>
      </c>
      <c r="E78" s="51">
        <v>0</v>
      </c>
      <c r="F78" s="51">
        <v>0</v>
      </c>
      <c r="G78" s="51">
        <v>0</v>
      </c>
      <c r="H78" s="51">
        <v>0</v>
      </c>
      <c r="I78" s="51">
        <v>0</v>
      </c>
    </row>
    <row r="79" spans="1:9">
      <c r="A79" s="54" t="s">
        <v>503</v>
      </c>
      <c r="B79" s="51">
        <v>6030.9583581336692</v>
      </c>
      <c r="C79" s="51">
        <v>9652.3819894319677</v>
      </c>
      <c r="D79" s="51">
        <v>4092.7104835007176</v>
      </c>
      <c r="E79" s="51">
        <v>15364.209847919656</v>
      </c>
      <c r="F79" s="51">
        <v>15193.889691642651</v>
      </c>
      <c r="G79" s="51">
        <v>12989.778275510205</v>
      </c>
      <c r="H79" s="51">
        <v>17801.501164723031</v>
      </c>
      <c r="I79" s="51">
        <v>19938.770524781343</v>
      </c>
    </row>
    <row r="80" spans="1:9">
      <c r="A80" s="50" t="s">
        <v>504</v>
      </c>
      <c r="B80" s="51">
        <v>0</v>
      </c>
      <c r="C80" s="51">
        <v>0</v>
      </c>
      <c r="D80" s="51">
        <v>0</v>
      </c>
      <c r="E80" s="51">
        <v>0</v>
      </c>
      <c r="F80" s="51">
        <v>0</v>
      </c>
      <c r="G80" s="51">
        <v>0</v>
      </c>
      <c r="H80" s="51">
        <v>-415.09824781341109</v>
      </c>
      <c r="I80" s="51">
        <v>-88.371720116618079</v>
      </c>
    </row>
    <row r="81" spans="1:9" ht="21" customHeight="1">
      <c r="A81" s="53" t="s">
        <v>505</v>
      </c>
      <c r="B81" s="51">
        <v>6030.9583581336692</v>
      </c>
      <c r="C81" s="51">
        <v>9652.3819894319677</v>
      </c>
      <c r="D81" s="51">
        <v>4092.7104835007176</v>
      </c>
      <c r="E81" s="51">
        <v>15364.209847919656</v>
      </c>
      <c r="F81" s="51">
        <v>15193.889691642651</v>
      </c>
      <c r="G81" s="51">
        <v>12989.778275510205</v>
      </c>
      <c r="H81" s="51">
        <v>17386.402916909621</v>
      </c>
      <c r="I81" s="51">
        <v>19850.398804664728</v>
      </c>
    </row>
    <row r="82" spans="1:9" ht="21" customHeight="1">
      <c r="A82" s="50" t="s">
        <v>506</v>
      </c>
      <c r="B82" s="51" t="s">
        <v>496</v>
      </c>
      <c r="C82" s="51" t="s">
        <v>496</v>
      </c>
      <c r="D82" s="51">
        <v>-1472.4697862266858</v>
      </c>
      <c r="E82" s="51">
        <v>0</v>
      </c>
      <c r="F82" s="51">
        <v>0</v>
      </c>
      <c r="G82" s="51">
        <v>0</v>
      </c>
      <c r="H82" s="51">
        <v>0</v>
      </c>
      <c r="I82" s="51">
        <v>0</v>
      </c>
    </row>
    <row r="83" spans="1:9" ht="21" customHeight="1">
      <c r="A83" s="53" t="s">
        <v>507</v>
      </c>
      <c r="B83" s="51">
        <v>6030.9583581336692</v>
      </c>
      <c r="C83" s="51">
        <v>9652.3819894319677</v>
      </c>
      <c r="D83" s="51">
        <v>2620.2406972740314</v>
      </c>
      <c r="E83" s="51">
        <v>15364.209847919656</v>
      </c>
      <c r="F83" s="51">
        <v>15193.889691642651</v>
      </c>
      <c r="G83" s="51">
        <v>12989.778275510205</v>
      </c>
      <c r="H83" s="51">
        <v>17386.402916909621</v>
      </c>
      <c r="I83" s="51">
        <v>19850.398804664728</v>
      </c>
    </row>
    <row r="84" spans="1:9" ht="18" customHeight="1" thickBot="1">
      <c r="A84" s="50" t="s">
        <v>508</v>
      </c>
      <c r="B84" s="51">
        <v>-1357.386365699874</v>
      </c>
      <c r="C84" s="51">
        <v>-1984.0231109643328</v>
      </c>
      <c r="D84" s="51">
        <v>-321.61793400286945</v>
      </c>
      <c r="E84" s="51">
        <v>-3288.347345767575</v>
      </c>
      <c r="F84" s="51">
        <v>-3487.4850172910665</v>
      </c>
      <c r="G84" s="51">
        <v>-1030.7725947521867</v>
      </c>
      <c r="H84" s="51">
        <v>-3598.9432944606415</v>
      </c>
      <c r="I84" s="51">
        <v>-3884.2997084548101</v>
      </c>
    </row>
    <row r="85" spans="1:9" ht="24" customHeight="1" thickTop="1" thickBot="1">
      <c r="A85" s="38" t="s">
        <v>509</v>
      </c>
      <c r="B85" s="39">
        <v>4673.5719924337964</v>
      </c>
      <c r="C85" s="39">
        <v>7668.3588784676358</v>
      </c>
      <c r="D85" s="39">
        <v>2298.6227632711621</v>
      </c>
      <c r="E85" s="39">
        <v>12075.86250215208</v>
      </c>
      <c r="F85" s="39">
        <v>11706.404674351585</v>
      </c>
      <c r="G85" s="39">
        <v>11959.005680758017</v>
      </c>
      <c r="H85" s="39">
        <v>13787.45962244898</v>
      </c>
      <c r="I85" s="39">
        <v>15966.099096209911</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31"/>
  <sheetViews>
    <sheetView zoomScale="50" workbookViewId="0">
      <selection activeCell="B20" sqref="B20"/>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518</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14749.255931904163</v>
      </c>
      <c r="C8" s="39">
        <v>17129.373775429325</v>
      </c>
      <c r="D8" s="39">
        <v>21660.566942611189</v>
      </c>
      <c r="E8" s="39">
        <v>21258.090654232426</v>
      </c>
      <c r="F8" s="39">
        <v>23718.996243515849</v>
      </c>
      <c r="G8" s="39">
        <v>24992.854720116618</v>
      </c>
      <c r="H8" s="39">
        <v>23701.89173760933</v>
      </c>
      <c r="I8" s="39">
        <v>25567.501301749271</v>
      </c>
    </row>
    <row r="9" spans="1:9" s="42" customFormat="1" ht="21" customHeight="1" thickTop="1">
      <c r="A9" s="40" t="s">
        <v>10</v>
      </c>
      <c r="B9" s="41">
        <v>2509.6916431273644</v>
      </c>
      <c r="C9" s="41">
        <v>2909.3938361955084</v>
      </c>
      <c r="D9" s="41">
        <v>4776.950456241033</v>
      </c>
      <c r="E9" s="41">
        <v>7280.1469253945479</v>
      </c>
      <c r="F9" s="41">
        <v>8492.5801527377516</v>
      </c>
      <c r="G9" s="41">
        <v>6949.3062594752182</v>
      </c>
      <c r="H9" s="41">
        <v>6191.7559956268224</v>
      </c>
      <c r="I9" s="41">
        <v>7460.5681982507294</v>
      </c>
    </row>
    <row r="10" spans="1:9" s="42" customFormat="1" ht="21" customHeight="1">
      <c r="A10" s="40" t="s">
        <v>19</v>
      </c>
      <c r="B10" s="41">
        <v>1654.0048486759142</v>
      </c>
      <c r="C10" s="41">
        <v>1966.1608031704095</v>
      </c>
      <c r="D10" s="41">
        <v>4457.9145710186513</v>
      </c>
      <c r="E10" s="41">
        <v>2908.5091850789099</v>
      </c>
      <c r="F10" s="41">
        <v>2423.0846282420753</v>
      </c>
      <c r="G10" s="41">
        <v>2029.2835626822157</v>
      </c>
      <c r="H10" s="41">
        <v>1448.0122930029156</v>
      </c>
      <c r="I10" s="41">
        <v>2577.3975087463555</v>
      </c>
    </row>
    <row r="11" spans="1:9" s="42" customFormat="1" ht="21" customHeight="1">
      <c r="A11" s="40" t="s">
        <v>28</v>
      </c>
      <c r="B11" s="41">
        <v>9602.4438978562412</v>
      </c>
      <c r="C11" s="41">
        <v>11497.373208718625</v>
      </c>
      <c r="D11" s="41">
        <v>11113.641860832138</v>
      </c>
      <c r="E11" s="41">
        <v>10408.530690100431</v>
      </c>
      <c r="F11" s="41">
        <v>12198.910886167147</v>
      </c>
      <c r="G11" s="41">
        <v>14429.734692419825</v>
      </c>
      <c r="H11" s="41">
        <v>14491.482606413994</v>
      </c>
      <c r="I11" s="41">
        <v>14897.715422740524</v>
      </c>
    </row>
    <row r="12" spans="1:9" s="42" customFormat="1" ht="21" customHeight="1">
      <c r="A12" s="43" t="s">
        <v>446</v>
      </c>
      <c r="B12" s="41">
        <v>7790.4875788146283</v>
      </c>
      <c r="C12" s="41">
        <v>9757.2497859973573</v>
      </c>
      <c r="D12" s="41">
        <v>10043.053335724533</v>
      </c>
      <c r="E12" s="41">
        <v>9287.9654332855098</v>
      </c>
      <c r="F12" s="41">
        <v>11117.812687319885</v>
      </c>
      <c r="G12" s="41">
        <v>14335.112943148688</v>
      </c>
      <c r="H12" s="41">
        <v>14463.48716909621</v>
      </c>
      <c r="I12" s="41">
        <v>14969.960225947523</v>
      </c>
    </row>
    <row r="13" spans="1:9" s="42" customFormat="1" ht="21" customHeight="1">
      <c r="A13" s="43" t="s">
        <v>447</v>
      </c>
      <c r="B13" s="41">
        <v>7237.5907288776798</v>
      </c>
      <c r="C13" s="41">
        <v>9521.3243949801854</v>
      </c>
      <c r="D13" s="41">
        <v>9993.763335724534</v>
      </c>
      <c r="E13" s="41">
        <v>9259.7354332855084</v>
      </c>
      <c r="F13" s="41">
        <v>11009.679347262248</v>
      </c>
      <c r="G13" s="41">
        <v>14335.112943148688</v>
      </c>
      <c r="H13" s="41">
        <v>14463.48716909621</v>
      </c>
      <c r="I13" s="41">
        <v>14925.460225947521</v>
      </c>
    </row>
    <row r="14" spans="1:9" s="42" customFormat="1" ht="21" customHeight="1">
      <c r="A14" s="43" t="s">
        <v>448</v>
      </c>
      <c r="B14" s="41">
        <v>552.89684993694823</v>
      </c>
      <c r="C14" s="41">
        <v>235.92539101717304</v>
      </c>
      <c r="D14" s="41">
        <v>49.289999999999992</v>
      </c>
      <c r="E14" s="41">
        <v>28.23</v>
      </c>
      <c r="F14" s="41">
        <v>108.13334005763689</v>
      </c>
      <c r="G14" s="41">
        <v>0</v>
      </c>
      <c r="H14" s="41">
        <v>0</v>
      </c>
      <c r="I14" s="41">
        <v>44.5</v>
      </c>
    </row>
    <row r="15" spans="1:9" s="42" customFormat="1" ht="21" customHeight="1">
      <c r="A15" s="43" t="s">
        <v>449</v>
      </c>
      <c r="B15" s="41">
        <v>5.3686595208070615</v>
      </c>
      <c r="C15" s="41">
        <v>17.327270805812418</v>
      </c>
      <c r="D15" s="41">
        <v>0</v>
      </c>
      <c r="E15" s="41">
        <v>0</v>
      </c>
      <c r="F15" s="41">
        <v>0</v>
      </c>
      <c r="G15" s="41">
        <v>99.160349854227405</v>
      </c>
      <c r="H15" s="41">
        <v>49</v>
      </c>
      <c r="I15" s="41">
        <v>5.4280131195335279</v>
      </c>
    </row>
    <row r="16" spans="1:9" s="42" customFormat="1" ht="21" customHeight="1">
      <c r="A16" s="43" t="s">
        <v>450</v>
      </c>
      <c r="B16" s="41">
        <v>5.3686595208070615</v>
      </c>
      <c r="C16" s="41">
        <v>2.74389035667107</v>
      </c>
      <c r="D16" s="41">
        <v>0</v>
      </c>
      <c r="E16" s="41">
        <v>0</v>
      </c>
      <c r="F16" s="41">
        <v>0</v>
      </c>
      <c r="G16" s="41">
        <v>99.160349854227405</v>
      </c>
      <c r="H16" s="41">
        <v>49</v>
      </c>
      <c r="I16" s="41">
        <v>5.4280131195335279</v>
      </c>
    </row>
    <row r="17" spans="1:9" s="42" customFormat="1" ht="21" customHeight="1">
      <c r="A17" s="43" t="s">
        <v>451</v>
      </c>
      <c r="B17" s="41">
        <v>0</v>
      </c>
      <c r="C17" s="41">
        <v>14.583380449141348</v>
      </c>
      <c r="D17" s="41">
        <v>0</v>
      </c>
      <c r="E17" s="41">
        <v>0</v>
      </c>
      <c r="F17" s="41">
        <v>0</v>
      </c>
      <c r="G17" s="41">
        <v>0</v>
      </c>
      <c r="H17" s="41">
        <v>0</v>
      </c>
      <c r="I17" s="41">
        <v>0</v>
      </c>
    </row>
    <row r="18" spans="1:9" s="42" customFormat="1" ht="21" customHeight="1">
      <c r="A18" s="43" t="s">
        <v>452</v>
      </c>
      <c r="B18" s="41">
        <v>4382.1357755359395</v>
      </c>
      <c r="C18" s="41">
        <v>4103.9327503302511</v>
      </c>
      <c r="D18" s="41">
        <v>3135.3698794835004</v>
      </c>
      <c r="E18" s="41">
        <v>3063.6553687230994</v>
      </c>
      <c r="F18" s="41">
        <v>2595.9043198847266</v>
      </c>
      <c r="G18" s="41">
        <v>25.525999999999996</v>
      </c>
      <c r="H18" s="41">
        <v>15.946979591836735</v>
      </c>
      <c r="I18" s="41">
        <v>19.425000000000001</v>
      </c>
    </row>
    <row r="19" spans="1:9" s="42" customFormat="1" ht="21" customHeight="1">
      <c r="A19" s="43" t="s">
        <v>453</v>
      </c>
      <c r="B19" s="41">
        <v>2383.4475056746528</v>
      </c>
      <c r="C19" s="41">
        <v>2246.2163896961692</v>
      </c>
      <c r="D19" s="41">
        <v>1927.5182984218075</v>
      </c>
      <c r="E19" s="41">
        <v>1923.9862381635583</v>
      </c>
      <c r="F19" s="41">
        <v>1624.6767406340057</v>
      </c>
      <c r="G19" s="41">
        <v>6.3679693877551014</v>
      </c>
      <c r="H19" s="41">
        <v>6.3679693877551014</v>
      </c>
      <c r="I19" s="41">
        <v>0</v>
      </c>
    </row>
    <row r="20" spans="1:9" s="42" customFormat="1" ht="21" customHeight="1">
      <c r="A20" s="43" t="s">
        <v>454</v>
      </c>
      <c r="B20" s="41">
        <v>1998.6882698612862</v>
      </c>
      <c r="C20" s="41">
        <v>1857.7163606340816</v>
      </c>
      <c r="D20" s="41">
        <v>1207.851581061693</v>
      </c>
      <c r="E20" s="41">
        <v>1139.6691305595409</v>
      </c>
      <c r="F20" s="41">
        <v>971.22757925072051</v>
      </c>
      <c r="G20" s="41">
        <v>19.1580306122449</v>
      </c>
      <c r="H20" s="41">
        <v>9.5790102040816318</v>
      </c>
      <c r="I20" s="41">
        <v>19.425000000000001</v>
      </c>
    </row>
    <row r="21" spans="1:9" s="42" customFormat="1" ht="21" customHeight="1">
      <c r="A21" s="43" t="s">
        <v>41</v>
      </c>
      <c r="B21" s="41">
        <v>101.50387515762925</v>
      </c>
      <c r="C21" s="41">
        <v>136.30047159841479</v>
      </c>
      <c r="D21" s="41">
        <v>134.54017647058825</v>
      </c>
      <c r="E21" s="41">
        <v>126.21953945480631</v>
      </c>
      <c r="F21" s="41">
        <v>117.96417002881844</v>
      </c>
      <c r="G21" s="41">
        <v>182.21531195335277</v>
      </c>
      <c r="H21" s="41">
        <v>169.41945772594752</v>
      </c>
      <c r="I21" s="41">
        <v>210.60096209912538</v>
      </c>
    </row>
    <row r="22" spans="1:9" s="42" customFormat="1" ht="21" customHeight="1">
      <c r="A22" s="43" t="s">
        <v>455</v>
      </c>
      <c r="B22" s="41">
        <v>-2677.051991172762</v>
      </c>
      <c r="C22" s="41">
        <v>-2517.4370700132104</v>
      </c>
      <c r="D22" s="41">
        <v>-2199.3215308464851</v>
      </c>
      <c r="E22" s="41">
        <v>-2069.3096513629844</v>
      </c>
      <c r="F22" s="41">
        <v>-1632.7702910662824</v>
      </c>
      <c r="G22" s="41">
        <v>-212.27991253644313</v>
      </c>
      <c r="H22" s="41">
        <v>-206.37100000000001</v>
      </c>
      <c r="I22" s="41">
        <v>-307.69877842565597</v>
      </c>
    </row>
    <row r="23" spans="1:9" s="42" customFormat="1" ht="21" customHeight="1">
      <c r="A23" s="40" t="s">
        <v>59</v>
      </c>
      <c r="B23" s="41">
        <v>235.39529003783102</v>
      </c>
      <c r="C23" s="41">
        <v>95.526857331572003</v>
      </c>
      <c r="D23" s="41">
        <v>12.346285509325682</v>
      </c>
      <c r="E23" s="41">
        <v>17.998348637015784</v>
      </c>
      <c r="F23" s="41">
        <v>37.460979827089339</v>
      </c>
      <c r="G23" s="41">
        <v>63.783744897959181</v>
      </c>
      <c r="H23" s="41">
        <v>33.542794460641403</v>
      </c>
      <c r="I23" s="41">
        <v>44.784542274052484</v>
      </c>
    </row>
    <row r="24" spans="1:9" s="42" customFormat="1" ht="21" customHeight="1">
      <c r="A24" s="40" t="s">
        <v>65</v>
      </c>
      <c r="B24" s="41">
        <v>64.683377049180322</v>
      </c>
      <c r="C24" s="41">
        <v>24.261339498018497</v>
      </c>
      <c r="D24" s="41">
        <v>32.824846484935435</v>
      </c>
      <c r="E24" s="41">
        <v>0</v>
      </c>
      <c r="F24" s="41">
        <v>1.8731988472622477E-3</v>
      </c>
      <c r="G24" s="41">
        <v>1.6034985422740523E-3</v>
      </c>
      <c r="H24" s="41">
        <v>1.6034985422740523E-3</v>
      </c>
      <c r="I24" s="41">
        <v>1.4577259475218659E-3</v>
      </c>
    </row>
    <row r="25" spans="1:9" s="42" customFormat="1" ht="21" customHeight="1">
      <c r="A25" s="40" t="s">
        <v>456</v>
      </c>
      <c r="B25" s="41">
        <v>31.17</v>
      </c>
      <c r="C25" s="41">
        <v>31.169999999999998</v>
      </c>
      <c r="D25" s="41">
        <v>561.80325107604017</v>
      </c>
      <c r="E25" s="41">
        <v>28.169999999999998</v>
      </c>
      <c r="F25" s="41">
        <v>28.169999999999998</v>
      </c>
      <c r="G25" s="41">
        <v>1048.5781632653061</v>
      </c>
      <c r="H25" s="41">
        <v>1050.2306574344022</v>
      </c>
      <c r="I25" s="41">
        <v>39.910279883381932</v>
      </c>
    </row>
    <row r="26" spans="1:9" s="42" customFormat="1" ht="21" customHeight="1">
      <c r="A26" s="40" t="s">
        <v>76</v>
      </c>
      <c r="B26" s="41">
        <v>413.53905800756615</v>
      </c>
      <c r="C26" s="41">
        <v>376.43634478203433</v>
      </c>
      <c r="D26" s="41">
        <v>399.8300043041607</v>
      </c>
      <c r="E26" s="41">
        <v>383.10294978479203</v>
      </c>
      <c r="F26" s="41">
        <v>316.67133285302589</v>
      </c>
      <c r="G26" s="41">
        <v>258.10013556851311</v>
      </c>
      <c r="H26" s="41">
        <v>252.97269533527697</v>
      </c>
      <c r="I26" s="41">
        <v>335.72100874635566</v>
      </c>
    </row>
    <row r="27" spans="1:9" s="46" customFormat="1" ht="43.5" customHeight="1" thickBot="1">
      <c r="A27" s="44" t="s">
        <v>457</v>
      </c>
      <c r="B27" s="45">
        <v>238.32781715006308</v>
      </c>
      <c r="C27" s="45">
        <v>229.05138573315719</v>
      </c>
      <c r="D27" s="45">
        <v>305.25566714490674</v>
      </c>
      <c r="E27" s="45">
        <v>231.63255523672882</v>
      </c>
      <c r="F27" s="45">
        <v>222.11639048991356</v>
      </c>
      <c r="G27" s="45">
        <v>214.06655830903793</v>
      </c>
      <c r="H27" s="45">
        <v>233.89309183673473</v>
      </c>
      <c r="I27" s="45">
        <v>211.4028833819242</v>
      </c>
    </row>
    <row r="28" spans="1:9" ht="24" customHeight="1" thickTop="1" thickBot="1">
      <c r="A28" s="38" t="s">
        <v>458</v>
      </c>
      <c r="B28" s="39">
        <v>4128.4391664564946</v>
      </c>
      <c r="C28" s="39">
        <v>5905.6771254953774</v>
      </c>
      <c r="D28" s="39">
        <v>9156.4600057388816</v>
      </c>
      <c r="E28" s="39">
        <v>8406.4429010043059</v>
      </c>
      <c r="F28" s="39">
        <v>10702.520033141211</v>
      </c>
      <c r="G28" s="39">
        <v>11623.971725947524</v>
      </c>
      <c r="H28" s="39">
        <v>10307.684976676384</v>
      </c>
      <c r="I28" s="39">
        <v>11897.80937026239</v>
      </c>
    </row>
    <row r="29" spans="1:9" s="42" customFormat="1" ht="21" customHeight="1" thickTop="1">
      <c r="A29" s="40" t="s">
        <v>459</v>
      </c>
      <c r="B29" s="41">
        <v>3423.2458839848678</v>
      </c>
      <c r="C29" s="41">
        <v>4403.9350343461028</v>
      </c>
      <c r="D29" s="41">
        <v>7749.6751764705878</v>
      </c>
      <c r="E29" s="41">
        <v>7344.6906183644187</v>
      </c>
      <c r="F29" s="41">
        <v>9854.7931051873202</v>
      </c>
      <c r="G29" s="41">
        <v>9576.4176938775508</v>
      </c>
      <c r="H29" s="41">
        <v>8970.8554679300287</v>
      </c>
      <c r="I29" s="41">
        <v>7660.3349693877553</v>
      </c>
    </row>
    <row r="30" spans="1:9" s="42" customFormat="1" ht="21" customHeight="1">
      <c r="A30" s="43" t="s">
        <v>460</v>
      </c>
      <c r="B30" s="41">
        <v>1033.9306204287516</v>
      </c>
      <c r="C30" s="41">
        <v>1862.0386803170411</v>
      </c>
      <c r="D30" s="41">
        <v>2698.7323027259681</v>
      </c>
      <c r="E30" s="41">
        <v>3289.2574634146345</v>
      </c>
      <c r="F30" s="41">
        <v>5700.8852132564843</v>
      </c>
      <c r="G30" s="41">
        <v>5304.442476676385</v>
      </c>
      <c r="H30" s="41">
        <v>4310.638279883382</v>
      </c>
      <c r="I30" s="41">
        <v>3801.483743440233</v>
      </c>
    </row>
    <row r="31" spans="1:9" s="42" customFormat="1" ht="21" customHeight="1">
      <c r="A31" s="43" t="s">
        <v>461</v>
      </c>
      <c r="B31" s="41">
        <v>965.23205926860032</v>
      </c>
      <c r="C31" s="41">
        <v>1384.6258745046234</v>
      </c>
      <c r="D31" s="41">
        <v>1469.512299856528</v>
      </c>
      <c r="E31" s="41">
        <v>1671.4443472022956</v>
      </c>
      <c r="F31" s="41">
        <v>2277.2907406340059</v>
      </c>
      <c r="G31" s="41">
        <v>2539.4084693877553</v>
      </c>
      <c r="H31" s="41">
        <v>2836.3615947521866</v>
      </c>
      <c r="I31" s="41">
        <v>2528.6480830903793</v>
      </c>
    </row>
    <row r="32" spans="1:9" s="42" customFormat="1" ht="21" customHeight="1">
      <c r="A32" s="43" t="s">
        <v>462</v>
      </c>
      <c r="B32" s="41">
        <v>1304.7875598991172</v>
      </c>
      <c r="C32" s="41">
        <v>1134.6419867899604</v>
      </c>
      <c r="D32" s="41">
        <v>3371.8280401721668</v>
      </c>
      <c r="E32" s="41">
        <v>1691.2749067431848</v>
      </c>
      <c r="F32" s="41">
        <v>1674.7591426512968</v>
      </c>
      <c r="G32" s="41">
        <v>913.23793440233237</v>
      </c>
      <c r="H32" s="41">
        <v>913.26452186588926</v>
      </c>
      <c r="I32" s="41">
        <v>874.24229737609335</v>
      </c>
    </row>
    <row r="33" spans="1:9" s="42" customFormat="1" ht="21" customHeight="1">
      <c r="A33" s="43" t="s">
        <v>463</v>
      </c>
      <c r="B33" s="41">
        <v>110.14065069356872</v>
      </c>
      <c r="C33" s="41">
        <v>17.178236459709382</v>
      </c>
      <c r="D33" s="41">
        <v>162.15999569583929</v>
      </c>
      <c r="E33" s="41">
        <v>661.15435868005727</v>
      </c>
      <c r="F33" s="41">
        <v>191.88009365994236</v>
      </c>
      <c r="G33" s="41">
        <v>815.04661661807586</v>
      </c>
      <c r="H33" s="41">
        <v>904.95043440233246</v>
      </c>
      <c r="I33" s="41">
        <v>451.55484693877554</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9.154993694829761</v>
      </c>
      <c r="C35" s="41">
        <v>5.4502562747688241</v>
      </c>
      <c r="D35" s="41">
        <v>47.442538020086083</v>
      </c>
      <c r="E35" s="41">
        <v>31.559542324246774</v>
      </c>
      <c r="F35" s="41">
        <v>9.9779149855907772</v>
      </c>
      <c r="G35" s="41">
        <v>4.2821967930029157</v>
      </c>
      <c r="H35" s="41">
        <v>5.6406370262390668</v>
      </c>
      <c r="I35" s="41">
        <v>4.4059985422740526</v>
      </c>
    </row>
    <row r="36" spans="1:9" s="42" customFormat="1" ht="21" customHeight="1">
      <c r="A36" s="40" t="s">
        <v>466</v>
      </c>
      <c r="B36" s="41">
        <v>0</v>
      </c>
      <c r="C36" s="41">
        <v>0</v>
      </c>
      <c r="D36" s="41">
        <v>0</v>
      </c>
      <c r="E36" s="41">
        <v>0</v>
      </c>
      <c r="F36" s="41">
        <v>0</v>
      </c>
      <c r="G36" s="41">
        <v>0</v>
      </c>
      <c r="H36" s="41">
        <v>0</v>
      </c>
      <c r="I36" s="41">
        <v>0</v>
      </c>
    </row>
    <row r="37" spans="1:9" s="42" customFormat="1" ht="21" customHeight="1">
      <c r="A37" s="40" t="s">
        <v>467</v>
      </c>
      <c r="B37" s="41">
        <v>235.44320050441362</v>
      </c>
      <c r="C37" s="41">
        <v>804.52934081902254</v>
      </c>
      <c r="D37" s="41">
        <v>520.33210043041606</v>
      </c>
      <c r="E37" s="41">
        <v>88.407750358680062</v>
      </c>
      <c r="F37" s="41">
        <v>0</v>
      </c>
      <c r="G37" s="41">
        <v>1098.3739897959185</v>
      </c>
      <c r="H37" s="41">
        <v>352.51199999999994</v>
      </c>
      <c r="I37" s="41">
        <v>3395.7527201166181</v>
      </c>
    </row>
    <row r="38" spans="1:9" s="42" customFormat="1" ht="21" customHeight="1">
      <c r="A38" s="40" t="s">
        <v>468</v>
      </c>
      <c r="B38" s="41">
        <v>467.31939218158891</v>
      </c>
      <c r="C38" s="41">
        <v>693.69431043593124</v>
      </c>
      <c r="D38" s="41">
        <v>819.09508895265412</v>
      </c>
      <c r="E38" s="41">
        <v>848.32423242467723</v>
      </c>
      <c r="F38" s="41">
        <v>590.32958789625366</v>
      </c>
      <c r="G38" s="41">
        <v>578.5178338192419</v>
      </c>
      <c r="H38" s="41">
        <v>613.56373177842568</v>
      </c>
      <c r="I38" s="41">
        <v>452.6827317784257</v>
      </c>
    </row>
    <row r="39" spans="1:9" s="42" customFormat="1" ht="21" customHeight="1">
      <c r="A39" s="40" t="s">
        <v>130</v>
      </c>
      <c r="B39" s="41">
        <v>2.4306897856242116</v>
      </c>
      <c r="C39" s="41">
        <v>3.5184398943196831</v>
      </c>
      <c r="D39" s="41">
        <v>67.357639885222383</v>
      </c>
      <c r="E39" s="41">
        <v>125.02029985652797</v>
      </c>
      <c r="F39" s="41">
        <v>257.39734005763688</v>
      </c>
      <c r="G39" s="41">
        <v>370.66220845481047</v>
      </c>
      <c r="H39" s="41">
        <v>370.75377696793004</v>
      </c>
      <c r="I39" s="41">
        <v>389.03894897959185</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10620.816765447667</v>
      </c>
      <c r="C43" s="39">
        <v>11223.696649933951</v>
      </c>
      <c r="D43" s="39">
        <v>12504.106936872307</v>
      </c>
      <c r="E43" s="39">
        <v>12851.647753228121</v>
      </c>
      <c r="F43" s="39">
        <v>13016.476210374642</v>
      </c>
      <c r="G43" s="39">
        <v>13368.882994169098</v>
      </c>
      <c r="H43" s="39">
        <v>13394.206760932944</v>
      </c>
      <c r="I43" s="39">
        <v>13669.691931486883</v>
      </c>
    </row>
    <row r="44" spans="1:9" s="42" customFormat="1" ht="21" customHeight="1" thickTop="1">
      <c r="A44" s="40" t="s">
        <v>151</v>
      </c>
      <c r="B44" s="41">
        <v>12041.616210592687</v>
      </c>
      <c r="C44" s="41">
        <v>12614.269029062087</v>
      </c>
      <c r="D44" s="41">
        <v>13700.145846484935</v>
      </c>
      <c r="E44" s="41">
        <v>13700.145846484935</v>
      </c>
      <c r="F44" s="41">
        <v>13759.368378962536</v>
      </c>
      <c r="G44" s="41">
        <v>13919.82748542274</v>
      </c>
      <c r="H44" s="41">
        <v>13919.82748542274</v>
      </c>
      <c r="I44" s="41">
        <v>13919.82748542274</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1378.1156040353089</v>
      </c>
      <c r="C47" s="41">
        <v>939.1495455746367</v>
      </c>
      <c r="D47" s="41">
        <v>1538.615007173601</v>
      </c>
      <c r="E47" s="41">
        <v>1570.0388479196556</v>
      </c>
      <c r="F47" s="41">
        <v>1611.7300749279541</v>
      </c>
      <c r="G47" s="41">
        <v>1641.5805728862974</v>
      </c>
      <c r="H47" s="41">
        <v>1641.5805728862974</v>
      </c>
      <c r="I47" s="41">
        <v>1664.1740641399417</v>
      </c>
    </row>
    <row r="48" spans="1:9" s="42" customFormat="1" ht="21" customHeight="1">
      <c r="A48" s="40" t="s">
        <v>167</v>
      </c>
      <c r="B48" s="41">
        <v>-2798.915049180328</v>
      </c>
      <c r="C48" s="41">
        <v>-2329.7219247027742</v>
      </c>
      <c r="D48" s="41">
        <v>-2734.653916786227</v>
      </c>
      <c r="E48" s="41">
        <v>-2418.5369411764705</v>
      </c>
      <c r="F48" s="41">
        <v>-2354.6222435158502</v>
      </c>
      <c r="G48" s="41">
        <v>-2192.5250641399416</v>
      </c>
      <c r="H48" s="41">
        <v>-2167.2012973760934</v>
      </c>
      <c r="I48" s="41">
        <v>-1914.3096180758018</v>
      </c>
    </row>
    <row r="49" spans="1:9" s="42" customFormat="1" ht="21" customHeight="1">
      <c r="A49" s="43" t="s">
        <v>472</v>
      </c>
      <c r="B49" s="41">
        <v>-3259.1752005044136</v>
      </c>
      <c r="C49" s="41">
        <v>-2932.0206538969619</v>
      </c>
      <c r="D49" s="41">
        <v>-3048.8923228120511</v>
      </c>
      <c r="E49" s="41">
        <v>-2766.0777546628406</v>
      </c>
      <c r="F49" s="41">
        <v>-2463.8960288184439</v>
      </c>
      <c r="G49" s="41">
        <v>-2393.1362069970846</v>
      </c>
      <c r="H49" s="41">
        <v>-2393.1362069970846</v>
      </c>
      <c r="I49" s="41">
        <v>-2189.7947886297375</v>
      </c>
    </row>
    <row r="50" spans="1:9" s="46" customFormat="1" ht="40.5" customHeight="1" thickBot="1">
      <c r="A50" s="47" t="s">
        <v>473</v>
      </c>
      <c r="B50" s="45">
        <v>460.26015132408571</v>
      </c>
      <c r="C50" s="45">
        <v>602.29872919418756</v>
      </c>
      <c r="D50" s="45">
        <v>314.23840602582493</v>
      </c>
      <c r="E50" s="45">
        <v>347.54081348637021</v>
      </c>
      <c r="F50" s="45">
        <v>109.27378530259365</v>
      </c>
      <c r="G50" s="45">
        <v>200.61114285714285</v>
      </c>
      <c r="H50" s="45">
        <v>225.93490962099125</v>
      </c>
      <c r="I50" s="45">
        <v>275.48517055393586</v>
      </c>
    </row>
    <row r="51" spans="1:9" ht="24" customHeight="1" thickTop="1" thickBot="1">
      <c r="A51" s="38" t="s">
        <v>474</v>
      </c>
      <c r="B51" s="39">
        <v>14749.255931904163</v>
      </c>
      <c r="C51" s="39">
        <v>17129.373775429325</v>
      </c>
      <c r="D51" s="39">
        <v>21660.566942611189</v>
      </c>
      <c r="E51" s="39">
        <v>21258.090654232426</v>
      </c>
      <c r="F51" s="39">
        <v>23718.996243515849</v>
      </c>
      <c r="G51" s="39">
        <v>24992.854720116618</v>
      </c>
      <c r="H51" s="39">
        <v>23701.89173760933</v>
      </c>
      <c r="I51" s="39">
        <v>25567.501301749271</v>
      </c>
    </row>
    <row r="52" spans="1:9" s="42" customFormat="1" ht="24" customHeight="1" thickTop="1">
      <c r="A52" s="48" t="s">
        <v>475</v>
      </c>
      <c r="B52" s="41">
        <v>499.26050063051701</v>
      </c>
      <c r="C52" s="41">
        <v>618.03108982826939</v>
      </c>
      <c r="D52" s="41">
        <v>2892.2378694404588</v>
      </c>
      <c r="E52" s="41">
        <v>2148.907619799139</v>
      </c>
      <c r="F52" s="41">
        <v>8702.2808688760797</v>
      </c>
      <c r="G52" s="41">
        <v>7442.7649533527692</v>
      </c>
      <c r="H52" s="41">
        <v>7538.8595655976678</v>
      </c>
      <c r="I52" s="41">
        <v>3018.6195845481052</v>
      </c>
    </row>
    <row r="53" spans="1:9" s="46" customFormat="1" ht="21" customHeight="1">
      <c r="A53" s="47" t="s">
        <v>476</v>
      </c>
      <c r="B53" s="45">
        <v>252.66266960907944</v>
      </c>
      <c r="C53" s="45">
        <v>422.75559973579925</v>
      </c>
      <c r="D53" s="45">
        <v>802.57631994261112</v>
      </c>
      <c r="E53" s="45">
        <v>628.30389956958379</v>
      </c>
      <c r="F53" s="45">
        <v>13.649789625360231</v>
      </c>
      <c r="G53" s="45">
        <v>37.000839650145771</v>
      </c>
      <c r="H53" s="45">
        <v>136.51948979591836</v>
      </c>
      <c r="I53" s="45">
        <v>0</v>
      </c>
    </row>
    <row r="54" spans="1:9" s="46" customFormat="1" ht="21" customHeight="1">
      <c r="A54" s="47" t="s">
        <v>477</v>
      </c>
      <c r="B54" s="45">
        <v>246.59230138713744</v>
      </c>
      <c r="C54" s="45">
        <v>195.27549009247025</v>
      </c>
      <c r="D54" s="45">
        <v>2089.6615494978482</v>
      </c>
      <c r="E54" s="45">
        <v>1520.6037202295552</v>
      </c>
      <c r="F54" s="45">
        <v>8688.6310792507193</v>
      </c>
      <c r="G54" s="45">
        <v>7405.7641137026239</v>
      </c>
      <c r="H54" s="45">
        <v>7402.3400758017497</v>
      </c>
      <c r="I54" s="45">
        <v>3018.6195845481052</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5.5296343001261031E-3</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105530.44839722571</v>
      </c>
      <c r="C58" s="45">
        <v>109929.69133949802</v>
      </c>
      <c r="D58" s="45">
        <v>110070.49081635581</v>
      </c>
      <c r="E58" s="45">
        <v>111549.74199569585</v>
      </c>
      <c r="F58" s="45">
        <v>123363.39188760809</v>
      </c>
      <c r="G58" s="45">
        <v>148790.97263411077</v>
      </c>
      <c r="H58" s="45">
        <v>140756.93740524782</v>
      </c>
      <c r="I58" s="45">
        <v>152983.00218950436</v>
      </c>
    </row>
    <row r="59" spans="1:9" ht="31.5" customHeight="1" thickTop="1" thickBot="1">
      <c r="A59" s="49" t="s">
        <v>482</v>
      </c>
      <c r="B59" s="39"/>
      <c r="C59" s="39"/>
      <c r="D59" s="39"/>
      <c r="E59" s="39"/>
      <c r="F59" s="39"/>
      <c r="G59" s="39"/>
      <c r="H59" s="39"/>
      <c r="I59" s="39"/>
    </row>
    <row r="60" spans="1:9" ht="30" customHeight="1" thickTop="1">
      <c r="A60" s="50" t="s">
        <v>483</v>
      </c>
      <c r="B60" s="51">
        <v>924.86004665825976</v>
      </c>
      <c r="C60" s="51">
        <v>972.13202774108322</v>
      </c>
      <c r="D60" s="51">
        <v>1287.7047776183647</v>
      </c>
      <c r="E60" s="51">
        <v>859.30376901004297</v>
      </c>
      <c r="F60" s="51">
        <v>848.57280115273784</v>
      </c>
      <c r="G60" s="51">
        <v>868.61038483965024</v>
      </c>
      <c r="H60" s="51">
        <v>956.4180597667638</v>
      </c>
      <c r="I60" s="51">
        <v>1047.2662448979593</v>
      </c>
    </row>
    <row r="61" spans="1:9" ht="21" customHeight="1">
      <c r="A61" s="52" t="s">
        <v>484</v>
      </c>
      <c r="B61" s="51">
        <v>-93.188484237074405</v>
      </c>
      <c r="C61" s="51">
        <v>-73.875520475561416</v>
      </c>
      <c r="D61" s="51">
        <v>-129.33841750358681</v>
      </c>
      <c r="E61" s="51">
        <v>-116.82796987087518</v>
      </c>
      <c r="F61" s="51">
        <v>-60.001105187319887</v>
      </c>
      <c r="G61" s="51">
        <v>-20.649727405247813</v>
      </c>
      <c r="H61" s="51">
        <v>-22.437205539358601</v>
      </c>
      <c r="I61" s="51">
        <v>-21.177514577259476</v>
      </c>
    </row>
    <row r="62" spans="1:9" ht="21.75" customHeight="1">
      <c r="A62" s="53" t="s">
        <v>485</v>
      </c>
      <c r="B62" s="51">
        <v>831.6715624211854</v>
      </c>
      <c r="C62" s="51">
        <v>898.25650726552169</v>
      </c>
      <c r="D62" s="51">
        <v>1158.3663601147778</v>
      </c>
      <c r="E62" s="51">
        <v>742.47579913916798</v>
      </c>
      <c r="F62" s="51">
        <v>788.57169596541792</v>
      </c>
      <c r="G62" s="51">
        <v>847.96065743440238</v>
      </c>
      <c r="H62" s="51">
        <v>933.98085422740519</v>
      </c>
      <c r="I62" s="51">
        <v>1026.0887303206998</v>
      </c>
    </row>
    <row r="63" spans="1:9">
      <c r="A63" s="50" t="s">
        <v>486</v>
      </c>
      <c r="B63" s="51">
        <v>357.10711601513242</v>
      </c>
      <c r="C63" s="51">
        <v>599.9911532364597</v>
      </c>
      <c r="D63" s="51">
        <v>611.24787230989966</v>
      </c>
      <c r="E63" s="51">
        <v>694.32134289813484</v>
      </c>
      <c r="F63" s="51">
        <v>541.02470749279541</v>
      </c>
      <c r="G63" s="51">
        <v>702.17016472303214</v>
      </c>
      <c r="H63" s="51">
        <v>759.59154810495613</v>
      </c>
      <c r="I63" s="51">
        <v>711.57303352769668</v>
      </c>
    </row>
    <row r="64" spans="1:9">
      <c r="A64" s="52" t="s">
        <v>487</v>
      </c>
      <c r="B64" s="51">
        <v>-59.623319041614117</v>
      </c>
      <c r="C64" s="51">
        <v>-84.293182298546895</v>
      </c>
      <c r="D64" s="51">
        <v>-83.659308464849346</v>
      </c>
      <c r="E64" s="51">
        <v>-130.18176040172165</v>
      </c>
      <c r="F64" s="51">
        <v>-79.823047550432278</v>
      </c>
      <c r="G64" s="51">
        <v>-96.446637026239074</v>
      </c>
      <c r="H64" s="51">
        <v>-101.10794460641399</v>
      </c>
      <c r="I64" s="51">
        <v>-68.23131486880466</v>
      </c>
    </row>
    <row r="65" spans="1:9">
      <c r="A65" s="54" t="s">
        <v>488</v>
      </c>
      <c r="B65" s="51">
        <v>1129.1553593947035</v>
      </c>
      <c r="C65" s="51">
        <v>1413.9544782034347</v>
      </c>
      <c r="D65" s="51">
        <v>1685.954923959828</v>
      </c>
      <c r="E65" s="51">
        <v>1306.6153816355811</v>
      </c>
      <c r="F65" s="51">
        <v>1249.7733559077808</v>
      </c>
      <c r="G65" s="51">
        <v>1453.6841851311951</v>
      </c>
      <c r="H65" s="51">
        <v>1592.4644577259476</v>
      </c>
      <c r="I65" s="51">
        <v>1669.430448979592</v>
      </c>
    </row>
    <row r="66" spans="1:9">
      <c r="A66" s="50" t="s">
        <v>489</v>
      </c>
      <c r="B66" s="51">
        <v>23.719141235813368</v>
      </c>
      <c r="C66" s="51">
        <v>1.7477965653896961</v>
      </c>
      <c r="D66" s="51">
        <v>133.05927116212339</v>
      </c>
      <c r="E66" s="51">
        <v>0</v>
      </c>
      <c r="F66" s="51">
        <v>119.38682708933717</v>
      </c>
      <c r="G66" s="51">
        <v>232.5390335276968</v>
      </c>
      <c r="H66" s="51">
        <v>248.92103206997083</v>
      </c>
      <c r="I66" s="51">
        <v>93.293201166180751</v>
      </c>
    </row>
    <row r="67" spans="1:9">
      <c r="A67" s="50" t="s">
        <v>490</v>
      </c>
      <c r="B67" s="51">
        <v>-11.295709962168978</v>
      </c>
      <c r="C67" s="51">
        <v>-60.871384412153233</v>
      </c>
      <c r="D67" s="51">
        <v>-10.790764705882353</v>
      </c>
      <c r="E67" s="51">
        <v>0</v>
      </c>
      <c r="F67" s="51">
        <v>-152.2925288184438</v>
      </c>
      <c r="G67" s="51">
        <v>-324.50803498542274</v>
      </c>
      <c r="H67" s="51">
        <v>-331.73449271137031</v>
      </c>
      <c r="I67" s="51">
        <v>-196.98597521865892</v>
      </c>
    </row>
    <row r="68" spans="1:9">
      <c r="A68" s="53" t="s">
        <v>491</v>
      </c>
      <c r="B68" s="51">
        <v>1141.5787906683481</v>
      </c>
      <c r="C68" s="51">
        <v>1354.830890356671</v>
      </c>
      <c r="D68" s="51">
        <v>1808.2234304160688</v>
      </c>
      <c r="E68" s="51">
        <v>1306.6153816355811</v>
      </c>
      <c r="F68" s="51">
        <v>1216.8676541786742</v>
      </c>
      <c r="G68" s="51">
        <v>1361.7151836734693</v>
      </c>
      <c r="H68" s="51">
        <v>1509.6509970845482</v>
      </c>
      <c r="I68" s="51">
        <v>1565.7376749271134</v>
      </c>
    </row>
    <row r="69" spans="1:9">
      <c r="A69" s="52" t="s">
        <v>492</v>
      </c>
      <c r="B69" s="51">
        <v>-738.54654476670862</v>
      </c>
      <c r="C69" s="51">
        <v>-840.99860237780706</v>
      </c>
      <c r="D69" s="51">
        <v>-1060.7958106169297</v>
      </c>
      <c r="E69" s="51">
        <v>-1062.51562553802</v>
      </c>
      <c r="F69" s="51">
        <v>-1153.7293962536023</v>
      </c>
      <c r="G69" s="51">
        <v>-1138.246639941691</v>
      </c>
      <c r="H69" s="51">
        <v>-1284.2456034985423</v>
      </c>
      <c r="I69" s="51">
        <v>-1315.9126151603498</v>
      </c>
    </row>
    <row r="70" spans="1:9">
      <c r="A70" s="54" t="s">
        <v>493</v>
      </c>
      <c r="B70" s="51">
        <v>403.03224590163933</v>
      </c>
      <c r="C70" s="51">
        <v>513.83228797886397</v>
      </c>
      <c r="D70" s="51">
        <v>747.42761979913905</v>
      </c>
      <c r="E70" s="51">
        <v>244.099756097561</v>
      </c>
      <c r="F70" s="51">
        <v>63.138257925072047</v>
      </c>
      <c r="G70" s="51">
        <v>223.46854373177842</v>
      </c>
      <c r="H70" s="51">
        <v>225.40539358600583</v>
      </c>
      <c r="I70" s="51">
        <v>249.82505976676384</v>
      </c>
    </row>
    <row r="71" spans="1:9">
      <c r="A71" s="54" t="s">
        <v>494</v>
      </c>
      <c r="B71" s="51">
        <v>-164.92549432534679</v>
      </c>
      <c r="C71" s="51">
        <v>-901.74987582562744</v>
      </c>
      <c r="D71" s="51">
        <v>-1460.2128149210905</v>
      </c>
      <c r="E71" s="51">
        <v>107.27734720229556</v>
      </c>
      <c r="F71" s="51">
        <v>-2.6637348703170027</v>
      </c>
      <c r="G71" s="51">
        <v>-159.63209912536442</v>
      </c>
      <c r="H71" s="51">
        <v>-158.17554081632653</v>
      </c>
      <c r="I71" s="51">
        <v>33.15405685131195</v>
      </c>
    </row>
    <row r="72" spans="1:9">
      <c r="A72" s="55" t="s">
        <v>495</v>
      </c>
      <c r="B72" s="51" t="s">
        <v>496</v>
      </c>
      <c r="C72" s="51" t="s">
        <v>496</v>
      </c>
      <c r="D72" s="51">
        <v>-1629.725757532281</v>
      </c>
      <c r="E72" s="51">
        <v>70.042527977044472</v>
      </c>
      <c r="F72" s="51">
        <v>-2.6637348703170027</v>
      </c>
      <c r="G72" s="51">
        <v>-159.63209912536442</v>
      </c>
      <c r="H72" s="51">
        <v>-158.17554081632653</v>
      </c>
      <c r="I72" s="51">
        <v>33.15405685131195</v>
      </c>
    </row>
    <row r="73" spans="1:9">
      <c r="A73" s="55" t="s">
        <v>497</v>
      </c>
      <c r="B73" s="51" t="s">
        <v>496</v>
      </c>
      <c r="C73" s="51" t="s">
        <v>496</v>
      </c>
      <c r="D73" s="51">
        <v>169.51294261119082</v>
      </c>
      <c r="E73" s="51">
        <v>37.23481922525108</v>
      </c>
      <c r="F73" s="51">
        <v>0</v>
      </c>
      <c r="G73" s="51">
        <v>0</v>
      </c>
      <c r="H73" s="51">
        <v>0</v>
      </c>
      <c r="I73" s="51">
        <v>0</v>
      </c>
    </row>
    <row r="74" spans="1:9">
      <c r="A74" s="53" t="s">
        <v>498</v>
      </c>
      <c r="B74" s="51">
        <v>222.35854602774276</v>
      </c>
      <c r="C74" s="51">
        <v>1024.7857120211361</v>
      </c>
      <c r="D74" s="51">
        <v>1028.8961147776183</v>
      </c>
      <c r="E74" s="51">
        <v>0</v>
      </c>
      <c r="F74" s="51">
        <v>29.078413544668589</v>
      </c>
      <c r="G74" s="51">
        <v>121.06451457725947</v>
      </c>
      <c r="H74" s="51">
        <v>124.78928134110787</v>
      </c>
      <c r="I74" s="51">
        <v>-23.409412536443149</v>
      </c>
    </row>
    <row r="75" spans="1:9">
      <c r="A75" s="53" t="s">
        <v>499</v>
      </c>
      <c r="B75" s="51" t="s">
        <v>496</v>
      </c>
      <c r="C75" s="51" t="s">
        <v>496</v>
      </c>
      <c r="D75" s="51">
        <v>1028.8961147776183</v>
      </c>
      <c r="E75" s="51">
        <v>0</v>
      </c>
      <c r="F75" s="51">
        <v>29.078413544668589</v>
      </c>
      <c r="G75" s="51">
        <v>121.06451457725947</v>
      </c>
      <c r="H75" s="51">
        <v>124.78928134110787</v>
      </c>
      <c r="I75" s="51">
        <v>-23.409412536443149</v>
      </c>
    </row>
    <row r="76" spans="1:9">
      <c r="A76" s="52" t="s">
        <v>500</v>
      </c>
      <c r="B76" s="51" t="s">
        <v>496</v>
      </c>
      <c r="C76" s="51" t="s">
        <v>496</v>
      </c>
      <c r="D76" s="51">
        <v>0</v>
      </c>
      <c r="E76" s="51">
        <v>0</v>
      </c>
      <c r="F76" s="51">
        <v>0</v>
      </c>
      <c r="G76" s="51">
        <v>0</v>
      </c>
      <c r="H76" s="51">
        <v>0</v>
      </c>
      <c r="I76" s="51">
        <v>0</v>
      </c>
    </row>
    <row r="77" spans="1:9">
      <c r="A77" s="53" t="s">
        <v>501</v>
      </c>
      <c r="B77" s="51">
        <v>460.4652976040353</v>
      </c>
      <c r="C77" s="51">
        <v>636.8681241743725</v>
      </c>
      <c r="D77" s="51">
        <v>316.11091965566715</v>
      </c>
      <c r="E77" s="51">
        <v>351.37710329985651</v>
      </c>
      <c r="F77" s="51">
        <v>89.552936599423631</v>
      </c>
      <c r="G77" s="51">
        <v>184.90095918367348</v>
      </c>
      <c r="H77" s="51">
        <v>192.01913411078718</v>
      </c>
      <c r="I77" s="51">
        <v>259.56970408163266</v>
      </c>
    </row>
    <row r="78" spans="1:9">
      <c r="A78" s="56" t="s">
        <v>502</v>
      </c>
      <c r="B78" s="51">
        <v>0</v>
      </c>
      <c r="C78" s="51">
        <v>0</v>
      </c>
      <c r="D78" s="51">
        <v>0</v>
      </c>
      <c r="E78" s="51">
        <v>0</v>
      </c>
      <c r="F78" s="51">
        <v>0</v>
      </c>
      <c r="G78" s="51">
        <v>0</v>
      </c>
      <c r="H78" s="51">
        <v>3.6428571428571428</v>
      </c>
      <c r="I78" s="51">
        <v>0.47132507288629732</v>
      </c>
    </row>
    <row r="79" spans="1:9">
      <c r="A79" s="54" t="s">
        <v>503</v>
      </c>
      <c r="B79" s="51">
        <v>460.4652976040353</v>
      </c>
      <c r="C79" s="51">
        <v>636.8681241743725</v>
      </c>
      <c r="D79" s="51">
        <v>316.11091965566715</v>
      </c>
      <c r="E79" s="51">
        <v>351.37710329985651</v>
      </c>
      <c r="F79" s="51">
        <v>89.552936599423631</v>
      </c>
      <c r="G79" s="51">
        <v>184.90095918367348</v>
      </c>
      <c r="H79" s="51">
        <v>195.66199125364432</v>
      </c>
      <c r="I79" s="51">
        <v>260.04102915451898</v>
      </c>
    </row>
    <row r="80" spans="1:9">
      <c r="A80" s="50" t="s">
        <v>504</v>
      </c>
      <c r="B80" s="51">
        <v>-0.20514627994955861</v>
      </c>
      <c r="C80" s="51">
        <v>-34.569394980184939</v>
      </c>
      <c r="D80" s="51">
        <v>-1.8725136298421807</v>
      </c>
      <c r="E80" s="51">
        <v>-3.8362898134863701</v>
      </c>
      <c r="F80" s="51">
        <v>19.720848703170031</v>
      </c>
      <c r="G80" s="51">
        <v>15.710183673469388</v>
      </c>
      <c r="H80" s="51">
        <v>30.272918367346939</v>
      </c>
      <c r="I80" s="51">
        <v>15.44414139941691</v>
      </c>
    </row>
    <row r="81" spans="1:9" ht="21" customHeight="1">
      <c r="A81" s="53" t="s">
        <v>505</v>
      </c>
      <c r="B81" s="51">
        <v>460.26015132408571</v>
      </c>
      <c r="C81" s="51">
        <v>602.29872919418756</v>
      </c>
      <c r="D81" s="51">
        <v>314.23840602582493</v>
      </c>
      <c r="E81" s="51">
        <v>347.54081348637021</v>
      </c>
      <c r="F81" s="51">
        <v>109.27378530259365</v>
      </c>
      <c r="G81" s="51">
        <v>200.61114285714285</v>
      </c>
      <c r="H81" s="51">
        <v>225.93490962099125</v>
      </c>
      <c r="I81" s="51">
        <v>275.48517055393586</v>
      </c>
    </row>
    <row r="82" spans="1:9" ht="21" customHeight="1">
      <c r="A82" s="50" t="s">
        <v>506</v>
      </c>
      <c r="B82" s="51" t="s">
        <v>496</v>
      </c>
      <c r="C82" s="51" t="s">
        <v>496</v>
      </c>
      <c r="D82" s="51">
        <v>0</v>
      </c>
      <c r="E82" s="51">
        <v>0</v>
      </c>
      <c r="F82" s="51">
        <v>0</v>
      </c>
      <c r="G82" s="51">
        <v>0</v>
      </c>
      <c r="H82" s="51">
        <v>0</v>
      </c>
      <c r="I82" s="51">
        <v>0</v>
      </c>
    </row>
    <row r="83" spans="1:9" ht="21" customHeight="1">
      <c r="A83" s="53" t="s">
        <v>507</v>
      </c>
      <c r="B83" s="51">
        <v>460.26015132408571</v>
      </c>
      <c r="C83" s="51">
        <v>602.29872919418756</v>
      </c>
      <c r="D83" s="51">
        <v>314.23840602582493</v>
      </c>
      <c r="E83" s="51">
        <v>347.54081348637021</v>
      </c>
      <c r="F83" s="51">
        <v>109.27378530259365</v>
      </c>
      <c r="G83" s="51">
        <v>200.61114285714285</v>
      </c>
      <c r="H83" s="51">
        <v>225.93490962099125</v>
      </c>
      <c r="I83" s="51">
        <v>275.48517055393586</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460.26015132408571</v>
      </c>
      <c r="C85" s="39">
        <v>602.29872919418756</v>
      </c>
      <c r="D85" s="39">
        <v>314.23840602582493</v>
      </c>
      <c r="E85" s="39">
        <v>347.54081348637021</v>
      </c>
      <c r="F85" s="39">
        <v>109.27378530259365</v>
      </c>
      <c r="G85" s="39">
        <v>200.61114285714285</v>
      </c>
      <c r="H85" s="39">
        <v>225.93490962099125</v>
      </c>
      <c r="I85" s="39">
        <v>275.48517055393586</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31"/>
  <sheetViews>
    <sheetView zoomScale="50" workbookViewId="0">
      <selection activeCell="A15" sqref="A15"/>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519</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31837.587110970995</v>
      </c>
      <c r="C8" s="39">
        <v>22616.136538969615</v>
      </c>
      <c r="D8" s="39">
        <v>21376.28619655667</v>
      </c>
      <c r="E8" s="39">
        <v>20434.968437589669</v>
      </c>
      <c r="F8" s="39">
        <v>37012.399557636891</v>
      </c>
      <c r="G8" s="39">
        <v>66961.152819241979</v>
      </c>
      <c r="H8" s="39">
        <v>67592.078017492706</v>
      </c>
      <c r="I8" s="39">
        <v>69863.095657434402</v>
      </c>
    </row>
    <row r="9" spans="1:9" s="42" customFormat="1" ht="21" customHeight="1" thickTop="1">
      <c r="A9" s="40" t="s">
        <v>10</v>
      </c>
      <c r="B9" s="41">
        <v>7672.4506822194198</v>
      </c>
      <c r="C9" s="41">
        <v>20635.808608982825</v>
      </c>
      <c r="D9" s="41">
        <v>12112.556671449069</v>
      </c>
      <c r="E9" s="41">
        <v>12744.36899856528</v>
      </c>
      <c r="F9" s="41">
        <v>25129.052404899136</v>
      </c>
      <c r="G9" s="41">
        <v>44094.954895043731</v>
      </c>
      <c r="H9" s="41">
        <v>40256.20053790087</v>
      </c>
      <c r="I9" s="41">
        <v>43255.477970845481</v>
      </c>
    </row>
    <row r="10" spans="1:9" s="42" customFormat="1" ht="21" customHeight="1">
      <c r="A10" s="40" t="s">
        <v>19</v>
      </c>
      <c r="B10" s="41">
        <v>10429.117408575032</v>
      </c>
      <c r="C10" s="41">
        <v>734.31203038309116</v>
      </c>
      <c r="D10" s="41">
        <v>3860.1571549497849</v>
      </c>
      <c r="E10" s="41">
        <v>711.11623385939743</v>
      </c>
      <c r="F10" s="41">
        <v>390.94477809798269</v>
      </c>
      <c r="G10" s="41">
        <v>5340.0649081632664</v>
      </c>
      <c r="H10" s="41">
        <v>9981.3031953352784</v>
      </c>
      <c r="I10" s="41">
        <v>11431.272692419827</v>
      </c>
    </row>
    <row r="11" spans="1:9" s="42" customFormat="1" ht="21" customHeight="1">
      <c r="A11" s="40" t="s">
        <v>28</v>
      </c>
      <c r="B11" s="41">
        <v>105.82689029003782</v>
      </c>
      <c r="C11" s="41">
        <v>915.12974372523115</v>
      </c>
      <c r="D11" s="41">
        <v>3237.4317704447635</v>
      </c>
      <c r="E11" s="41">
        <v>3201.1046814921087</v>
      </c>
      <c r="F11" s="41">
        <v>3772.2237017291063</v>
      </c>
      <c r="G11" s="41">
        <v>17131.502223032068</v>
      </c>
      <c r="H11" s="41">
        <v>16689.636892128281</v>
      </c>
      <c r="I11" s="41">
        <v>12612.174348396502</v>
      </c>
    </row>
    <row r="12" spans="1:9" s="42" customFormat="1" ht="21" customHeight="1">
      <c r="A12" s="43" t="s">
        <v>446</v>
      </c>
      <c r="B12" s="41">
        <v>105.80016015132409</v>
      </c>
      <c r="C12" s="41">
        <v>908.2878110964333</v>
      </c>
      <c r="D12" s="41">
        <v>3263.3951406025822</v>
      </c>
      <c r="E12" s="41">
        <v>3223.9203199426111</v>
      </c>
      <c r="F12" s="41">
        <v>3765.7180590778094</v>
      </c>
      <c r="G12" s="41">
        <v>17186.452873177841</v>
      </c>
      <c r="H12" s="41">
        <v>16797.372861516036</v>
      </c>
      <c r="I12" s="41">
        <v>12584.79926239067</v>
      </c>
    </row>
    <row r="13" spans="1:9" s="42" customFormat="1" ht="21" customHeight="1">
      <c r="A13" s="43" t="s">
        <v>447</v>
      </c>
      <c r="B13" s="41">
        <v>105.80016015132409</v>
      </c>
      <c r="C13" s="41">
        <v>908.2878110964333</v>
      </c>
      <c r="D13" s="41">
        <v>3263.3951406025822</v>
      </c>
      <c r="E13" s="41">
        <v>3223.9203199426111</v>
      </c>
      <c r="F13" s="41">
        <v>3765.7180590778094</v>
      </c>
      <c r="G13" s="41">
        <v>17186.452873177841</v>
      </c>
      <c r="H13" s="41">
        <v>16797.372861516036</v>
      </c>
      <c r="I13" s="41">
        <v>12584.79926239067</v>
      </c>
    </row>
    <row r="14" spans="1:9" s="42" customFormat="1" ht="21" customHeight="1">
      <c r="A14" s="43" t="s">
        <v>448</v>
      </c>
      <c r="B14" s="41">
        <v>0</v>
      </c>
      <c r="C14" s="41">
        <v>0</v>
      </c>
      <c r="D14" s="41">
        <v>0</v>
      </c>
      <c r="E14" s="41">
        <v>0</v>
      </c>
      <c r="F14" s="41">
        <v>0</v>
      </c>
      <c r="G14" s="41">
        <v>0</v>
      </c>
      <c r="H14" s="41">
        <v>0</v>
      </c>
      <c r="I14" s="41">
        <v>0</v>
      </c>
    </row>
    <row r="15" spans="1:9" s="42" customFormat="1" ht="21" customHeight="1">
      <c r="A15" s="43" t="s">
        <v>449</v>
      </c>
      <c r="B15" s="41">
        <v>0</v>
      </c>
      <c r="C15" s="41">
        <v>0</v>
      </c>
      <c r="D15" s="41">
        <v>0</v>
      </c>
      <c r="E15" s="41">
        <v>0</v>
      </c>
      <c r="F15" s="41">
        <v>0</v>
      </c>
      <c r="G15" s="41">
        <v>0</v>
      </c>
      <c r="H15" s="41">
        <v>0</v>
      </c>
      <c r="I15" s="41">
        <v>0</v>
      </c>
    </row>
    <row r="16" spans="1:9" s="42" customFormat="1" ht="21" customHeight="1">
      <c r="A16" s="43" t="s">
        <v>450</v>
      </c>
      <c r="B16" s="41">
        <v>0</v>
      </c>
      <c r="C16" s="41">
        <v>0</v>
      </c>
      <c r="D16" s="41">
        <v>0</v>
      </c>
      <c r="E16" s="41">
        <v>0</v>
      </c>
      <c r="F16" s="41">
        <v>0</v>
      </c>
      <c r="G16" s="41">
        <v>0</v>
      </c>
      <c r="H16" s="41">
        <v>0</v>
      </c>
      <c r="I16" s="41">
        <v>0</v>
      </c>
    </row>
    <row r="17" spans="1:9" s="42" customFormat="1" ht="21" customHeight="1">
      <c r="A17" s="43" t="s">
        <v>451</v>
      </c>
      <c r="B17" s="41">
        <v>0</v>
      </c>
      <c r="C17" s="41">
        <v>0</v>
      </c>
      <c r="D17" s="41">
        <v>0</v>
      </c>
      <c r="E17" s="41">
        <v>0</v>
      </c>
      <c r="F17" s="41">
        <v>0</v>
      </c>
      <c r="G17" s="41">
        <v>0</v>
      </c>
      <c r="H17" s="41">
        <v>0</v>
      </c>
      <c r="I17" s="41">
        <v>0</v>
      </c>
    </row>
    <row r="18" spans="1:9" s="42" customFormat="1" ht="21" customHeight="1">
      <c r="A18" s="43" t="s">
        <v>452</v>
      </c>
      <c r="B18" s="41">
        <v>0</v>
      </c>
      <c r="C18" s="41">
        <v>0</v>
      </c>
      <c r="D18" s="41">
        <v>0</v>
      </c>
      <c r="E18" s="41">
        <v>0</v>
      </c>
      <c r="F18" s="41">
        <v>0</v>
      </c>
      <c r="G18" s="41">
        <v>0</v>
      </c>
      <c r="H18" s="41">
        <v>0</v>
      </c>
      <c r="I18" s="41">
        <v>0</v>
      </c>
    </row>
    <row r="19" spans="1:9" s="42" customFormat="1" ht="21" customHeight="1">
      <c r="A19" s="43" t="s">
        <v>453</v>
      </c>
      <c r="B19" s="41">
        <v>0</v>
      </c>
      <c r="C19" s="41">
        <v>0</v>
      </c>
      <c r="D19" s="41">
        <v>0</v>
      </c>
      <c r="E19" s="41">
        <v>0</v>
      </c>
      <c r="F19" s="41">
        <v>0</v>
      </c>
      <c r="G19" s="41">
        <v>0</v>
      </c>
      <c r="H19" s="41">
        <v>0</v>
      </c>
      <c r="I19" s="41">
        <v>0</v>
      </c>
    </row>
    <row r="20" spans="1:9" s="42" customFormat="1" ht="21" customHeight="1">
      <c r="A20" s="43" t="s">
        <v>454</v>
      </c>
      <c r="B20" s="41">
        <v>0</v>
      </c>
      <c r="C20" s="41">
        <v>0</v>
      </c>
      <c r="D20" s="41">
        <v>0</v>
      </c>
      <c r="E20" s="41">
        <v>0</v>
      </c>
      <c r="F20" s="41">
        <v>0</v>
      </c>
      <c r="G20" s="41">
        <v>0</v>
      </c>
      <c r="H20" s="41">
        <v>0</v>
      </c>
      <c r="I20" s="41">
        <v>0</v>
      </c>
    </row>
    <row r="21" spans="1:9" s="42" customFormat="1" ht="21" customHeight="1">
      <c r="A21" s="43" t="s">
        <v>41</v>
      </c>
      <c r="B21" s="41">
        <v>0.2555296343001261</v>
      </c>
      <c r="C21" s="41">
        <v>15.924812417437252</v>
      </c>
      <c r="D21" s="41">
        <v>18.90831994261119</v>
      </c>
      <c r="E21" s="41">
        <v>14.361220946915353</v>
      </c>
      <c r="F21" s="41">
        <v>6.539324207492796</v>
      </c>
      <c r="G21" s="41">
        <v>136.41197959183674</v>
      </c>
      <c r="H21" s="41">
        <v>82.392986880466481</v>
      </c>
      <c r="I21" s="41">
        <v>164.22732944606415</v>
      </c>
    </row>
    <row r="22" spans="1:9" s="42" customFormat="1" ht="21" customHeight="1">
      <c r="A22" s="43" t="s">
        <v>455</v>
      </c>
      <c r="B22" s="41">
        <v>-0.22879949558638085</v>
      </c>
      <c r="C22" s="41">
        <v>-9.0828797886393637</v>
      </c>
      <c r="D22" s="41">
        <v>-44.871690100430413</v>
      </c>
      <c r="E22" s="41">
        <v>-37.176859397417502</v>
      </c>
      <c r="F22" s="41">
        <v>-3.3681556195965419E-2</v>
      </c>
      <c r="G22" s="41">
        <v>-191.3626297376093</v>
      </c>
      <c r="H22" s="41">
        <v>-190.12895626822154</v>
      </c>
      <c r="I22" s="41">
        <v>-136.85224344023322</v>
      </c>
    </row>
    <row r="23" spans="1:9" s="42" customFormat="1" ht="21" customHeight="1">
      <c r="A23" s="40" t="s">
        <v>59</v>
      </c>
      <c r="B23" s="41">
        <v>47.849416141235814</v>
      </c>
      <c r="C23" s="41">
        <v>24.806644649933947</v>
      </c>
      <c r="D23" s="41">
        <v>25.71373601147776</v>
      </c>
      <c r="E23" s="41">
        <v>172.94314490674319</v>
      </c>
      <c r="F23" s="41">
        <v>25.183523054755042</v>
      </c>
      <c r="G23" s="41">
        <v>85.849281341107869</v>
      </c>
      <c r="H23" s="41">
        <v>365.27861224489794</v>
      </c>
      <c r="I23" s="41">
        <v>369.68410204081636</v>
      </c>
    </row>
    <row r="24" spans="1:9" s="42" customFormat="1" ht="21" customHeight="1">
      <c r="A24" s="40" t="s">
        <v>65</v>
      </c>
      <c r="B24" s="41">
        <v>7.5662042875157629E-4</v>
      </c>
      <c r="C24" s="41">
        <v>7.9260237780713345E-4</v>
      </c>
      <c r="D24" s="41">
        <v>0.52422381635581061</v>
      </c>
      <c r="E24" s="41">
        <v>1.2478106169296985</v>
      </c>
      <c r="F24" s="41">
        <v>1.9763804034582133</v>
      </c>
      <c r="G24" s="41">
        <v>1.3687623906705537</v>
      </c>
      <c r="H24" s="41">
        <v>1.3687623906705537</v>
      </c>
      <c r="I24" s="41">
        <v>0.12939212827988339</v>
      </c>
    </row>
    <row r="25" spans="1:9" s="42" customFormat="1" ht="21" customHeight="1">
      <c r="A25" s="40" t="s">
        <v>456</v>
      </c>
      <c r="B25" s="41">
        <v>13430.381902900377</v>
      </c>
      <c r="C25" s="41">
        <v>183.08836988110963</v>
      </c>
      <c r="D25" s="41">
        <v>2044.44</v>
      </c>
      <c r="E25" s="41">
        <v>3519.5003515064564</v>
      </c>
      <c r="F25" s="41">
        <v>7321.3430677233428</v>
      </c>
      <c r="G25" s="41">
        <v>1.3890000000000002</v>
      </c>
      <c r="H25" s="41">
        <v>1.3890000000000002</v>
      </c>
      <c r="I25" s="41">
        <v>1975.0952084548105</v>
      </c>
    </row>
    <row r="26" spans="1:9" s="42" customFormat="1" ht="21" customHeight="1">
      <c r="A26" s="40" t="s">
        <v>76</v>
      </c>
      <c r="B26" s="41">
        <v>140.05339344262293</v>
      </c>
      <c r="C26" s="41">
        <v>115.63077939233818</v>
      </c>
      <c r="D26" s="41">
        <v>90.42961692969871</v>
      </c>
      <c r="E26" s="41">
        <v>81.723153515064553</v>
      </c>
      <c r="F26" s="41">
        <v>143.24428386167148</v>
      </c>
      <c r="G26" s="41">
        <v>140.50052915451894</v>
      </c>
      <c r="H26" s="41">
        <v>137.55018367346938</v>
      </c>
      <c r="I26" s="41">
        <v>123.96544023323615</v>
      </c>
    </row>
    <row r="27" spans="1:9" s="46" customFormat="1" ht="43.5" customHeight="1" thickBot="1">
      <c r="A27" s="44" t="s">
        <v>457</v>
      </c>
      <c r="B27" s="45">
        <v>11.90666078184111</v>
      </c>
      <c r="C27" s="45">
        <v>7.3595693527080588</v>
      </c>
      <c r="D27" s="45">
        <v>5.0330229555236725</v>
      </c>
      <c r="E27" s="45">
        <v>2.9640631276901006</v>
      </c>
      <c r="F27" s="45">
        <v>228.43141786743516</v>
      </c>
      <c r="G27" s="45">
        <v>165.52322011661806</v>
      </c>
      <c r="H27" s="45">
        <v>159.35083381924198</v>
      </c>
      <c r="I27" s="45">
        <v>95.296502915451896</v>
      </c>
    </row>
    <row r="28" spans="1:9" ht="24" customHeight="1" thickTop="1" thickBot="1">
      <c r="A28" s="38" t="s">
        <v>458</v>
      </c>
      <c r="B28" s="39">
        <v>19692.916436317784</v>
      </c>
      <c r="C28" s="39">
        <v>9485.5475970937914</v>
      </c>
      <c r="D28" s="39">
        <v>7225.8867517934004</v>
      </c>
      <c r="E28" s="39">
        <v>4902.9562553802007</v>
      </c>
      <c r="F28" s="39">
        <v>18831.965207492798</v>
      </c>
      <c r="G28" s="39">
        <v>45819.202132653059</v>
      </c>
      <c r="H28" s="39">
        <v>46298.762553935856</v>
      </c>
      <c r="I28" s="39">
        <v>44972.185234693876</v>
      </c>
    </row>
    <row r="29" spans="1:9" s="42" customFormat="1" ht="21" customHeight="1" thickTop="1">
      <c r="A29" s="40" t="s">
        <v>459</v>
      </c>
      <c r="B29" s="41">
        <v>15027.987598991172</v>
      </c>
      <c r="C29" s="41">
        <v>5944.772202113606</v>
      </c>
      <c r="D29" s="41">
        <v>5237.2936829268283</v>
      </c>
      <c r="E29" s="41">
        <v>4201.7585796269732</v>
      </c>
      <c r="F29" s="41">
        <v>18151.445521613834</v>
      </c>
      <c r="G29" s="41">
        <v>43520.181376093293</v>
      </c>
      <c r="H29" s="41">
        <v>43768.02222740525</v>
      </c>
      <c r="I29" s="41">
        <v>30719.689511661811</v>
      </c>
    </row>
    <row r="30" spans="1:9" s="42" customFormat="1" ht="21" customHeight="1">
      <c r="A30" s="43" t="s">
        <v>460</v>
      </c>
      <c r="B30" s="41">
        <v>2922.4691702395962</v>
      </c>
      <c r="C30" s="41">
        <v>3092.0738678996036</v>
      </c>
      <c r="D30" s="41">
        <v>2469.4212266857962</v>
      </c>
      <c r="E30" s="41">
        <v>2382.7804390243905</v>
      </c>
      <c r="F30" s="41">
        <v>17331.847479827091</v>
      </c>
      <c r="G30" s="41">
        <v>39790.109237609329</v>
      </c>
      <c r="H30" s="41">
        <v>40043.301413994166</v>
      </c>
      <c r="I30" s="41">
        <v>27116.367553935859</v>
      </c>
    </row>
    <row r="31" spans="1:9" s="42" customFormat="1" ht="21" customHeight="1">
      <c r="A31" s="43" t="s">
        <v>461</v>
      </c>
      <c r="B31" s="41">
        <v>2371.2750529634304</v>
      </c>
      <c r="C31" s="41">
        <v>2055.159892998679</v>
      </c>
      <c r="D31" s="41">
        <v>2398.9243472022958</v>
      </c>
      <c r="E31" s="41">
        <v>1634.9295279770445</v>
      </c>
      <c r="F31" s="41">
        <v>682.73909798270881</v>
      </c>
      <c r="G31" s="41">
        <v>902.8492973760932</v>
      </c>
      <c r="H31" s="41">
        <v>897.08925218658885</v>
      </c>
      <c r="I31" s="41">
        <v>3257.9841341107872</v>
      </c>
    </row>
    <row r="32" spans="1:9" s="42" customFormat="1" ht="21" customHeight="1">
      <c r="A32" s="43" t="s">
        <v>462</v>
      </c>
      <c r="B32" s="41">
        <v>8390.4878890290038</v>
      </c>
      <c r="C32" s="41">
        <v>777.23508058124162</v>
      </c>
      <c r="D32" s="41">
        <v>339.01344045911054</v>
      </c>
      <c r="E32" s="41">
        <v>166.35220086083214</v>
      </c>
      <c r="F32" s="41">
        <v>126.74262103746398</v>
      </c>
      <c r="G32" s="41">
        <v>121.06856997084549</v>
      </c>
      <c r="H32" s="41">
        <v>121.07647959183673</v>
      </c>
      <c r="I32" s="41">
        <v>64.280249271137023</v>
      </c>
    </row>
    <row r="33" spans="1:9" s="42" customFormat="1" ht="21" customHeight="1">
      <c r="A33" s="43" t="s">
        <v>463</v>
      </c>
      <c r="B33" s="41">
        <v>7.4265145018915515</v>
      </c>
      <c r="C33" s="41">
        <v>9.1814504623513873</v>
      </c>
      <c r="D33" s="41">
        <v>27.039769010043045</v>
      </c>
      <c r="E33" s="41">
        <v>15.965292682926828</v>
      </c>
      <c r="F33" s="41">
        <v>9.3623328530259347</v>
      </c>
      <c r="G33" s="41">
        <v>2704.9049912536443</v>
      </c>
      <c r="H33" s="41">
        <v>2704.9049912536443</v>
      </c>
      <c r="I33" s="41">
        <v>281.01529446064137</v>
      </c>
    </row>
    <row r="34" spans="1:9" s="42" customFormat="1" ht="21" customHeight="1">
      <c r="A34" s="43" t="s">
        <v>464</v>
      </c>
      <c r="B34" s="41">
        <v>1226.7777805800758</v>
      </c>
      <c r="C34" s="41">
        <v>0</v>
      </c>
      <c r="D34" s="41">
        <v>0</v>
      </c>
      <c r="E34" s="41">
        <v>0</v>
      </c>
      <c r="F34" s="41">
        <v>0</v>
      </c>
      <c r="G34" s="41">
        <v>0</v>
      </c>
      <c r="H34" s="41">
        <v>0</v>
      </c>
      <c r="I34" s="41">
        <v>0</v>
      </c>
    </row>
    <row r="35" spans="1:9" s="42" customFormat="1" ht="21" customHeight="1">
      <c r="A35" s="43" t="s">
        <v>465</v>
      </c>
      <c r="B35" s="41">
        <v>109.55119167717528</v>
      </c>
      <c r="C35" s="41">
        <v>11.121910171730514</v>
      </c>
      <c r="D35" s="41">
        <v>2.8948995695839312</v>
      </c>
      <c r="E35" s="41">
        <v>1.7311190817790529</v>
      </c>
      <c r="F35" s="41">
        <v>0.7539899135446686</v>
      </c>
      <c r="G35" s="41">
        <v>1.2492798833819241</v>
      </c>
      <c r="H35" s="41">
        <v>1.6500903790087464</v>
      </c>
      <c r="I35" s="41">
        <v>4.2279883381924198E-2</v>
      </c>
    </row>
    <row r="36" spans="1:9" s="42" customFormat="1" ht="21" customHeight="1">
      <c r="A36" s="40" t="s">
        <v>466</v>
      </c>
      <c r="B36" s="41">
        <v>0</v>
      </c>
      <c r="C36" s="41">
        <v>0</v>
      </c>
      <c r="D36" s="41">
        <v>0</v>
      </c>
      <c r="E36" s="41">
        <v>0</v>
      </c>
      <c r="F36" s="41">
        <v>0</v>
      </c>
      <c r="G36" s="41">
        <v>0</v>
      </c>
      <c r="H36" s="41">
        <v>0</v>
      </c>
      <c r="I36" s="41">
        <v>0</v>
      </c>
    </row>
    <row r="37" spans="1:9" s="42" customFormat="1" ht="21" customHeight="1">
      <c r="A37" s="40" t="s">
        <v>467</v>
      </c>
      <c r="B37" s="41">
        <v>4236.5536103404793</v>
      </c>
      <c r="C37" s="41">
        <v>3147.0291704095112</v>
      </c>
      <c r="D37" s="41">
        <v>950.93042467718794</v>
      </c>
      <c r="E37" s="41">
        <v>1.4907245337159254</v>
      </c>
      <c r="F37" s="41">
        <v>1.490808357348703</v>
      </c>
      <c r="G37" s="41">
        <v>1022.6163206997085</v>
      </c>
      <c r="H37" s="41">
        <v>1124.5282827988337</v>
      </c>
      <c r="I37" s="41">
        <v>12597.719431486879</v>
      </c>
    </row>
    <row r="38" spans="1:9" s="42" customFormat="1" ht="21" customHeight="1">
      <c r="A38" s="40" t="s">
        <v>468</v>
      </c>
      <c r="B38" s="41">
        <v>356.20561790668347</v>
      </c>
      <c r="C38" s="41">
        <v>324.82997093791283</v>
      </c>
      <c r="D38" s="41">
        <v>937.48331707317072</v>
      </c>
      <c r="E38" s="41">
        <v>527.55061692969866</v>
      </c>
      <c r="F38" s="41">
        <v>472.83985734870316</v>
      </c>
      <c r="G38" s="41">
        <v>746.77341399416912</v>
      </c>
      <c r="H38" s="41">
        <v>867.23241690962095</v>
      </c>
      <c r="I38" s="41">
        <v>881.34224635568501</v>
      </c>
    </row>
    <row r="39" spans="1:9" s="42" customFormat="1" ht="21" customHeight="1">
      <c r="A39" s="40" t="s">
        <v>130</v>
      </c>
      <c r="B39" s="41">
        <v>72.169609079445138</v>
      </c>
      <c r="C39" s="41">
        <v>68.916253632760885</v>
      </c>
      <c r="D39" s="41">
        <v>100.17932711621233</v>
      </c>
      <c r="E39" s="41">
        <v>172.15633428981346</v>
      </c>
      <c r="F39" s="41">
        <v>206.18902017291066</v>
      </c>
      <c r="G39" s="41">
        <v>529.63102186588924</v>
      </c>
      <c r="H39" s="41">
        <v>538.97962682215746</v>
      </c>
      <c r="I39" s="41">
        <v>773.43404518950445</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12144.670675914249</v>
      </c>
      <c r="C43" s="39">
        <v>13130.588939233818</v>
      </c>
      <c r="D43" s="39">
        <v>14150.399457675754</v>
      </c>
      <c r="E43" s="39">
        <v>15532.012202295553</v>
      </c>
      <c r="F43" s="39">
        <v>18180.434337175793</v>
      </c>
      <c r="G43" s="39">
        <v>21141.950699708457</v>
      </c>
      <c r="H43" s="39">
        <v>21293.315516034985</v>
      </c>
      <c r="I43" s="39">
        <v>24890.910412536443</v>
      </c>
    </row>
    <row r="44" spans="1:9" s="42" customFormat="1" ht="21" customHeight="1" thickTop="1">
      <c r="A44" s="40" t="s">
        <v>151</v>
      </c>
      <c r="B44" s="41">
        <v>9558.6923291298881</v>
      </c>
      <c r="C44" s="41">
        <v>10013.266865257596</v>
      </c>
      <c r="D44" s="41">
        <v>10875.24105738881</v>
      </c>
      <c r="E44" s="41">
        <v>10875.24105738881</v>
      </c>
      <c r="F44" s="41">
        <v>10922.252185878964</v>
      </c>
      <c r="G44" s="41">
        <v>11049.62538921283</v>
      </c>
      <c r="H44" s="41">
        <v>11049.62538921283</v>
      </c>
      <c r="I44" s="41">
        <v>11049.62538921283</v>
      </c>
    </row>
    <row r="45" spans="1:9" s="42" customFormat="1" ht="21" customHeight="1">
      <c r="A45" s="40" t="s">
        <v>155</v>
      </c>
      <c r="B45" s="41">
        <v>1409.0318600252208</v>
      </c>
      <c r="C45" s="41">
        <v>1869.8097199471599</v>
      </c>
      <c r="D45" s="41">
        <v>2370.754817790531</v>
      </c>
      <c r="E45" s="41">
        <v>2370.754817790531</v>
      </c>
      <c r="F45" s="41">
        <v>3518.8391613832855</v>
      </c>
      <c r="G45" s="41">
        <v>5910.1201311953355</v>
      </c>
      <c r="H45" s="41">
        <v>5910.1201311953355</v>
      </c>
      <c r="I45" s="41">
        <v>8520.8981384839644</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759.28683606557377</v>
      </c>
      <c r="C47" s="41">
        <v>261.59409114927348</v>
      </c>
      <c r="D47" s="41">
        <v>1014.9163586800572</v>
      </c>
      <c r="E47" s="41">
        <v>1014.9163586800572</v>
      </c>
      <c r="F47" s="41">
        <v>1158.0621181556196</v>
      </c>
      <c r="G47" s="41">
        <v>1432.7055437317783</v>
      </c>
      <c r="H47" s="41">
        <v>1432.7055437317783</v>
      </c>
      <c r="I47" s="41">
        <v>1722.7919883381924</v>
      </c>
    </row>
    <row r="48" spans="1:9" s="42" customFormat="1" ht="21" customHeight="1">
      <c r="A48" s="40" t="s">
        <v>167</v>
      </c>
      <c r="B48" s="41">
        <v>417.65965069356872</v>
      </c>
      <c r="C48" s="41">
        <v>985.91826287978859</v>
      </c>
      <c r="D48" s="41">
        <v>-110.51277618364421</v>
      </c>
      <c r="E48" s="41">
        <v>1271.0999684361548</v>
      </c>
      <c r="F48" s="41">
        <v>2581.2808717579251</v>
      </c>
      <c r="G48" s="41">
        <v>2749.4996355685134</v>
      </c>
      <c r="H48" s="41">
        <v>2900.8644518950437</v>
      </c>
      <c r="I48" s="41">
        <v>3597.5948965014572</v>
      </c>
    </row>
    <row r="49" spans="1:9" s="42" customFormat="1" ht="21" customHeight="1">
      <c r="A49" s="43" t="s">
        <v>472</v>
      </c>
      <c r="B49" s="41">
        <v>0</v>
      </c>
      <c r="C49" s="41">
        <v>0</v>
      </c>
      <c r="D49" s="41">
        <v>0</v>
      </c>
      <c r="E49" s="41">
        <v>-110.51277618364421</v>
      </c>
      <c r="F49" s="41">
        <v>0</v>
      </c>
      <c r="G49" s="41">
        <v>0</v>
      </c>
      <c r="H49" s="41">
        <v>0</v>
      </c>
      <c r="I49" s="41">
        <v>0</v>
      </c>
    </row>
    <row r="50" spans="1:9" s="46" customFormat="1" ht="40.5" customHeight="1" thickBot="1">
      <c r="A50" s="47" t="s">
        <v>473</v>
      </c>
      <c r="B50" s="45">
        <v>417.65965069356872</v>
      </c>
      <c r="C50" s="45">
        <v>985.91826287978859</v>
      </c>
      <c r="D50" s="45">
        <v>-110.51277618364421</v>
      </c>
      <c r="E50" s="45">
        <v>1381.6127446197991</v>
      </c>
      <c r="F50" s="45">
        <v>2581.2808717579251</v>
      </c>
      <c r="G50" s="45">
        <v>2749.4996355685134</v>
      </c>
      <c r="H50" s="45">
        <v>2900.8644518950437</v>
      </c>
      <c r="I50" s="45">
        <v>3597.5948965014572</v>
      </c>
    </row>
    <row r="51" spans="1:9" ht="24" customHeight="1" thickTop="1" thickBot="1">
      <c r="A51" s="38" t="s">
        <v>474</v>
      </c>
      <c r="B51" s="39">
        <v>31837.587112232031</v>
      </c>
      <c r="C51" s="39">
        <v>22616.136536327609</v>
      </c>
      <c r="D51" s="39">
        <v>21376.286209469152</v>
      </c>
      <c r="E51" s="39">
        <v>20434.968457675757</v>
      </c>
      <c r="F51" s="39">
        <v>37012.399544668588</v>
      </c>
      <c r="G51" s="39">
        <v>66961.15283236152</v>
      </c>
      <c r="H51" s="39">
        <v>67592.078069970841</v>
      </c>
      <c r="I51" s="39">
        <v>69863.095647230322</v>
      </c>
    </row>
    <row r="52" spans="1:9" s="42" customFormat="1" ht="24" customHeight="1" thickTop="1">
      <c r="A52" s="48" t="s">
        <v>475</v>
      </c>
      <c r="B52" s="41">
        <v>3347.7991412358133</v>
      </c>
      <c r="C52" s="41">
        <v>1869.0073804491415</v>
      </c>
      <c r="D52" s="41">
        <v>456.9961406025825</v>
      </c>
      <c r="E52" s="41">
        <v>3035.8108880918226</v>
      </c>
      <c r="F52" s="41">
        <v>2312.8723112391931</v>
      </c>
      <c r="G52" s="41">
        <v>20224.33319825073</v>
      </c>
      <c r="H52" s="41">
        <v>22182.235551020407</v>
      </c>
      <c r="I52" s="41">
        <v>22021.615346938775</v>
      </c>
    </row>
    <row r="53" spans="1:9" s="46" customFormat="1" ht="21" customHeight="1">
      <c r="A53" s="47" t="s">
        <v>476</v>
      </c>
      <c r="B53" s="45">
        <v>1631.682161412358</v>
      </c>
      <c r="C53" s="45">
        <v>583.30868031704097</v>
      </c>
      <c r="D53" s="45">
        <v>319.45314060258255</v>
      </c>
      <c r="E53" s="45">
        <v>1534.4601004304161</v>
      </c>
      <c r="F53" s="45">
        <v>1084.6435201729107</v>
      </c>
      <c r="G53" s="45">
        <v>1664.8659897959185</v>
      </c>
      <c r="H53" s="45">
        <v>1147.274639941691</v>
      </c>
      <c r="I53" s="45">
        <v>8401.1235845481042</v>
      </c>
    </row>
    <row r="54" spans="1:9" s="46" customFormat="1" ht="21" customHeight="1">
      <c r="A54" s="47" t="s">
        <v>477</v>
      </c>
      <c r="B54" s="45">
        <v>1716.1169798234553</v>
      </c>
      <c r="C54" s="45">
        <v>1285.6987001321006</v>
      </c>
      <c r="D54" s="45">
        <v>137.54300000000001</v>
      </c>
      <c r="E54" s="45">
        <v>1501.3507876614062</v>
      </c>
      <c r="F54" s="45">
        <v>1228.2287910662826</v>
      </c>
      <c r="G54" s="45">
        <v>18559.467208454811</v>
      </c>
      <c r="H54" s="45">
        <v>21034.960911078717</v>
      </c>
      <c r="I54" s="45">
        <v>13620.491762390669</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123306.80539848674</v>
      </c>
      <c r="C58" s="45">
        <v>98603.368974900921</v>
      </c>
      <c r="D58" s="45">
        <v>42526.344645624107</v>
      </c>
      <c r="E58" s="45">
        <v>57137.235450502143</v>
      </c>
      <c r="F58" s="45">
        <v>60039.675971181554</v>
      </c>
      <c r="G58" s="45">
        <v>76090.87714723032</v>
      </c>
      <c r="H58" s="45">
        <v>73633.053252186597</v>
      </c>
      <c r="I58" s="45">
        <v>82577.80830174929</v>
      </c>
    </row>
    <row r="59" spans="1:9" ht="31.5" customHeight="1" thickTop="1" thickBot="1">
      <c r="A59" s="49" t="s">
        <v>482</v>
      </c>
      <c r="B59" s="39"/>
      <c r="C59" s="39"/>
      <c r="D59" s="39"/>
      <c r="E59" s="39"/>
      <c r="F59" s="39"/>
      <c r="G59" s="39"/>
      <c r="H59" s="39"/>
      <c r="I59" s="39"/>
    </row>
    <row r="60" spans="1:9" ht="30" customHeight="1" thickTop="1">
      <c r="A60" s="50" t="s">
        <v>483</v>
      </c>
      <c r="B60" s="51">
        <v>2452.9264552332911</v>
      </c>
      <c r="C60" s="51">
        <v>1989.4362959048876</v>
      </c>
      <c r="D60" s="51">
        <v>1055.4720301291247</v>
      </c>
      <c r="E60" s="51">
        <v>735.23158536585368</v>
      </c>
      <c r="F60" s="51">
        <v>503.12181412103746</v>
      </c>
      <c r="G60" s="51">
        <v>557.49667346938782</v>
      </c>
      <c r="H60" s="51">
        <v>663.65174052478142</v>
      </c>
      <c r="I60" s="51">
        <v>1155.2295145772594</v>
      </c>
    </row>
    <row r="61" spans="1:9" ht="21" customHeight="1">
      <c r="A61" s="52" t="s">
        <v>484</v>
      </c>
      <c r="B61" s="51">
        <v>-923.3073783102144</v>
      </c>
      <c r="C61" s="51">
        <v>-592.32071466314392</v>
      </c>
      <c r="D61" s="51">
        <v>-38.938648493543759</v>
      </c>
      <c r="E61" s="51">
        <v>-14.987713055954089</v>
      </c>
      <c r="F61" s="51">
        <v>-5.0216325648414983</v>
      </c>
      <c r="G61" s="51">
        <v>-4.4527026239067062</v>
      </c>
      <c r="H61" s="51">
        <v>-6.0746734693877551</v>
      </c>
      <c r="I61" s="51">
        <v>-32.393083090379008</v>
      </c>
    </row>
    <row r="62" spans="1:9" ht="21.75" customHeight="1">
      <c r="A62" s="53" t="s">
        <v>485</v>
      </c>
      <c r="B62" s="51">
        <v>1529.6190769230768</v>
      </c>
      <c r="C62" s="51">
        <v>1397.1155812417435</v>
      </c>
      <c r="D62" s="51">
        <v>1016.533381635581</v>
      </c>
      <c r="E62" s="51">
        <v>720.24387230989964</v>
      </c>
      <c r="F62" s="51">
        <v>498.10018155619593</v>
      </c>
      <c r="G62" s="51">
        <v>553.04397084548111</v>
      </c>
      <c r="H62" s="51">
        <v>657.57706705539351</v>
      </c>
      <c r="I62" s="51">
        <v>1122.8364314868804</v>
      </c>
    </row>
    <row r="63" spans="1:9">
      <c r="A63" s="50" t="s">
        <v>486</v>
      </c>
      <c r="B63" s="51">
        <v>427.28404035308949</v>
      </c>
      <c r="C63" s="51">
        <v>815.09069484808447</v>
      </c>
      <c r="D63" s="51">
        <v>1588.0104906743184</v>
      </c>
      <c r="E63" s="51">
        <v>2691.8403486370162</v>
      </c>
      <c r="F63" s="51">
        <v>4523.5307319884723</v>
      </c>
      <c r="G63" s="51">
        <v>5613.929673469388</v>
      </c>
      <c r="H63" s="51">
        <v>5938.3888906705542</v>
      </c>
      <c r="I63" s="51">
        <v>6394.5962507288632</v>
      </c>
    </row>
    <row r="64" spans="1:9">
      <c r="A64" s="52" t="s">
        <v>487</v>
      </c>
      <c r="B64" s="51">
        <v>-94.387197982345512</v>
      </c>
      <c r="C64" s="51">
        <v>-127.70987450462351</v>
      </c>
      <c r="D64" s="51">
        <v>-281.30014203730275</v>
      </c>
      <c r="E64" s="51">
        <v>-321.17018938307035</v>
      </c>
      <c r="F64" s="51">
        <v>-451.15637896253605</v>
      </c>
      <c r="G64" s="51">
        <v>-296.33386151603497</v>
      </c>
      <c r="H64" s="51">
        <v>-319.05156851311949</v>
      </c>
      <c r="I64" s="51">
        <v>-845.72739941690963</v>
      </c>
    </row>
    <row r="65" spans="1:9">
      <c r="A65" s="54" t="s">
        <v>488</v>
      </c>
      <c r="B65" s="51">
        <v>1862.5159192938208</v>
      </c>
      <c r="C65" s="51">
        <v>2084.4964015852047</v>
      </c>
      <c r="D65" s="51">
        <v>2323.2437302725971</v>
      </c>
      <c r="E65" s="51">
        <v>3090.9140315638451</v>
      </c>
      <c r="F65" s="51">
        <v>4570.4745345821329</v>
      </c>
      <c r="G65" s="51">
        <v>5870.6397827988339</v>
      </c>
      <c r="H65" s="51">
        <v>6276.9143892128277</v>
      </c>
      <c r="I65" s="51">
        <v>6671.7052827988346</v>
      </c>
    </row>
    <row r="66" spans="1:9">
      <c r="A66" s="50" t="s">
        <v>489</v>
      </c>
      <c r="B66" s="51">
        <v>125.40230895334174</v>
      </c>
      <c r="C66" s="51">
        <v>11.14046103038309</v>
      </c>
      <c r="D66" s="51">
        <v>24.585513629842179</v>
      </c>
      <c r="E66" s="51">
        <v>112.21899569583933</v>
      </c>
      <c r="F66" s="51">
        <v>108.88473775216139</v>
      </c>
      <c r="G66" s="51">
        <v>98.208263848396498</v>
      </c>
      <c r="H66" s="51">
        <v>113.25134985422741</v>
      </c>
      <c r="I66" s="51">
        <v>749.39350000000002</v>
      </c>
    </row>
    <row r="67" spans="1:9">
      <c r="A67" s="50" t="s">
        <v>490</v>
      </c>
      <c r="B67" s="51">
        <v>-14.525504413619169</v>
      </c>
      <c r="C67" s="51">
        <v>-20.966002642007929</v>
      </c>
      <c r="D67" s="51">
        <v>-90.294206599713064</v>
      </c>
      <c r="E67" s="51">
        <v>-121.96708177905309</v>
      </c>
      <c r="F67" s="51">
        <v>-75.602056195965417</v>
      </c>
      <c r="G67" s="51">
        <v>-610.36969825072879</v>
      </c>
      <c r="H67" s="51">
        <v>-633.52771574344013</v>
      </c>
      <c r="I67" s="51">
        <v>-930.57120699708457</v>
      </c>
    </row>
    <row r="68" spans="1:9">
      <c r="A68" s="53" t="s">
        <v>491</v>
      </c>
      <c r="B68" s="51">
        <v>1973.3927238335436</v>
      </c>
      <c r="C68" s="51">
        <v>2074.6708599735798</v>
      </c>
      <c r="D68" s="51">
        <v>2257.5350373027259</v>
      </c>
      <c r="E68" s="51">
        <v>3081.1659454806313</v>
      </c>
      <c r="F68" s="51">
        <v>4603.7572161383287</v>
      </c>
      <c r="G68" s="51">
        <v>5358.4783483965011</v>
      </c>
      <c r="H68" s="51">
        <v>5756.638023323615</v>
      </c>
      <c r="I68" s="51">
        <v>6490.5275758017497</v>
      </c>
    </row>
    <row r="69" spans="1:9">
      <c r="A69" s="52" t="s">
        <v>492</v>
      </c>
      <c r="B69" s="51">
        <v>-1573.0349356872634</v>
      </c>
      <c r="C69" s="51">
        <v>-1322.3284029062086</v>
      </c>
      <c r="D69" s="51">
        <v>-1404.7134720229556</v>
      </c>
      <c r="E69" s="51">
        <v>-1666.4460774748925</v>
      </c>
      <c r="F69" s="51">
        <v>-1944.4160547550432</v>
      </c>
      <c r="G69" s="51">
        <v>-2467.1160072886296</v>
      </c>
      <c r="H69" s="51">
        <v>-2714.9551122448979</v>
      </c>
      <c r="I69" s="51">
        <v>-2806.5957142857146</v>
      </c>
    </row>
    <row r="70" spans="1:9">
      <c r="A70" s="54" t="s">
        <v>493</v>
      </c>
      <c r="B70" s="51">
        <v>400.35778814627992</v>
      </c>
      <c r="C70" s="51">
        <v>752.34245706737136</v>
      </c>
      <c r="D70" s="51">
        <v>852.82156527977043</v>
      </c>
      <c r="E70" s="51">
        <v>1414.719868005739</v>
      </c>
      <c r="F70" s="51">
        <v>2659.341161383285</v>
      </c>
      <c r="G70" s="51">
        <v>2891.362341107872</v>
      </c>
      <c r="H70" s="51">
        <v>3041.6829110787171</v>
      </c>
      <c r="I70" s="51">
        <v>3683.931861516035</v>
      </c>
    </row>
    <row r="71" spans="1:9">
      <c r="A71" s="54" t="s">
        <v>494</v>
      </c>
      <c r="B71" s="51">
        <v>-2097.494648171501</v>
      </c>
      <c r="C71" s="51">
        <v>-7810.6923474240421</v>
      </c>
      <c r="D71" s="51">
        <v>-8299.3120487804863</v>
      </c>
      <c r="E71" s="51">
        <v>-26.933502152080347</v>
      </c>
      <c r="F71" s="51">
        <v>-82.85940057636887</v>
      </c>
      <c r="G71" s="51">
        <v>-249.25927842565596</v>
      </c>
      <c r="H71" s="51">
        <v>-249.38686297376091</v>
      </c>
      <c r="I71" s="51">
        <v>-30.082775510204083</v>
      </c>
    </row>
    <row r="72" spans="1:9">
      <c r="A72" s="55" t="s">
        <v>495</v>
      </c>
      <c r="B72" s="51" t="s">
        <v>496</v>
      </c>
      <c r="C72" s="51" t="s">
        <v>496</v>
      </c>
      <c r="D72" s="51">
        <v>-8299.3120487804863</v>
      </c>
      <c r="E72" s="51">
        <v>-26.933502152080347</v>
      </c>
      <c r="F72" s="51">
        <v>-82.85940057636887</v>
      </c>
      <c r="G72" s="51">
        <v>-249.25927842565596</v>
      </c>
      <c r="H72" s="51">
        <v>-249.38686297376091</v>
      </c>
      <c r="I72" s="51">
        <v>-30.082775510204083</v>
      </c>
    </row>
    <row r="73" spans="1:9">
      <c r="A73" s="55" t="s">
        <v>497</v>
      </c>
      <c r="B73" s="51" t="s">
        <v>496</v>
      </c>
      <c r="C73" s="51" t="s">
        <v>496</v>
      </c>
      <c r="D73" s="51">
        <v>0</v>
      </c>
      <c r="E73" s="51">
        <v>0</v>
      </c>
      <c r="F73" s="51">
        <v>0</v>
      </c>
      <c r="G73" s="51">
        <v>0</v>
      </c>
      <c r="H73" s="51">
        <v>0</v>
      </c>
      <c r="I73" s="51">
        <v>0</v>
      </c>
    </row>
    <row r="74" spans="1:9">
      <c r="A74" s="53" t="s">
        <v>498</v>
      </c>
      <c r="B74" s="51">
        <v>2120.0928612862549</v>
      </c>
      <c r="C74" s="51">
        <v>8051.8020805812421</v>
      </c>
      <c r="D74" s="51">
        <v>7307.9777374461974</v>
      </c>
      <c r="E74" s="51">
        <v>1.6776197991391679</v>
      </c>
      <c r="F74" s="51">
        <v>19.195711815561957</v>
      </c>
      <c r="G74" s="51">
        <v>113.81505830903789</v>
      </c>
      <c r="H74" s="51">
        <v>113.80916034985422</v>
      </c>
      <c r="I74" s="51">
        <v>-5.9518775510204076</v>
      </c>
    </row>
    <row r="75" spans="1:9">
      <c r="A75" s="53" t="s">
        <v>499</v>
      </c>
      <c r="B75" s="51" t="s">
        <v>496</v>
      </c>
      <c r="C75" s="51" t="s">
        <v>496</v>
      </c>
      <c r="D75" s="51">
        <v>7307.9777374461974</v>
      </c>
      <c r="E75" s="51">
        <v>1.6776197991391679</v>
      </c>
      <c r="F75" s="51">
        <v>19.195711815561957</v>
      </c>
      <c r="G75" s="51">
        <v>113.81505830903789</v>
      </c>
      <c r="H75" s="51">
        <v>113.80916034985422</v>
      </c>
      <c r="I75" s="51">
        <v>-5.9518775510204076</v>
      </c>
    </row>
    <row r="76" spans="1:9">
      <c r="A76" s="52" t="s">
        <v>500</v>
      </c>
      <c r="B76" s="51" t="s">
        <v>496</v>
      </c>
      <c r="C76" s="51" t="s">
        <v>496</v>
      </c>
      <c r="D76" s="51">
        <v>0</v>
      </c>
      <c r="E76" s="51">
        <v>0</v>
      </c>
      <c r="F76" s="51">
        <v>0</v>
      </c>
      <c r="G76" s="51">
        <v>0</v>
      </c>
      <c r="H76" s="51">
        <v>0</v>
      </c>
      <c r="I76" s="51">
        <v>0</v>
      </c>
    </row>
    <row r="77" spans="1:9">
      <c r="A77" s="53" t="s">
        <v>501</v>
      </c>
      <c r="B77" s="51">
        <v>422.95600126103403</v>
      </c>
      <c r="C77" s="51">
        <v>993.4521902245707</v>
      </c>
      <c r="D77" s="51">
        <v>-138.51274605451937</v>
      </c>
      <c r="E77" s="51">
        <v>1389.4639856527979</v>
      </c>
      <c r="F77" s="51">
        <v>2595.6774726224785</v>
      </c>
      <c r="G77" s="51">
        <v>2755.9181209912531</v>
      </c>
      <c r="H77" s="51">
        <v>2906.1052084548105</v>
      </c>
      <c r="I77" s="51">
        <v>3647.8972084548104</v>
      </c>
    </row>
    <row r="78" spans="1:9">
      <c r="A78" s="56" t="s">
        <v>502</v>
      </c>
      <c r="B78" s="51">
        <v>0</v>
      </c>
      <c r="C78" s="51">
        <v>-1.5208414795244385</v>
      </c>
      <c r="D78" s="51">
        <v>4.9550100430416064</v>
      </c>
      <c r="E78" s="51">
        <v>0</v>
      </c>
      <c r="F78" s="51">
        <v>7.8069164265129679E-2</v>
      </c>
      <c r="G78" s="51">
        <v>0.27870845481049561</v>
      </c>
      <c r="H78" s="51">
        <v>1.4564373177842567</v>
      </c>
      <c r="I78" s="51">
        <v>0.40637317784256555</v>
      </c>
    </row>
    <row r="79" spans="1:9">
      <c r="A79" s="54" t="s">
        <v>503</v>
      </c>
      <c r="B79" s="51">
        <v>422.95600126103403</v>
      </c>
      <c r="C79" s="51">
        <v>991.93134874504619</v>
      </c>
      <c r="D79" s="51">
        <v>-133.55773601147777</v>
      </c>
      <c r="E79" s="51">
        <v>1389.4639856527979</v>
      </c>
      <c r="F79" s="51">
        <v>2595.7555417867438</v>
      </c>
      <c r="G79" s="51">
        <v>2756.1968294460639</v>
      </c>
      <c r="H79" s="51">
        <v>2907.5616457725951</v>
      </c>
      <c r="I79" s="51">
        <v>3648.3035816326533</v>
      </c>
    </row>
    <row r="80" spans="1:9">
      <c r="A80" s="50" t="s">
        <v>504</v>
      </c>
      <c r="B80" s="51">
        <v>-5.2963505674653213</v>
      </c>
      <c r="C80" s="51">
        <v>-6.0130858652575956</v>
      </c>
      <c r="D80" s="51">
        <v>23.044959827833573</v>
      </c>
      <c r="E80" s="51">
        <v>-7.8512410329985656</v>
      </c>
      <c r="F80" s="51">
        <v>-14.474670028818444</v>
      </c>
      <c r="G80" s="51">
        <v>-6.6971938775510198</v>
      </c>
      <c r="H80" s="51">
        <v>-6.6971938775510198</v>
      </c>
      <c r="I80" s="51">
        <v>-50.708685131195338</v>
      </c>
    </row>
    <row r="81" spans="1:9" ht="21" customHeight="1">
      <c r="A81" s="53" t="s">
        <v>505</v>
      </c>
      <c r="B81" s="51">
        <v>417.65965069356872</v>
      </c>
      <c r="C81" s="51">
        <v>985.91826287978859</v>
      </c>
      <c r="D81" s="51">
        <v>-110.51277618364421</v>
      </c>
      <c r="E81" s="51">
        <v>1381.6127446197991</v>
      </c>
      <c r="F81" s="51">
        <v>2581.2808717579251</v>
      </c>
      <c r="G81" s="51">
        <v>2749.4996355685134</v>
      </c>
      <c r="H81" s="51">
        <v>2900.8644518950437</v>
      </c>
      <c r="I81" s="51">
        <v>3597.5948965014572</v>
      </c>
    </row>
    <row r="82" spans="1:9" ht="21" customHeight="1">
      <c r="A82" s="50" t="s">
        <v>506</v>
      </c>
      <c r="B82" s="51" t="s">
        <v>496</v>
      </c>
      <c r="C82" s="51" t="s">
        <v>496</v>
      </c>
      <c r="D82" s="51">
        <v>0</v>
      </c>
      <c r="E82" s="51">
        <v>0</v>
      </c>
      <c r="F82" s="51">
        <v>0</v>
      </c>
      <c r="G82" s="51">
        <v>0</v>
      </c>
      <c r="H82" s="51">
        <v>0</v>
      </c>
      <c r="I82" s="51">
        <v>0</v>
      </c>
    </row>
    <row r="83" spans="1:9" ht="21" customHeight="1">
      <c r="A83" s="53" t="s">
        <v>507</v>
      </c>
      <c r="B83" s="51">
        <v>417.65965069356872</v>
      </c>
      <c r="C83" s="51">
        <v>985.91826287978859</v>
      </c>
      <c r="D83" s="51">
        <v>-110.51277618364421</v>
      </c>
      <c r="E83" s="51">
        <v>1381.6127446197991</v>
      </c>
      <c r="F83" s="51">
        <v>2581.2808717579251</v>
      </c>
      <c r="G83" s="51">
        <v>2749.4996355685134</v>
      </c>
      <c r="H83" s="51">
        <v>2900.8644518950437</v>
      </c>
      <c r="I83" s="51">
        <v>3597.5948965014572</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417.65965069356872</v>
      </c>
      <c r="C85" s="39">
        <v>985.91826287978859</v>
      </c>
      <c r="D85" s="39">
        <v>-110.51277618364421</v>
      </c>
      <c r="E85" s="39">
        <v>1381.6127446197991</v>
      </c>
      <c r="F85" s="39">
        <v>2581.2808717579251</v>
      </c>
      <c r="G85" s="39">
        <v>2749.4996355685134</v>
      </c>
      <c r="H85" s="39">
        <v>2900.8644518950437</v>
      </c>
      <c r="I85" s="39">
        <v>3597.5948965014572</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31"/>
  <sheetViews>
    <sheetView zoomScale="50" workbookViewId="0">
      <selection activeCell="B27" sqref="B27"/>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1427</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238880.29063051703</v>
      </c>
      <c r="C8" s="39">
        <v>327715.9606367239</v>
      </c>
      <c r="D8" s="39">
        <v>471694.32835724537</v>
      </c>
      <c r="E8" s="39">
        <v>554696.49273744621</v>
      </c>
      <c r="F8" s="39">
        <v>547710.60355907772</v>
      </c>
      <c r="G8" s="39">
        <v>588497.04000291543</v>
      </c>
      <c r="H8" s="39">
        <v>592753.24086297373</v>
      </c>
      <c r="I8" s="39">
        <v>657906.60574635572</v>
      </c>
    </row>
    <row r="9" spans="1:9" s="42" customFormat="1" ht="21" customHeight="1" thickTop="1">
      <c r="A9" s="40" t="s">
        <v>10</v>
      </c>
      <c r="B9" s="41">
        <v>12248.281894073139</v>
      </c>
      <c r="C9" s="41">
        <v>18188.879772787317</v>
      </c>
      <c r="D9" s="41">
        <v>40826.56097417503</v>
      </c>
      <c r="E9" s="41">
        <v>75234.952649928266</v>
      </c>
      <c r="F9" s="41">
        <v>33896.574092219016</v>
      </c>
      <c r="G9" s="41">
        <v>59311.315237609328</v>
      </c>
      <c r="H9" s="41">
        <v>51757.204397959191</v>
      </c>
      <c r="I9" s="41">
        <v>55048.077486880466</v>
      </c>
    </row>
    <row r="10" spans="1:9" s="42" customFormat="1" ht="21" customHeight="1">
      <c r="A10" s="40" t="s">
        <v>19</v>
      </c>
      <c r="B10" s="41">
        <v>26301.963059268601</v>
      </c>
      <c r="C10" s="41">
        <v>22125.39702642008</v>
      </c>
      <c r="D10" s="41">
        <v>60095.101337159256</v>
      </c>
      <c r="E10" s="41">
        <v>68870.110119081772</v>
      </c>
      <c r="F10" s="41">
        <v>102073.74545100864</v>
      </c>
      <c r="G10" s="41">
        <v>60524.849908163262</v>
      </c>
      <c r="H10" s="41">
        <v>67243.86908309038</v>
      </c>
      <c r="I10" s="41">
        <v>71480.173208454813</v>
      </c>
    </row>
    <row r="11" spans="1:9" s="42" customFormat="1" ht="21" customHeight="1">
      <c r="A11" s="40" t="s">
        <v>28</v>
      </c>
      <c r="B11" s="41">
        <v>189055.61297225722</v>
      </c>
      <c r="C11" s="41">
        <v>270016.30978996039</v>
      </c>
      <c r="D11" s="41">
        <v>340768.46290530846</v>
      </c>
      <c r="E11" s="41">
        <v>370699.42744476325</v>
      </c>
      <c r="F11" s="41">
        <v>384997.55360374646</v>
      </c>
      <c r="G11" s="41">
        <v>441371.46459329448</v>
      </c>
      <c r="H11" s="41">
        <v>447199.81185714289</v>
      </c>
      <c r="I11" s="41">
        <v>501544.44280029158</v>
      </c>
    </row>
    <row r="12" spans="1:9" s="42" customFormat="1" ht="21" customHeight="1">
      <c r="A12" s="43" t="s">
        <v>446</v>
      </c>
      <c r="B12" s="41">
        <v>187340.26199369482</v>
      </c>
      <c r="C12" s="41">
        <v>267780.71966710704</v>
      </c>
      <c r="D12" s="41">
        <v>339509.07209899573</v>
      </c>
      <c r="E12" s="41">
        <v>369640.9735509326</v>
      </c>
      <c r="F12" s="41">
        <v>388899.54337031697</v>
      </c>
      <c r="G12" s="41">
        <v>444923.09029008745</v>
      </c>
      <c r="H12" s="41">
        <v>450792.27572594752</v>
      </c>
      <c r="I12" s="41">
        <v>507058.46533819241</v>
      </c>
    </row>
    <row r="13" spans="1:9" s="42" customFormat="1" ht="21" customHeight="1">
      <c r="A13" s="43" t="s">
        <v>447</v>
      </c>
      <c r="B13" s="41">
        <v>184683.70333291299</v>
      </c>
      <c r="C13" s="41">
        <v>265078.80455746368</v>
      </c>
      <c r="D13" s="41">
        <v>337260.16718794836</v>
      </c>
      <c r="E13" s="41">
        <v>364668.72305164998</v>
      </c>
      <c r="F13" s="41">
        <v>383775.95669164264</v>
      </c>
      <c r="G13" s="41">
        <v>440647.4666880467</v>
      </c>
      <c r="H13" s="41">
        <v>446610.10279300291</v>
      </c>
      <c r="I13" s="41">
        <v>501700.25316909613</v>
      </c>
    </row>
    <row r="14" spans="1:9" s="42" customFormat="1" ht="21" customHeight="1">
      <c r="A14" s="43" t="s">
        <v>448</v>
      </c>
      <c r="B14" s="41">
        <v>2656.5586607818414</v>
      </c>
      <c r="C14" s="41">
        <v>2701.9151096433288</v>
      </c>
      <c r="D14" s="41">
        <v>2248.9049110473456</v>
      </c>
      <c r="E14" s="41">
        <v>4972.2504992826398</v>
      </c>
      <c r="F14" s="41">
        <v>5123.5866786743509</v>
      </c>
      <c r="G14" s="41">
        <v>4275.6236020408169</v>
      </c>
      <c r="H14" s="41">
        <v>4182.1729329446061</v>
      </c>
      <c r="I14" s="41">
        <v>5358.2121690962094</v>
      </c>
    </row>
    <row r="15" spans="1:9" s="42" customFormat="1" ht="21" customHeight="1">
      <c r="A15" s="43" t="s">
        <v>449</v>
      </c>
      <c r="B15" s="41">
        <v>1818.1234325346784</v>
      </c>
      <c r="C15" s="41">
        <v>1977.4023593130778</v>
      </c>
      <c r="D15" s="41">
        <v>1797.8310200860835</v>
      </c>
      <c r="E15" s="41">
        <v>2469.0484404591102</v>
      </c>
      <c r="F15" s="41">
        <v>2258.1430129682999</v>
      </c>
      <c r="G15" s="41">
        <v>2195.6631428571427</v>
      </c>
      <c r="H15" s="41">
        <v>2041.9405131195335</v>
      </c>
      <c r="I15" s="41">
        <v>2455.8381793002918</v>
      </c>
    </row>
    <row r="16" spans="1:9" s="42" customFormat="1" ht="21" customHeight="1">
      <c r="A16" s="43" t="s">
        <v>450</v>
      </c>
      <c r="B16" s="41">
        <v>1704.9985914249685</v>
      </c>
      <c r="C16" s="41">
        <v>1917.0624147952444</v>
      </c>
      <c r="D16" s="41">
        <v>1755.0684146341462</v>
      </c>
      <c r="E16" s="41">
        <v>2308.3858651362984</v>
      </c>
      <c r="F16" s="41">
        <v>1965.3344827089336</v>
      </c>
      <c r="G16" s="41">
        <v>1889.5318294460642</v>
      </c>
      <c r="H16" s="41">
        <v>1766.379912536443</v>
      </c>
      <c r="I16" s="41">
        <v>2298.0217113702624</v>
      </c>
    </row>
    <row r="17" spans="1:9" s="42" customFormat="1" ht="21" customHeight="1">
      <c r="A17" s="43" t="s">
        <v>451</v>
      </c>
      <c r="B17" s="41">
        <v>113.12484110970996</v>
      </c>
      <c r="C17" s="41">
        <v>60.339944517833558</v>
      </c>
      <c r="D17" s="41">
        <v>42.762605451936871</v>
      </c>
      <c r="E17" s="41">
        <v>160.66257532281202</v>
      </c>
      <c r="F17" s="41">
        <v>292.80853025936597</v>
      </c>
      <c r="G17" s="41">
        <v>306.13131341107874</v>
      </c>
      <c r="H17" s="41">
        <v>275.56060058309038</v>
      </c>
      <c r="I17" s="41">
        <v>157.81646793002915</v>
      </c>
    </row>
    <row r="18" spans="1:9" s="42" customFormat="1" ht="21" customHeight="1">
      <c r="A18" s="43" t="s">
        <v>452</v>
      </c>
      <c r="B18" s="41">
        <v>1075.6496267339217</v>
      </c>
      <c r="C18" s="41">
        <v>1252.3090752972259</v>
      </c>
      <c r="D18" s="41">
        <v>1626.2473299856529</v>
      </c>
      <c r="E18" s="41">
        <v>693.72419799139175</v>
      </c>
      <c r="F18" s="41">
        <v>1122.9750432276658</v>
      </c>
      <c r="G18" s="41">
        <v>1350.1507521865888</v>
      </c>
      <c r="H18" s="41">
        <v>1343.4819620991252</v>
      </c>
      <c r="I18" s="41">
        <v>1799.9875247813409</v>
      </c>
    </row>
    <row r="19" spans="1:9" s="42" customFormat="1" ht="21" customHeight="1">
      <c r="A19" s="43" t="s">
        <v>453</v>
      </c>
      <c r="B19" s="41">
        <v>1048.9704073139974</v>
      </c>
      <c r="C19" s="41">
        <v>1137.174896961691</v>
      </c>
      <c r="D19" s="41">
        <v>1545.58925107604</v>
      </c>
      <c r="E19" s="41">
        <v>589.61427833572463</v>
      </c>
      <c r="F19" s="41">
        <v>907.36898991354474</v>
      </c>
      <c r="G19" s="41">
        <v>1090.3528279883383</v>
      </c>
      <c r="H19" s="41">
        <v>1095.0771632653061</v>
      </c>
      <c r="I19" s="41">
        <v>1527.5742376093294</v>
      </c>
    </row>
    <row r="20" spans="1:9" s="42" customFormat="1" ht="21" customHeight="1">
      <c r="A20" s="43" t="s">
        <v>454</v>
      </c>
      <c r="B20" s="41">
        <v>26.679219419924337</v>
      </c>
      <c r="C20" s="41">
        <v>115.13417833553501</v>
      </c>
      <c r="D20" s="41">
        <v>80.658078909612627</v>
      </c>
      <c r="E20" s="41">
        <v>104.10991965566716</v>
      </c>
      <c r="F20" s="41">
        <v>215.60605331412103</v>
      </c>
      <c r="G20" s="41">
        <v>259.79792419825077</v>
      </c>
      <c r="H20" s="41">
        <v>248.40479883381923</v>
      </c>
      <c r="I20" s="41">
        <v>272.41328717201168</v>
      </c>
    </row>
    <row r="21" spans="1:9" s="42" customFormat="1" ht="21" customHeight="1">
      <c r="A21" s="43" t="s">
        <v>41</v>
      </c>
      <c r="B21" s="41">
        <v>2471.6353883984866</v>
      </c>
      <c r="C21" s="41">
        <v>3541.4182840158524</v>
      </c>
      <c r="D21" s="41">
        <v>4789.6440932568148</v>
      </c>
      <c r="E21" s="41">
        <v>5079.3715437589663</v>
      </c>
      <c r="F21" s="41">
        <v>4496.171368876081</v>
      </c>
      <c r="G21" s="41">
        <v>4573.3152419825074</v>
      </c>
      <c r="H21" s="41">
        <v>4784.6689139941691</v>
      </c>
      <c r="I21" s="41">
        <v>5169.2484868804668</v>
      </c>
    </row>
    <row r="22" spans="1:9" s="42" customFormat="1" ht="21" customHeight="1">
      <c r="A22" s="43" t="s">
        <v>455</v>
      </c>
      <c r="B22" s="41">
        <v>-3650.0574691046659</v>
      </c>
      <c r="C22" s="41">
        <v>-4535.5395957727878</v>
      </c>
      <c r="D22" s="41">
        <v>-6954.3316370157818</v>
      </c>
      <c r="E22" s="41">
        <v>-7183.6902883787661</v>
      </c>
      <c r="F22" s="41">
        <v>-11779.279191642652</v>
      </c>
      <c r="G22" s="41">
        <v>-11670.754833819241</v>
      </c>
      <c r="H22" s="41">
        <v>-11762.555258017492</v>
      </c>
      <c r="I22" s="41">
        <v>-14939.096728862974</v>
      </c>
    </row>
    <row r="23" spans="1:9" s="42" customFormat="1" ht="21" customHeight="1">
      <c r="A23" s="40" t="s">
        <v>59</v>
      </c>
      <c r="B23" s="41">
        <v>2187.0814527112234</v>
      </c>
      <c r="C23" s="41">
        <v>2753.8887622192865</v>
      </c>
      <c r="D23" s="41">
        <v>3558.4491463414633</v>
      </c>
      <c r="E23" s="41">
        <v>3909.5212654232423</v>
      </c>
      <c r="F23" s="41">
        <v>4613.3402406340056</v>
      </c>
      <c r="G23" s="41">
        <v>6353.343587463557</v>
      </c>
      <c r="H23" s="41">
        <v>5084.5230481049566</v>
      </c>
      <c r="I23" s="41">
        <v>5149.7609183673467</v>
      </c>
    </row>
    <row r="24" spans="1:9" s="42" customFormat="1" ht="21" customHeight="1">
      <c r="A24" s="40" t="s">
        <v>65</v>
      </c>
      <c r="B24" s="41">
        <v>91.908856242118532</v>
      </c>
      <c r="C24" s="41">
        <v>102.22353632760898</v>
      </c>
      <c r="D24" s="41">
        <v>441.13429555236729</v>
      </c>
      <c r="E24" s="41">
        <v>286.42888952654232</v>
      </c>
      <c r="F24" s="41">
        <v>3.0850187319884723</v>
      </c>
      <c r="G24" s="41">
        <v>2.9154518950437319E-6</v>
      </c>
      <c r="H24" s="41">
        <v>2.9154518950437319E-6</v>
      </c>
      <c r="I24" s="41">
        <v>2.9154518950437319E-6</v>
      </c>
    </row>
    <row r="25" spans="1:9" s="42" customFormat="1" ht="21" customHeight="1">
      <c r="A25" s="40" t="s">
        <v>456</v>
      </c>
      <c r="B25" s="41">
        <v>59.787535939470359</v>
      </c>
      <c r="C25" s="41">
        <v>4737.0420066050201</v>
      </c>
      <c r="D25" s="41">
        <v>12208.073078909614</v>
      </c>
      <c r="E25" s="41">
        <v>21628.771609756099</v>
      </c>
      <c r="F25" s="41">
        <v>6502.9490259365994</v>
      </c>
      <c r="G25" s="41">
        <v>2443.1498396501456</v>
      </c>
      <c r="H25" s="41">
        <v>2459.926188046647</v>
      </c>
      <c r="I25" s="41">
        <v>3239.1968381924198</v>
      </c>
    </row>
    <row r="26" spans="1:9" s="42" customFormat="1" ht="21" customHeight="1">
      <c r="A26" s="40" t="s">
        <v>76</v>
      </c>
      <c r="B26" s="41">
        <v>7864.0424098360663</v>
      </c>
      <c r="C26" s="41">
        <v>8837.4606922060757</v>
      </c>
      <c r="D26" s="41">
        <v>11537.303783357247</v>
      </c>
      <c r="E26" s="41">
        <v>11738.34974175036</v>
      </c>
      <c r="F26" s="41">
        <v>12544.078693083571</v>
      </c>
      <c r="G26" s="41">
        <v>15541.886860058308</v>
      </c>
      <c r="H26" s="41">
        <v>16000.922102040817</v>
      </c>
      <c r="I26" s="41">
        <v>17681.606386297375</v>
      </c>
    </row>
    <row r="27" spans="1:9" s="46" customFormat="1" ht="43.5" customHeight="1" thickBot="1">
      <c r="A27" s="44" t="s">
        <v>457</v>
      </c>
      <c r="B27" s="45">
        <v>1071.6124501891552</v>
      </c>
      <c r="C27" s="45">
        <v>954.75905019815059</v>
      </c>
      <c r="D27" s="45">
        <v>2259.2428364418938</v>
      </c>
      <c r="E27" s="45">
        <v>2328.9310172166429</v>
      </c>
      <c r="F27" s="45">
        <v>3079.2774337175797</v>
      </c>
      <c r="G27" s="45">
        <v>2951.029973760933</v>
      </c>
      <c r="H27" s="45">
        <v>3006.984183673469</v>
      </c>
      <c r="I27" s="45">
        <v>3763.3481049562683</v>
      </c>
    </row>
    <row r="28" spans="1:9" ht="24" customHeight="1" thickTop="1" thickBot="1">
      <c r="A28" s="38" t="s">
        <v>458</v>
      </c>
      <c r="B28" s="39">
        <v>215195.52852080707</v>
      </c>
      <c r="C28" s="39">
        <v>294929.74222324969</v>
      </c>
      <c r="D28" s="39">
        <v>420779.92738307029</v>
      </c>
      <c r="E28" s="39">
        <v>496117.07406599709</v>
      </c>
      <c r="F28" s="39">
        <v>487835.73950000003</v>
      </c>
      <c r="G28" s="39">
        <v>520543.93095189508</v>
      </c>
      <c r="H28" s="39">
        <v>524324.53906413994</v>
      </c>
      <c r="I28" s="39">
        <v>587547.86586005834</v>
      </c>
    </row>
    <row r="29" spans="1:9" s="42" customFormat="1" ht="21" customHeight="1" thickTop="1">
      <c r="A29" s="40" t="s">
        <v>459</v>
      </c>
      <c r="B29" s="41">
        <v>135333.74615006306</v>
      </c>
      <c r="C29" s="41">
        <v>212815.29075429327</v>
      </c>
      <c r="D29" s="41">
        <v>306417.70370875177</v>
      </c>
      <c r="E29" s="41">
        <v>403122.15211621235</v>
      </c>
      <c r="F29" s="41">
        <v>391372.99568443809</v>
      </c>
      <c r="G29" s="41">
        <v>411474.77136443148</v>
      </c>
      <c r="H29" s="41">
        <v>418639.83081778424</v>
      </c>
      <c r="I29" s="41">
        <v>481261.58848250727</v>
      </c>
    </row>
    <row r="30" spans="1:9" s="42" customFormat="1" ht="21" customHeight="1">
      <c r="A30" s="43" t="s">
        <v>460</v>
      </c>
      <c r="B30" s="41">
        <v>269.5595472887768</v>
      </c>
      <c r="C30" s="41">
        <v>155.65125231175693</v>
      </c>
      <c r="D30" s="41">
        <v>903.93628550932567</v>
      </c>
      <c r="E30" s="41">
        <v>4670.7676040172164</v>
      </c>
      <c r="F30" s="41">
        <v>6911.1860172910665</v>
      </c>
      <c r="G30" s="41">
        <v>11919.035498542275</v>
      </c>
      <c r="H30" s="41">
        <v>14019.205575801749</v>
      </c>
      <c r="I30" s="41">
        <v>12347.390336734692</v>
      </c>
    </row>
    <row r="31" spans="1:9" s="42" customFormat="1" ht="21" customHeight="1">
      <c r="A31" s="43" t="s">
        <v>461</v>
      </c>
      <c r="B31" s="41">
        <v>19895.399322824716</v>
      </c>
      <c r="C31" s="41">
        <v>42527.083085865255</v>
      </c>
      <c r="D31" s="41">
        <v>86405.254863701572</v>
      </c>
      <c r="E31" s="41">
        <v>120971.35280200861</v>
      </c>
      <c r="F31" s="41">
        <v>120990.67965994235</v>
      </c>
      <c r="G31" s="41">
        <v>133119.17653498542</v>
      </c>
      <c r="H31" s="41">
        <v>136181.78818221574</v>
      </c>
      <c r="I31" s="41">
        <v>139390.62456122448</v>
      </c>
    </row>
    <row r="32" spans="1:9" s="42" customFormat="1" ht="21" customHeight="1">
      <c r="A32" s="43" t="s">
        <v>462</v>
      </c>
      <c r="B32" s="41">
        <v>73301.038955863798</v>
      </c>
      <c r="C32" s="41">
        <v>106351.59263804491</v>
      </c>
      <c r="D32" s="41">
        <v>135591.7087173601</v>
      </c>
      <c r="E32" s="41">
        <v>162739.72032711623</v>
      </c>
      <c r="F32" s="41">
        <v>143372.85227665707</v>
      </c>
      <c r="G32" s="41">
        <v>136026.05252915452</v>
      </c>
      <c r="H32" s="41">
        <v>122310.99610495627</v>
      </c>
      <c r="I32" s="41">
        <v>114433.50506705539</v>
      </c>
    </row>
    <row r="33" spans="1:9" s="42" customFormat="1" ht="21" customHeight="1">
      <c r="A33" s="43" t="s">
        <v>463</v>
      </c>
      <c r="B33" s="41">
        <v>4894.2530050441355</v>
      </c>
      <c r="C33" s="41">
        <v>8573.1756538969621</v>
      </c>
      <c r="D33" s="41">
        <v>13353.864997130559</v>
      </c>
      <c r="E33" s="41">
        <v>16326.89973888092</v>
      </c>
      <c r="F33" s="41">
        <v>11385.09561239193</v>
      </c>
      <c r="G33" s="41">
        <v>8431.5111574344028</v>
      </c>
      <c r="H33" s="41">
        <v>8757.6567055393589</v>
      </c>
      <c r="I33" s="41">
        <v>8769.0037026239061</v>
      </c>
    </row>
    <row r="34" spans="1:9" s="42" customFormat="1" ht="21" customHeight="1">
      <c r="A34" s="43" t="s">
        <v>464</v>
      </c>
      <c r="B34" s="41">
        <v>34161.920727616642</v>
      </c>
      <c r="C34" s="41">
        <v>48868.745783355342</v>
      </c>
      <c r="D34" s="41">
        <v>58363.793030129134</v>
      </c>
      <c r="E34" s="41">
        <v>82033.54822525107</v>
      </c>
      <c r="F34" s="41">
        <v>93278.762551873195</v>
      </c>
      <c r="G34" s="41">
        <v>112648.55007871721</v>
      </c>
      <c r="H34" s="41">
        <v>128661.62868658891</v>
      </c>
      <c r="I34" s="41">
        <v>194845.01351895044</v>
      </c>
    </row>
    <row r="35" spans="1:9" s="42" customFormat="1" ht="21" customHeight="1">
      <c r="A35" s="43" t="s">
        <v>465</v>
      </c>
      <c r="B35" s="41">
        <v>2811.5745914249687</v>
      </c>
      <c r="C35" s="41">
        <v>6339.0423408190227</v>
      </c>
      <c r="D35" s="41">
        <v>11799.14581492109</v>
      </c>
      <c r="E35" s="41">
        <v>16379.863418938306</v>
      </c>
      <c r="F35" s="41">
        <v>15434.419566282422</v>
      </c>
      <c r="G35" s="41">
        <v>9330.4455655976672</v>
      </c>
      <c r="H35" s="41">
        <v>8708.5555626822152</v>
      </c>
      <c r="I35" s="41">
        <v>11476.051295918369</v>
      </c>
    </row>
    <row r="36" spans="1:9" s="42" customFormat="1" ht="21" customHeight="1">
      <c r="A36" s="40" t="s">
        <v>466</v>
      </c>
      <c r="B36" s="41">
        <v>209.04350693568728</v>
      </c>
      <c r="C36" s="41">
        <v>172.51015587846763</v>
      </c>
      <c r="D36" s="41">
        <v>794.30522525107608</v>
      </c>
      <c r="E36" s="41">
        <v>805.85391391678638</v>
      </c>
      <c r="F36" s="41">
        <v>1356.6001195965418</v>
      </c>
      <c r="G36" s="41">
        <v>1803.1382857142858</v>
      </c>
      <c r="H36" s="41">
        <v>1661.186193877551</v>
      </c>
      <c r="I36" s="41">
        <v>129.1225</v>
      </c>
    </row>
    <row r="37" spans="1:9" s="42" customFormat="1" ht="21" customHeight="1">
      <c r="A37" s="40" t="s">
        <v>467</v>
      </c>
      <c r="B37" s="41">
        <v>71776.109321563679</v>
      </c>
      <c r="C37" s="41">
        <v>72142.427352708051</v>
      </c>
      <c r="D37" s="41">
        <v>104187.58245337159</v>
      </c>
      <c r="E37" s="41">
        <v>65300.761552367287</v>
      </c>
      <c r="F37" s="41">
        <v>43460.188876080691</v>
      </c>
      <c r="G37" s="41">
        <v>32408.240314868806</v>
      </c>
      <c r="H37" s="41">
        <v>29687.419613702623</v>
      </c>
      <c r="I37" s="41">
        <v>24317.847966472305</v>
      </c>
    </row>
    <row r="38" spans="1:9" s="42" customFormat="1" ht="21" customHeight="1">
      <c r="A38" s="40" t="s">
        <v>468</v>
      </c>
      <c r="B38" s="41">
        <v>4767.7571437578808</v>
      </c>
      <c r="C38" s="41">
        <v>5693.2305138705415</v>
      </c>
      <c r="D38" s="41">
        <v>7288.4740301291249</v>
      </c>
      <c r="E38" s="41">
        <v>8230.6067044476313</v>
      </c>
      <c r="F38" s="41">
        <v>11051.230874639768</v>
      </c>
      <c r="G38" s="41">
        <v>11410.443336734694</v>
      </c>
      <c r="H38" s="41">
        <v>10223.292924198251</v>
      </c>
      <c r="I38" s="41">
        <v>11646.283037900876</v>
      </c>
    </row>
    <row r="39" spans="1:9" s="42" customFormat="1" ht="21" customHeight="1">
      <c r="A39" s="40" t="s">
        <v>130</v>
      </c>
      <c r="B39" s="41">
        <v>3108.8723984867593</v>
      </c>
      <c r="C39" s="41">
        <v>4106.2834464993402</v>
      </c>
      <c r="D39" s="41">
        <v>2091.8619655667148</v>
      </c>
      <c r="E39" s="41">
        <v>3513.8379827833569</v>
      </c>
      <c r="F39" s="41">
        <v>4138.5565576368872</v>
      </c>
      <c r="G39" s="41">
        <v>4612.2545714285716</v>
      </c>
      <c r="H39" s="41">
        <v>4761.5994154518949</v>
      </c>
      <c r="I39" s="41">
        <v>5180.3908279883381</v>
      </c>
    </row>
    <row r="40" spans="1:9" s="42" customFormat="1" ht="21" customHeight="1">
      <c r="A40" s="40" t="s">
        <v>136</v>
      </c>
      <c r="B40" s="41">
        <v>0</v>
      </c>
      <c r="C40" s="41">
        <v>0</v>
      </c>
      <c r="D40" s="41">
        <v>0</v>
      </c>
      <c r="E40" s="41">
        <v>0</v>
      </c>
      <c r="F40" s="41">
        <v>20111.111109510082</v>
      </c>
      <c r="G40" s="41">
        <v>35111.25</v>
      </c>
      <c r="H40" s="41">
        <v>35191.763890670554</v>
      </c>
      <c r="I40" s="41">
        <v>35126.833329446061</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15143.861796269726</v>
      </c>
      <c r="F42" s="45">
        <v>16345.056278097982</v>
      </c>
      <c r="G42" s="45">
        <v>23723.833078717202</v>
      </c>
      <c r="H42" s="45">
        <v>24159.446208454814</v>
      </c>
      <c r="I42" s="45">
        <v>29885.799715743444</v>
      </c>
    </row>
    <row r="43" spans="1:9" ht="24" customHeight="1" thickTop="1" thickBot="1">
      <c r="A43" s="38" t="s">
        <v>470</v>
      </c>
      <c r="B43" s="39">
        <v>23684.762108448929</v>
      </c>
      <c r="C43" s="39">
        <v>32786.218413474235</v>
      </c>
      <c r="D43" s="39">
        <v>50914.40094835007</v>
      </c>
      <c r="E43" s="39">
        <v>58579.418642754667</v>
      </c>
      <c r="F43" s="39">
        <v>59874.864041786743</v>
      </c>
      <c r="G43" s="39">
        <v>67953.109008746353</v>
      </c>
      <c r="H43" s="39">
        <v>68428.70182215744</v>
      </c>
      <c r="I43" s="39">
        <v>70358.739883381932</v>
      </c>
    </row>
    <row r="44" spans="1:9" s="42" customFormat="1" ht="21" customHeight="1" thickTop="1">
      <c r="A44" s="40" t="s">
        <v>151</v>
      </c>
      <c r="B44" s="41">
        <v>17498.751576292561</v>
      </c>
      <c r="C44" s="41">
        <v>28600.409511228536</v>
      </c>
      <c r="D44" s="41">
        <v>41808.479196556669</v>
      </c>
      <c r="E44" s="41">
        <v>45309.196556671443</v>
      </c>
      <c r="F44" s="41">
        <v>45505.057636887606</v>
      </c>
      <c r="G44" s="41">
        <v>50088.49854227405</v>
      </c>
      <c r="H44" s="41">
        <v>50088.49854227405</v>
      </c>
      <c r="I44" s="41">
        <v>55082.434402332365</v>
      </c>
    </row>
    <row r="45" spans="1:9" s="42" customFormat="1" ht="21" customHeight="1">
      <c r="A45" s="40" t="s">
        <v>155</v>
      </c>
      <c r="B45" s="41">
        <v>2423.7888877679698</v>
      </c>
      <c r="C45" s="41">
        <v>438.65863672391015</v>
      </c>
      <c r="D45" s="41">
        <v>528.45708464849349</v>
      </c>
      <c r="E45" s="41">
        <v>528.45708464849349</v>
      </c>
      <c r="F45" s="41">
        <v>530.74148126801151</v>
      </c>
      <c r="G45" s="41">
        <v>536.93088629737611</v>
      </c>
      <c r="H45" s="41">
        <v>536.93088629737611</v>
      </c>
      <c r="I45" s="41">
        <v>536.91817930029151</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1165.4287427490542</v>
      </c>
      <c r="C47" s="41">
        <v>287.69920475561423</v>
      </c>
      <c r="D47" s="41">
        <v>4636.9673959827833</v>
      </c>
      <c r="E47" s="41">
        <v>5031.01469010043</v>
      </c>
      <c r="F47" s="41">
        <v>5827.1683559077819</v>
      </c>
      <c r="G47" s="41">
        <v>6705.654167638485</v>
      </c>
      <c r="H47" s="41">
        <v>6705.654167638485</v>
      </c>
      <c r="I47" s="41">
        <v>7815.4287011661809</v>
      </c>
    </row>
    <row r="48" spans="1:9" s="42" customFormat="1" ht="21" customHeight="1">
      <c r="A48" s="40" t="s">
        <v>167</v>
      </c>
      <c r="B48" s="41">
        <v>2596.7929016393441</v>
      </c>
      <c r="C48" s="41">
        <v>3459.4510607661828</v>
      </c>
      <c r="D48" s="41">
        <v>3940.4972711621235</v>
      </c>
      <c r="E48" s="41">
        <v>7710.7503113342909</v>
      </c>
      <c r="F48" s="41">
        <v>8011.8965677233427</v>
      </c>
      <c r="G48" s="41">
        <v>10622.025412536443</v>
      </c>
      <c r="H48" s="41">
        <v>11097.618225947523</v>
      </c>
      <c r="I48" s="41">
        <v>6923.9586005830906</v>
      </c>
    </row>
    <row r="49" spans="1:9" s="42" customFormat="1" ht="21" customHeight="1">
      <c r="A49" s="43" t="s">
        <v>472</v>
      </c>
      <c r="B49" s="41">
        <v>2.1383354350567464E-2</v>
      </c>
      <c r="C49" s="41">
        <v>2.2397622192866579E-2</v>
      </c>
      <c r="D49" s="41">
        <v>2.4325681492109039E-2</v>
      </c>
      <c r="E49" s="41">
        <v>2.4325681492109039E-2</v>
      </c>
      <c r="F49" s="41">
        <v>2.4430835734870319E-2</v>
      </c>
      <c r="G49" s="41">
        <v>0</v>
      </c>
      <c r="H49" s="41">
        <v>0</v>
      </c>
      <c r="I49" s="41">
        <v>0</v>
      </c>
    </row>
    <row r="50" spans="1:9" s="46" customFormat="1" ht="40.5" customHeight="1" thickBot="1">
      <c r="A50" s="47" t="s">
        <v>473</v>
      </c>
      <c r="B50" s="45">
        <v>2596.7715182849938</v>
      </c>
      <c r="C50" s="45">
        <v>3459.4286631439895</v>
      </c>
      <c r="D50" s="45">
        <v>3940.4729454806316</v>
      </c>
      <c r="E50" s="45">
        <v>7710.7259856527971</v>
      </c>
      <c r="F50" s="45">
        <v>8011.8721368876086</v>
      </c>
      <c r="G50" s="45">
        <v>10622.025412536443</v>
      </c>
      <c r="H50" s="45">
        <v>11097.618225947523</v>
      </c>
      <c r="I50" s="45">
        <v>6923.9586005830906</v>
      </c>
    </row>
    <row r="51" spans="1:9" ht="24" customHeight="1" thickTop="1" thickBot="1">
      <c r="A51" s="38" t="s">
        <v>474</v>
      </c>
      <c r="B51" s="39">
        <v>238880.29062925599</v>
      </c>
      <c r="C51" s="39">
        <v>327715.9606367239</v>
      </c>
      <c r="D51" s="39">
        <v>471694.32833142031</v>
      </c>
      <c r="E51" s="39">
        <v>554696.49270875182</v>
      </c>
      <c r="F51" s="39">
        <v>547710.60354178667</v>
      </c>
      <c r="G51" s="39">
        <v>588497.03996064141</v>
      </c>
      <c r="H51" s="39">
        <v>592753.24088629743</v>
      </c>
      <c r="I51" s="39">
        <v>657906.60574344022</v>
      </c>
    </row>
    <row r="52" spans="1:9" s="42" customFormat="1" ht="24" customHeight="1" thickTop="1">
      <c r="A52" s="48" t="s">
        <v>475</v>
      </c>
      <c r="B52" s="41">
        <v>1877.2182786885246</v>
      </c>
      <c r="C52" s="41">
        <v>1720.3486169088508</v>
      </c>
      <c r="D52" s="41">
        <v>2766.4594304160687</v>
      </c>
      <c r="E52" s="41">
        <v>3275.9805767575326</v>
      </c>
      <c r="F52" s="41">
        <v>3276.3258386167149</v>
      </c>
      <c r="G52" s="41">
        <v>3706.4573163265309</v>
      </c>
      <c r="H52" s="41">
        <v>3414.7478309037906</v>
      </c>
      <c r="I52" s="41">
        <v>2850.679725947522</v>
      </c>
    </row>
    <row r="53" spans="1:9" s="46" customFormat="1" ht="21" customHeight="1">
      <c r="A53" s="47" t="s">
        <v>476</v>
      </c>
      <c r="B53" s="45">
        <v>0</v>
      </c>
      <c r="C53" s="45">
        <v>0</v>
      </c>
      <c r="D53" s="45">
        <v>0</v>
      </c>
      <c r="E53" s="45">
        <v>0</v>
      </c>
      <c r="F53" s="45">
        <v>0</v>
      </c>
      <c r="G53" s="45">
        <v>224.64</v>
      </c>
      <c r="H53" s="45">
        <v>47.999999999999993</v>
      </c>
      <c r="I53" s="45">
        <v>0</v>
      </c>
    </row>
    <row r="54" spans="1:9" s="46" customFormat="1" ht="21" customHeight="1">
      <c r="A54" s="47" t="s">
        <v>477</v>
      </c>
      <c r="B54" s="45">
        <v>1877.2182786885246</v>
      </c>
      <c r="C54" s="45">
        <v>1720.3486169088508</v>
      </c>
      <c r="D54" s="45">
        <v>2766.4594304160687</v>
      </c>
      <c r="E54" s="45">
        <v>3275.9805767575326</v>
      </c>
      <c r="F54" s="45">
        <v>3276.3258386167149</v>
      </c>
      <c r="G54" s="45">
        <v>3481.8173163265301</v>
      </c>
      <c r="H54" s="45">
        <v>3366.7478309037901</v>
      </c>
      <c r="I54" s="45">
        <v>2850.679725947522</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450560.22624590166</v>
      </c>
      <c r="C58" s="45">
        <v>447759.43573315721</v>
      </c>
      <c r="D58" s="45">
        <v>471874.64466714486</v>
      </c>
      <c r="E58" s="45">
        <v>558371.39860975614</v>
      </c>
      <c r="F58" s="45">
        <v>668901.78640201734</v>
      </c>
      <c r="G58" s="45">
        <v>782118.7542040816</v>
      </c>
      <c r="H58" s="45">
        <v>789795.38569241983</v>
      </c>
      <c r="I58" s="45">
        <v>892229.22935568518</v>
      </c>
    </row>
    <row r="59" spans="1:9" ht="31.5" customHeight="1" thickTop="1" thickBot="1">
      <c r="A59" s="49" t="s">
        <v>482</v>
      </c>
      <c r="B59" s="39"/>
      <c r="C59" s="39"/>
      <c r="D59" s="39"/>
      <c r="E59" s="39"/>
      <c r="F59" s="39"/>
      <c r="G59" s="39"/>
      <c r="H59" s="39"/>
      <c r="I59" s="39"/>
    </row>
    <row r="60" spans="1:9" ht="30" customHeight="1" thickTop="1">
      <c r="A60" s="50" t="s">
        <v>483</v>
      </c>
      <c r="B60" s="51">
        <v>32349.308706179065</v>
      </c>
      <c r="C60" s="51">
        <v>42400.852318361955</v>
      </c>
      <c r="D60" s="51">
        <v>63540.114880918227</v>
      </c>
      <c r="E60" s="51">
        <v>69241.850065997132</v>
      </c>
      <c r="F60" s="51">
        <v>64290.065227665713</v>
      </c>
      <c r="G60" s="51">
        <v>56299.319037900874</v>
      </c>
      <c r="H60" s="51">
        <v>61825.80839795919</v>
      </c>
      <c r="I60" s="51">
        <v>62534.469056851318</v>
      </c>
    </row>
    <row r="61" spans="1:9" ht="21" customHeight="1">
      <c r="A61" s="52" t="s">
        <v>484</v>
      </c>
      <c r="B61" s="51">
        <v>-10056.095967213114</v>
      </c>
      <c r="C61" s="51">
        <v>-13356.369655217966</v>
      </c>
      <c r="D61" s="51">
        <v>-19949.799929698707</v>
      </c>
      <c r="E61" s="51">
        <v>-24742.209902439026</v>
      </c>
      <c r="F61" s="51">
        <v>-14877.094367435158</v>
      </c>
      <c r="G61" s="51">
        <v>-9979.9624912536437</v>
      </c>
      <c r="H61" s="51">
        <v>-10891.128037900875</v>
      </c>
      <c r="I61" s="51">
        <v>-10832.117852769677</v>
      </c>
    </row>
    <row r="62" spans="1:9" ht="21.75" customHeight="1">
      <c r="A62" s="53" t="s">
        <v>485</v>
      </c>
      <c r="B62" s="51">
        <v>22293.212738965951</v>
      </c>
      <c r="C62" s="51">
        <v>29044.48266314399</v>
      </c>
      <c r="D62" s="51">
        <v>43590.314951219509</v>
      </c>
      <c r="E62" s="51">
        <v>44499.640163558106</v>
      </c>
      <c r="F62" s="51">
        <v>49412.970860230547</v>
      </c>
      <c r="G62" s="51">
        <v>46319.356546647236</v>
      </c>
      <c r="H62" s="51">
        <v>50934.680360058301</v>
      </c>
      <c r="I62" s="51">
        <v>51702.351204081635</v>
      </c>
    </row>
    <row r="63" spans="1:9">
      <c r="A63" s="50" t="s">
        <v>486</v>
      </c>
      <c r="B63" s="51">
        <v>2537.6170680958389</v>
      </c>
      <c r="C63" s="51">
        <v>4753.2001585204753</v>
      </c>
      <c r="D63" s="51">
        <v>6715.0334548063129</v>
      </c>
      <c r="E63" s="51">
        <v>6446.2978464849357</v>
      </c>
      <c r="F63" s="51">
        <v>8392.2978357348693</v>
      </c>
      <c r="G63" s="51">
        <v>5774.4051618075791</v>
      </c>
      <c r="H63" s="51">
        <v>6321.7170437317782</v>
      </c>
      <c r="I63" s="51">
        <v>5675.4918163265302</v>
      </c>
    </row>
    <row r="64" spans="1:9">
      <c r="A64" s="52" t="s">
        <v>487</v>
      </c>
      <c r="B64" s="51">
        <v>-454.94268474148805</v>
      </c>
      <c r="C64" s="51">
        <v>-1303.8738441215326</v>
      </c>
      <c r="D64" s="51">
        <v>-1972.2355753228121</v>
      </c>
      <c r="E64" s="51">
        <v>-2037.0745222381636</v>
      </c>
      <c r="F64" s="51">
        <v>-4136.9985374639773</v>
      </c>
      <c r="G64" s="51">
        <v>-1305.3434358600582</v>
      </c>
      <c r="H64" s="51">
        <v>-1391.9670364431486</v>
      </c>
      <c r="I64" s="51">
        <v>-1785.8108323615161</v>
      </c>
    </row>
    <row r="65" spans="1:9">
      <c r="A65" s="54" t="s">
        <v>488</v>
      </c>
      <c r="B65" s="51">
        <v>24375.887122320302</v>
      </c>
      <c r="C65" s="51">
        <v>32493.808977542933</v>
      </c>
      <c r="D65" s="51">
        <v>48333.112830703009</v>
      </c>
      <c r="E65" s="51">
        <v>48908.863487804876</v>
      </c>
      <c r="F65" s="51">
        <v>53668.270158501437</v>
      </c>
      <c r="G65" s="51">
        <v>50788.418272594761</v>
      </c>
      <c r="H65" s="51">
        <v>55864.43036734694</v>
      </c>
      <c r="I65" s="51">
        <v>55592.032188046651</v>
      </c>
    </row>
    <row r="66" spans="1:9">
      <c r="A66" s="50" t="s">
        <v>489</v>
      </c>
      <c r="B66" s="51">
        <v>1856.8496116015131</v>
      </c>
      <c r="C66" s="51">
        <v>2432.9</v>
      </c>
      <c r="D66" s="51">
        <v>7844.1550243902448</v>
      </c>
      <c r="E66" s="51">
        <v>11125.561109038739</v>
      </c>
      <c r="F66" s="51">
        <v>8136.428092219021</v>
      </c>
      <c r="G66" s="51">
        <v>7481.6671661807577</v>
      </c>
      <c r="H66" s="51">
        <v>8098.9846282798826</v>
      </c>
      <c r="I66" s="51">
        <v>12032.828832361518</v>
      </c>
    </row>
    <row r="67" spans="1:9">
      <c r="A67" s="50" t="s">
        <v>490</v>
      </c>
      <c r="B67" s="51">
        <v>-4090.9040088272386</v>
      </c>
      <c r="C67" s="51">
        <v>-4590.1874649933943</v>
      </c>
      <c r="D67" s="51">
        <v>-8869.8454017216645</v>
      </c>
      <c r="E67" s="51">
        <v>-15621.729688665711</v>
      </c>
      <c r="F67" s="51">
        <v>-15664.319089337176</v>
      </c>
      <c r="G67" s="51">
        <v>-8621.9590014577261</v>
      </c>
      <c r="H67" s="51">
        <v>-9592.0998017492711</v>
      </c>
      <c r="I67" s="51">
        <v>-16508.165572886297</v>
      </c>
    </row>
    <row r="68" spans="1:9">
      <c r="A68" s="53" t="s">
        <v>491</v>
      </c>
      <c r="B68" s="51">
        <v>22141.832725094577</v>
      </c>
      <c r="C68" s="51">
        <v>30336.521512549534</v>
      </c>
      <c r="D68" s="51">
        <v>47307.422453371597</v>
      </c>
      <c r="E68" s="51">
        <v>44412.694908177902</v>
      </c>
      <c r="F68" s="51">
        <v>46140.379161383287</v>
      </c>
      <c r="G68" s="51">
        <v>49648.126437317784</v>
      </c>
      <c r="H68" s="51">
        <v>54371.315193877555</v>
      </c>
      <c r="I68" s="51">
        <v>51116.695447521859</v>
      </c>
    </row>
    <row r="69" spans="1:9">
      <c r="A69" s="52" t="s">
        <v>492</v>
      </c>
      <c r="B69" s="51">
        <v>-18471.277530895335</v>
      </c>
      <c r="C69" s="51">
        <v>-23625.634311756934</v>
      </c>
      <c r="D69" s="51">
        <v>-34572.984513629846</v>
      </c>
      <c r="E69" s="51">
        <v>-36710.447307030125</v>
      </c>
      <c r="F69" s="51">
        <v>-38120.567090778102</v>
      </c>
      <c r="G69" s="51">
        <v>-38897.990892128284</v>
      </c>
      <c r="H69" s="51">
        <v>-43104.563501457727</v>
      </c>
      <c r="I69" s="51">
        <v>-44084.860064139946</v>
      </c>
    </row>
    <row r="70" spans="1:9">
      <c r="A70" s="54" t="s">
        <v>493</v>
      </c>
      <c r="B70" s="51">
        <v>3670.5551941992435</v>
      </c>
      <c r="C70" s="51">
        <v>6710.887200792602</v>
      </c>
      <c r="D70" s="51">
        <v>12734.437939741751</v>
      </c>
      <c r="E70" s="51">
        <v>7702.2476011477765</v>
      </c>
      <c r="F70" s="51">
        <v>8019.8120706051877</v>
      </c>
      <c r="G70" s="51">
        <v>10750.135545189503</v>
      </c>
      <c r="H70" s="51">
        <v>11266.751692419824</v>
      </c>
      <c r="I70" s="51">
        <v>7031.8353833819237</v>
      </c>
    </row>
    <row r="71" spans="1:9">
      <c r="A71" s="54" t="s">
        <v>494</v>
      </c>
      <c r="B71" s="51">
        <v>-1644.9514640605296</v>
      </c>
      <c r="C71" s="51">
        <v>-10804.569458388374</v>
      </c>
      <c r="D71" s="51">
        <v>-15905.147408895265</v>
      </c>
      <c r="E71" s="51">
        <v>1616.1474519368724</v>
      </c>
      <c r="F71" s="51">
        <v>-736.67935014409238</v>
      </c>
      <c r="G71" s="51">
        <v>-4264.1967099125368</v>
      </c>
      <c r="H71" s="51">
        <v>-4193.0371749271135</v>
      </c>
      <c r="I71" s="51">
        <v>449.27647230320696</v>
      </c>
    </row>
    <row r="72" spans="1:9">
      <c r="A72" s="55" t="s">
        <v>495</v>
      </c>
      <c r="B72" s="51" t="s">
        <v>496</v>
      </c>
      <c r="C72" s="51" t="s">
        <v>496</v>
      </c>
      <c r="D72" s="51">
        <v>-16666.635482065998</v>
      </c>
      <c r="E72" s="51">
        <v>0.1793629842180775</v>
      </c>
      <c r="F72" s="51">
        <v>-1023.718893371758</v>
      </c>
      <c r="G72" s="51">
        <v>-5193.1338804664729</v>
      </c>
      <c r="H72" s="51">
        <v>-5193.134902332361</v>
      </c>
      <c r="I72" s="51">
        <v>3.414723032069971E-2</v>
      </c>
    </row>
    <row r="73" spans="1:9">
      <c r="A73" s="55" t="s">
        <v>497</v>
      </c>
      <c r="B73" s="51" t="s">
        <v>496</v>
      </c>
      <c r="C73" s="51" t="s">
        <v>496</v>
      </c>
      <c r="D73" s="51">
        <v>761.4880731707317</v>
      </c>
      <c r="E73" s="51">
        <v>1615.9680889526544</v>
      </c>
      <c r="F73" s="51">
        <v>287.03954322766572</v>
      </c>
      <c r="G73" s="51">
        <v>928.93717055393586</v>
      </c>
      <c r="H73" s="51">
        <v>1000.0977274052477</v>
      </c>
      <c r="I73" s="51">
        <v>449.24232507288627</v>
      </c>
    </row>
    <row r="74" spans="1:9">
      <c r="A74" s="53" t="s">
        <v>498</v>
      </c>
      <c r="B74" s="51">
        <v>1301.7805132408578</v>
      </c>
      <c r="C74" s="51">
        <v>8571.438612945838</v>
      </c>
      <c r="D74" s="51">
        <v>9844.3059971305593</v>
      </c>
      <c r="E74" s="51">
        <v>-1607.6690674318509</v>
      </c>
      <c r="F74" s="51">
        <v>728.73941354466865</v>
      </c>
      <c r="G74" s="51">
        <v>4197.3959067055393</v>
      </c>
      <c r="H74" s="51">
        <v>4129.873533527697</v>
      </c>
      <c r="I74" s="51">
        <v>-437.89243877551019</v>
      </c>
    </row>
    <row r="75" spans="1:9">
      <c r="A75" s="53" t="s">
        <v>499</v>
      </c>
      <c r="B75" s="51" t="s">
        <v>496</v>
      </c>
      <c r="C75" s="51" t="s">
        <v>496</v>
      </c>
      <c r="D75" s="51">
        <v>13567.507526542324</v>
      </c>
      <c r="E75" s="51">
        <v>0.18861979913916788</v>
      </c>
      <c r="F75" s="51">
        <v>1016.2595259365995</v>
      </c>
      <c r="G75" s="51">
        <v>5199.02355393586</v>
      </c>
      <c r="H75" s="51">
        <v>5199.0235379008745</v>
      </c>
      <c r="I75" s="51">
        <v>-1.221865889212828E-2</v>
      </c>
    </row>
    <row r="76" spans="1:9">
      <c r="A76" s="52" t="s">
        <v>500</v>
      </c>
      <c r="B76" s="51" t="s">
        <v>496</v>
      </c>
      <c r="C76" s="51" t="s">
        <v>496</v>
      </c>
      <c r="D76" s="51">
        <v>-3723.201529411765</v>
      </c>
      <c r="E76" s="51">
        <v>-1607.85768723099</v>
      </c>
      <c r="F76" s="51">
        <v>-287.52011239193087</v>
      </c>
      <c r="G76" s="51">
        <v>-1001.6276472303208</v>
      </c>
      <c r="H76" s="51">
        <v>-1069.1500043731778</v>
      </c>
      <c r="I76" s="51">
        <v>-437.88022011661809</v>
      </c>
    </row>
    <row r="77" spans="1:9">
      <c r="A77" s="53" t="s">
        <v>501</v>
      </c>
      <c r="B77" s="51">
        <v>3327.3842433795717</v>
      </c>
      <c r="C77" s="51">
        <v>4477.7563553500659</v>
      </c>
      <c r="D77" s="51">
        <v>6673.5965279770444</v>
      </c>
      <c r="E77" s="51">
        <v>7710.7259856527971</v>
      </c>
      <c r="F77" s="51">
        <v>8011.8721340057637</v>
      </c>
      <c r="G77" s="51">
        <v>10683.334741982508</v>
      </c>
      <c r="H77" s="51">
        <v>11203.588051020408</v>
      </c>
      <c r="I77" s="51">
        <v>7043.219416909621</v>
      </c>
    </row>
    <row r="78" spans="1:9">
      <c r="A78" s="56" t="s">
        <v>502</v>
      </c>
      <c r="B78" s="51">
        <v>37.207567465321567</v>
      </c>
      <c r="C78" s="51">
        <v>134.81519947159842</v>
      </c>
      <c r="D78" s="51">
        <v>61.101787661406028</v>
      </c>
      <c r="E78" s="51">
        <v>0</v>
      </c>
      <c r="F78" s="51">
        <v>0</v>
      </c>
      <c r="G78" s="51">
        <v>0</v>
      </c>
      <c r="H78" s="51">
        <v>0</v>
      </c>
      <c r="I78" s="51">
        <v>50.75655976676385</v>
      </c>
    </row>
    <row r="79" spans="1:9">
      <c r="A79" s="54" t="s">
        <v>503</v>
      </c>
      <c r="B79" s="51">
        <v>3364.5918108448927</v>
      </c>
      <c r="C79" s="51">
        <v>4612.571554821664</v>
      </c>
      <c r="D79" s="51">
        <v>6734.6983156384495</v>
      </c>
      <c r="E79" s="51">
        <v>7710.7259856527971</v>
      </c>
      <c r="F79" s="51">
        <v>8011.8721340057637</v>
      </c>
      <c r="G79" s="51">
        <v>10683.334741982508</v>
      </c>
      <c r="H79" s="51">
        <v>11203.588051020408</v>
      </c>
      <c r="I79" s="51">
        <v>7093.9759766763855</v>
      </c>
    </row>
    <row r="80" spans="1:9">
      <c r="A80" s="50" t="s">
        <v>504</v>
      </c>
      <c r="B80" s="51">
        <v>-26.077203026481715</v>
      </c>
      <c r="C80" s="51">
        <v>0</v>
      </c>
      <c r="D80" s="51">
        <v>0</v>
      </c>
      <c r="E80" s="51">
        <v>0</v>
      </c>
      <c r="F80" s="51">
        <v>0</v>
      </c>
      <c r="G80" s="51">
        <v>0</v>
      </c>
      <c r="H80" s="51">
        <v>0</v>
      </c>
      <c r="I80" s="51">
        <v>0</v>
      </c>
    </row>
    <row r="81" spans="1:9" ht="21" customHeight="1">
      <c r="A81" s="53" t="s">
        <v>505</v>
      </c>
      <c r="B81" s="51">
        <v>3338.5146078184112</v>
      </c>
      <c r="C81" s="51">
        <v>4612.571554821664</v>
      </c>
      <c r="D81" s="51">
        <v>6734.6983156384495</v>
      </c>
      <c r="E81" s="51">
        <v>7710.7259856527971</v>
      </c>
      <c r="F81" s="51">
        <v>8011.8721340057637</v>
      </c>
      <c r="G81" s="51">
        <v>10683.334741982508</v>
      </c>
      <c r="H81" s="51">
        <v>11203.588051020408</v>
      </c>
      <c r="I81" s="51">
        <v>7093.9759766763855</v>
      </c>
    </row>
    <row r="82" spans="1:9" ht="21" customHeight="1">
      <c r="A82" s="50" t="s">
        <v>506</v>
      </c>
      <c r="B82" s="51" t="s">
        <v>496</v>
      </c>
      <c r="C82" s="51" t="s">
        <v>496</v>
      </c>
      <c r="D82" s="51">
        <v>-2794.2253701578188</v>
      </c>
      <c r="E82" s="51">
        <v>0</v>
      </c>
      <c r="F82" s="51">
        <v>0</v>
      </c>
      <c r="G82" s="51">
        <v>0</v>
      </c>
      <c r="H82" s="51">
        <v>0</v>
      </c>
      <c r="I82" s="51">
        <v>0</v>
      </c>
    </row>
    <row r="83" spans="1:9" ht="21" customHeight="1">
      <c r="A83" s="53" t="s">
        <v>507</v>
      </c>
      <c r="B83" s="51">
        <v>3338.5146078184112</v>
      </c>
      <c r="C83" s="51">
        <v>4612.571554821664</v>
      </c>
      <c r="D83" s="51">
        <v>3940.4729454806316</v>
      </c>
      <c r="E83" s="51">
        <v>7710.7259856527971</v>
      </c>
      <c r="F83" s="51">
        <v>8011.8721340057637</v>
      </c>
      <c r="G83" s="51">
        <v>10683.334741982508</v>
      </c>
      <c r="H83" s="51">
        <v>11203.588051020408</v>
      </c>
      <c r="I83" s="51">
        <v>7093.9759766763855</v>
      </c>
    </row>
    <row r="84" spans="1:9" ht="18" customHeight="1" thickBot="1">
      <c r="A84" s="50" t="s">
        <v>508</v>
      </c>
      <c r="B84" s="51">
        <v>-741.7430870113493</v>
      </c>
      <c r="C84" s="51">
        <v>-1153.1429326287978</v>
      </c>
      <c r="D84" s="51">
        <v>0</v>
      </c>
      <c r="E84" s="51">
        <v>0</v>
      </c>
      <c r="F84" s="51">
        <v>0</v>
      </c>
      <c r="G84" s="51">
        <v>-61.30932944606414</v>
      </c>
      <c r="H84" s="51">
        <v>-105.96982507288629</v>
      </c>
      <c r="I84" s="51">
        <v>-170.01737609329444</v>
      </c>
    </row>
    <row r="85" spans="1:9" ht="24" customHeight="1" thickTop="1" thickBot="1">
      <c r="A85" s="38" t="s">
        <v>509</v>
      </c>
      <c r="B85" s="39">
        <v>2596.7715208070617</v>
      </c>
      <c r="C85" s="39">
        <v>3459.4286221928669</v>
      </c>
      <c r="D85" s="39">
        <v>3940.4729454806316</v>
      </c>
      <c r="E85" s="39">
        <v>7710.7259856527971</v>
      </c>
      <c r="F85" s="39">
        <v>8011.8721340057637</v>
      </c>
      <c r="G85" s="39">
        <v>10622.025412536443</v>
      </c>
      <c r="H85" s="39">
        <v>11097.618225947523</v>
      </c>
      <c r="I85" s="39">
        <v>6923.9586005830906</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32"/>
  <sheetViews>
    <sheetView zoomScale="50" workbookViewId="0">
      <selection activeCell="IW1" sqref="IW1:WVQ1048576"/>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0</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t="s">
        <v>520</v>
      </c>
      <c r="B3" s="1029"/>
      <c r="C3" s="1029"/>
      <c r="D3" s="1029"/>
      <c r="E3" s="1029"/>
      <c r="F3" s="1029"/>
      <c r="G3" s="1029"/>
      <c r="H3" s="1029"/>
      <c r="I3" s="1029"/>
    </row>
    <row r="4" spans="1:9" ht="43.5" customHeight="1">
      <c r="A4" s="1030" t="s">
        <v>436</v>
      </c>
      <c r="B4" s="1030"/>
      <c r="C4" s="1030"/>
      <c r="D4" s="1030"/>
      <c r="E4" s="1030"/>
      <c r="F4" s="1030"/>
      <c r="G4" s="1030"/>
      <c r="H4" s="1030"/>
      <c r="I4" s="1030"/>
    </row>
    <row r="5" spans="1:9" ht="19.5" customHeight="1">
      <c r="A5" s="1029"/>
      <c r="B5" s="1029"/>
      <c r="C5" s="1029"/>
      <c r="D5" s="1029"/>
      <c r="E5" s="1029"/>
      <c r="F5" s="1029"/>
      <c r="G5" s="1029"/>
      <c r="H5" s="1029"/>
      <c r="I5" s="1029"/>
    </row>
    <row r="6" spans="1:9" ht="19.5" customHeight="1" thickBot="1">
      <c r="A6" s="71"/>
      <c r="B6" s="1031" t="s">
        <v>521</v>
      </c>
      <c r="C6" s="1031"/>
      <c r="D6" s="1031"/>
      <c r="E6" s="1031"/>
      <c r="F6" s="1031" t="s">
        <v>522</v>
      </c>
      <c r="G6" s="1031"/>
      <c r="H6" s="1031"/>
      <c r="I6" s="1031"/>
    </row>
    <row r="7" spans="1:9" s="35" customFormat="1" ht="46.5" customHeight="1" thickTop="1" thickBot="1">
      <c r="A7" s="33" t="s">
        <v>307</v>
      </c>
      <c r="B7" s="34" t="s">
        <v>437</v>
      </c>
      <c r="C7" s="34" t="s">
        <v>438</v>
      </c>
      <c r="D7" s="34" t="s">
        <v>439</v>
      </c>
      <c r="E7" s="34" t="s">
        <v>440</v>
      </c>
      <c r="F7" s="34" t="s">
        <v>441</v>
      </c>
      <c r="G7" s="34" t="s">
        <v>442</v>
      </c>
      <c r="H7" s="34" t="s">
        <v>443</v>
      </c>
      <c r="I7" s="34" t="s">
        <v>444</v>
      </c>
    </row>
    <row r="8" spans="1:9" ht="15" customHeight="1" thickTop="1" thickBot="1">
      <c r="A8" s="36"/>
      <c r="B8" s="37"/>
      <c r="C8" s="37"/>
      <c r="D8" s="37"/>
      <c r="E8" s="37"/>
      <c r="F8" s="37"/>
      <c r="G8" s="37"/>
      <c r="H8" s="37"/>
      <c r="I8" s="37"/>
    </row>
    <row r="9" spans="1:9" ht="24" customHeight="1" thickTop="1" thickBot="1">
      <c r="A9" s="38" t="s">
        <v>445</v>
      </c>
      <c r="B9" s="39">
        <v>130641.77911223203</v>
      </c>
      <c r="C9" s="39">
        <v>196627.77359048877</v>
      </c>
      <c r="D9" s="39">
        <v>294995.71191535151</v>
      </c>
      <c r="E9" s="39">
        <v>398562.7785121951</v>
      </c>
      <c r="F9" s="39">
        <v>520928.9400951009</v>
      </c>
      <c r="G9" s="39">
        <v>685455.60422594752</v>
      </c>
      <c r="H9" s="39">
        <v>728763.82568221574</v>
      </c>
      <c r="I9" s="39">
        <v>930466.24797376094</v>
      </c>
    </row>
    <row r="10" spans="1:9" s="42" customFormat="1" ht="21" customHeight="1" thickTop="1">
      <c r="A10" s="40" t="s">
        <v>10</v>
      </c>
      <c r="B10" s="41">
        <v>14058.903147540983</v>
      </c>
      <c r="C10" s="41">
        <v>15432.279535006604</v>
      </c>
      <c r="D10" s="41">
        <v>24762.251938307028</v>
      </c>
      <c r="E10" s="41">
        <v>42618.647974175037</v>
      </c>
      <c r="F10" s="41">
        <v>65607.023914985592</v>
      </c>
      <c r="G10" s="41">
        <v>96356.200963556854</v>
      </c>
      <c r="H10" s="41">
        <v>107171.6248542274</v>
      </c>
      <c r="I10" s="41">
        <v>116760.69853498544</v>
      </c>
    </row>
    <row r="11" spans="1:9" s="42" customFormat="1" ht="21" customHeight="1">
      <c r="A11" s="40" t="s">
        <v>19</v>
      </c>
      <c r="B11" s="41">
        <v>13942.287872635559</v>
      </c>
      <c r="C11" s="41">
        <v>15324.310128137386</v>
      </c>
      <c r="D11" s="41">
        <v>21143.157727403159</v>
      </c>
      <c r="E11" s="41">
        <v>39202.522450502154</v>
      </c>
      <c r="F11" s="41">
        <v>36352.300855907779</v>
      </c>
      <c r="G11" s="41">
        <v>26020.483539358604</v>
      </c>
      <c r="H11" s="41">
        <v>41985.221032069967</v>
      </c>
      <c r="I11" s="41">
        <v>62937.230787172011</v>
      </c>
    </row>
    <row r="12" spans="1:9" s="42" customFormat="1" ht="21" customHeight="1">
      <c r="A12" s="40" t="s">
        <v>28</v>
      </c>
      <c r="B12" s="41">
        <v>98807.474233291301</v>
      </c>
      <c r="C12" s="41">
        <v>158283.47233685601</v>
      </c>
      <c r="D12" s="41">
        <v>241766.59571305593</v>
      </c>
      <c r="E12" s="41">
        <v>306157.79355667141</v>
      </c>
      <c r="F12" s="41">
        <v>408720.2688717579</v>
      </c>
      <c r="G12" s="41">
        <v>551583.70079008746</v>
      </c>
      <c r="H12" s="41">
        <v>567406.1784008746</v>
      </c>
      <c r="I12" s="41">
        <v>731853.36407725944</v>
      </c>
    </row>
    <row r="13" spans="1:9" s="42" customFormat="1" ht="21" customHeight="1">
      <c r="A13" s="43" t="s">
        <v>446</v>
      </c>
      <c r="B13" s="41">
        <v>100170.78472887768</v>
      </c>
      <c r="C13" s="41">
        <v>159984.99492073976</v>
      </c>
      <c r="D13" s="41">
        <v>244533.96385509323</v>
      </c>
      <c r="E13" s="41">
        <v>310663.71791104734</v>
      </c>
      <c r="F13" s="41">
        <v>415533.53408933716</v>
      </c>
      <c r="G13" s="41">
        <v>562470.75932798837</v>
      </c>
      <c r="H13" s="41">
        <v>578477.08296209911</v>
      </c>
      <c r="I13" s="41">
        <v>743312.15387609333</v>
      </c>
    </row>
    <row r="14" spans="1:9" s="42" customFormat="1" ht="21" customHeight="1">
      <c r="A14" s="43" t="s">
        <v>447</v>
      </c>
      <c r="B14" s="41">
        <v>99588.886100882723</v>
      </c>
      <c r="C14" s="41">
        <v>159291.32357331575</v>
      </c>
      <c r="D14" s="41">
        <v>243618.221758967</v>
      </c>
      <c r="E14" s="41">
        <v>309528.86817503581</v>
      </c>
      <c r="F14" s="41">
        <v>414326.43278674351</v>
      </c>
      <c r="G14" s="41">
        <v>560713.01717492717</v>
      </c>
      <c r="H14" s="41">
        <v>576707.86520116625</v>
      </c>
      <c r="I14" s="41">
        <v>741539.90948688041</v>
      </c>
    </row>
    <row r="15" spans="1:9" s="42" customFormat="1" ht="21" customHeight="1">
      <c r="A15" s="43" t="s">
        <v>448</v>
      </c>
      <c r="B15" s="41">
        <v>581.89862799495586</v>
      </c>
      <c r="C15" s="41">
        <v>693.67134742404221</v>
      </c>
      <c r="D15" s="41">
        <v>915.74209612625532</v>
      </c>
      <c r="E15" s="41">
        <v>1134.8497360114779</v>
      </c>
      <c r="F15" s="41">
        <v>1207.10130259366</v>
      </c>
      <c r="G15" s="41">
        <v>1757.7421530612246</v>
      </c>
      <c r="H15" s="41">
        <v>1769.2177609329444</v>
      </c>
      <c r="I15" s="41">
        <v>1772.2443892128279</v>
      </c>
    </row>
    <row r="16" spans="1:9" s="42" customFormat="1" ht="21" customHeight="1">
      <c r="A16" s="43" t="s">
        <v>449</v>
      </c>
      <c r="B16" s="41">
        <v>1191.9674640605297</v>
      </c>
      <c r="C16" s="41">
        <v>1016.4871822985469</v>
      </c>
      <c r="D16" s="41">
        <v>1383.4229526542324</v>
      </c>
      <c r="E16" s="41">
        <v>1886.8512238163557</v>
      </c>
      <c r="F16" s="41">
        <v>2005.0969063400576</v>
      </c>
      <c r="G16" s="41">
        <v>2619.0706953352765</v>
      </c>
      <c r="H16" s="41">
        <v>2323.7346413994169</v>
      </c>
      <c r="I16" s="41">
        <v>3874.8356720116617</v>
      </c>
    </row>
    <row r="17" spans="1:9" s="42" customFormat="1" ht="21" customHeight="1">
      <c r="A17" s="43" t="s">
        <v>450</v>
      </c>
      <c r="B17" s="41">
        <v>1097.1189760403531</v>
      </c>
      <c r="C17" s="41">
        <v>968.03608190224566</v>
      </c>
      <c r="D17" s="41">
        <v>1321.3868952654232</v>
      </c>
      <c r="E17" s="41">
        <v>1822.2184691535151</v>
      </c>
      <c r="F17" s="41">
        <v>1924.9519423631123</v>
      </c>
      <c r="G17" s="41">
        <v>2514.544142857143</v>
      </c>
      <c r="H17" s="41">
        <v>2220.0393498542271</v>
      </c>
      <c r="I17" s="41">
        <v>3766.4390029154515</v>
      </c>
    </row>
    <row r="18" spans="1:9" s="42" customFormat="1" ht="21" customHeight="1">
      <c r="A18" s="43" t="s">
        <v>451</v>
      </c>
      <c r="B18" s="41">
        <v>94.848488020176546</v>
      </c>
      <c r="C18" s="41">
        <v>48.451100396301193</v>
      </c>
      <c r="D18" s="41">
        <v>62.036057388809184</v>
      </c>
      <c r="E18" s="41">
        <v>64.632754662840739</v>
      </c>
      <c r="F18" s="41">
        <v>80.144963976945249</v>
      </c>
      <c r="G18" s="41">
        <v>104.52655247813411</v>
      </c>
      <c r="H18" s="41">
        <v>103.69529154518951</v>
      </c>
      <c r="I18" s="41">
        <v>108.39666909620992</v>
      </c>
    </row>
    <row r="19" spans="1:9" s="42" customFormat="1" ht="21" customHeight="1">
      <c r="A19" s="43" t="s">
        <v>452</v>
      </c>
      <c r="B19" s="41">
        <v>332.13596721311478</v>
      </c>
      <c r="C19" s="41">
        <v>251.65694715984148</v>
      </c>
      <c r="D19" s="41">
        <v>269.64719368723098</v>
      </c>
      <c r="E19" s="41">
        <v>989.07066857962695</v>
      </c>
      <c r="F19" s="41">
        <v>941.40257348703176</v>
      </c>
      <c r="G19" s="41">
        <v>1498.0443731778425</v>
      </c>
      <c r="H19" s="41">
        <v>1504.3553804664723</v>
      </c>
      <c r="I19" s="41">
        <v>1832.4778469387754</v>
      </c>
    </row>
    <row r="20" spans="1:9" s="42" customFormat="1" ht="21" customHeight="1">
      <c r="A20" s="43" t="s">
        <v>453</v>
      </c>
      <c r="B20" s="41">
        <v>307.521737704918</v>
      </c>
      <c r="C20" s="41">
        <v>228.69616908850728</v>
      </c>
      <c r="D20" s="41">
        <v>250.41899426111908</v>
      </c>
      <c r="E20" s="41">
        <v>943.60403156384496</v>
      </c>
      <c r="F20" s="41">
        <v>816.06794956772342</v>
      </c>
      <c r="G20" s="41">
        <v>1320.6322128279885</v>
      </c>
      <c r="H20" s="41">
        <v>1317.5668236151605</v>
      </c>
      <c r="I20" s="41">
        <v>1634.7071107871718</v>
      </c>
    </row>
    <row r="21" spans="1:9" s="42" customFormat="1" ht="21" customHeight="1">
      <c r="A21" s="43" t="s">
        <v>454</v>
      </c>
      <c r="B21" s="41">
        <v>24.614229508196722</v>
      </c>
      <c r="C21" s="41">
        <v>22.960778071334214</v>
      </c>
      <c r="D21" s="41">
        <v>19.228199426111907</v>
      </c>
      <c r="E21" s="41">
        <v>45.466637015781927</v>
      </c>
      <c r="F21" s="41">
        <v>125.33462391930837</v>
      </c>
      <c r="G21" s="41">
        <v>177.41216034985422</v>
      </c>
      <c r="H21" s="41">
        <v>186.78855685131197</v>
      </c>
      <c r="I21" s="41">
        <v>197.7707361516035</v>
      </c>
    </row>
    <row r="22" spans="1:9" s="42" customFormat="1" ht="21" customHeight="1">
      <c r="A22" s="43" t="s">
        <v>41</v>
      </c>
      <c r="B22" s="41">
        <v>1042.6343228247163</v>
      </c>
      <c r="C22" s="41">
        <v>1644.6886697490093</v>
      </c>
      <c r="D22" s="41">
        <v>2995.0412826398847</v>
      </c>
      <c r="E22" s="41">
        <v>3600.2223816355813</v>
      </c>
      <c r="F22" s="41">
        <v>4648.4127809798274</v>
      </c>
      <c r="G22" s="41">
        <v>5894.9163877551018</v>
      </c>
      <c r="H22" s="41">
        <v>6203.264874635568</v>
      </c>
      <c r="I22" s="41">
        <v>7713.7558411078717</v>
      </c>
    </row>
    <row r="23" spans="1:9" s="42" customFormat="1" ht="21" customHeight="1">
      <c r="A23" s="43" t="s">
        <v>455</v>
      </c>
      <c r="B23" s="41">
        <v>-3930.0482496847417</v>
      </c>
      <c r="C23" s="41">
        <v>-4614.3553830911487</v>
      </c>
      <c r="D23" s="41">
        <v>-7415.4795710186509</v>
      </c>
      <c r="E23" s="41">
        <v>-10982.068628407462</v>
      </c>
      <c r="F23" s="41">
        <v>-14408.177478386167</v>
      </c>
      <c r="G23" s="41">
        <v>-20899.089994169099</v>
      </c>
      <c r="H23" s="41">
        <v>-21102.259457725944</v>
      </c>
      <c r="I23" s="41">
        <v>-24879.85915889213</v>
      </c>
    </row>
    <row r="24" spans="1:9" s="42" customFormat="1" ht="21" customHeight="1">
      <c r="A24" s="40" t="s">
        <v>59</v>
      </c>
      <c r="B24" s="41">
        <v>572.42520680958387</v>
      </c>
      <c r="C24" s="41">
        <v>1130.1918361955086</v>
      </c>
      <c r="D24" s="41">
        <v>1953.0287460545192</v>
      </c>
      <c r="E24" s="41">
        <v>3795.4311606886658</v>
      </c>
      <c r="F24" s="41">
        <v>3139.1322766570606</v>
      </c>
      <c r="G24" s="41">
        <v>1641.818578717201</v>
      </c>
      <c r="H24" s="41">
        <v>3616.7017696793005</v>
      </c>
      <c r="I24" s="41">
        <v>1885.2861370262392</v>
      </c>
    </row>
    <row r="25" spans="1:9" s="42" customFormat="1" ht="21" customHeight="1">
      <c r="A25" s="40" t="s">
        <v>65</v>
      </c>
      <c r="B25" s="41">
        <v>0</v>
      </c>
      <c r="C25" s="41">
        <v>0</v>
      </c>
      <c r="D25" s="41">
        <v>0</v>
      </c>
      <c r="E25" s="41">
        <v>0</v>
      </c>
      <c r="F25" s="41">
        <v>0</v>
      </c>
      <c r="G25" s="41">
        <v>0</v>
      </c>
      <c r="H25" s="41">
        <v>0</v>
      </c>
      <c r="I25" s="41">
        <v>0</v>
      </c>
    </row>
    <row r="26" spans="1:9" s="42" customFormat="1" ht="21" customHeight="1">
      <c r="A26" s="40" t="s">
        <v>456</v>
      </c>
      <c r="B26" s="41">
        <v>1014.4804098360656</v>
      </c>
      <c r="C26" s="41">
        <v>3343.8007807133422</v>
      </c>
      <c r="D26" s="41">
        <v>268.50492109038737</v>
      </c>
      <c r="E26" s="41">
        <v>55.968797704447638</v>
      </c>
      <c r="F26" s="41">
        <v>59.516345821325643</v>
      </c>
      <c r="G26" s="41">
        <v>1098.3108177842566</v>
      </c>
      <c r="H26" s="41">
        <v>79.721274052478122</v>
      </c>
      <c r="I26" s="41">
        <v>89.237309037900872</v>
      </c>
    </row>
    <row r="27" spans="1:9" s="42" customFormat="1" ht="21" customHeight="1">
      <c r="A27" s="40" t="s">
        <v>76</v>
      </c>
      <c r="B27" s="41">
        <v>2170.243445145019</v>
      </c>
      <c r="C27" s="41">
        <v>3056.0630066050198</v>
      </c>
      <c r="D27" s="41">
        <v>4955.2420086083212</v>
      </c>
      <c r="E27" s="41">
        <v>5626.7607704447628</v>
      </c>
      <c r="F27" s="41">
        <v>6655.2095590778099</v>
      </c>
      <c r="G27" s="41">
        <v>7904.2800014577269</v>
      </c>
      <c r="H27" s="41">
        <v>8129.5568615160355</v>
      </c>
      <c r="I27" s="41">
        <v>11553.519131195335</v>
      </c>
    </row>
    <row r="28" spans="1:9" s="46" customFormat="1" ht="43.5" customHeight="1" thickBot="1">
      <c r="A28" s="44" t="s">
        <v>457</v>
      </c>
      <c r="B28" s="45">
        <v>75.96479697351829</v>
      </c>
      <c r="C28" s="45">
        <v>57.65596697490092</v>
      </c>
      <c r="D28" s="45">
        <v>146.93086083213774</v>
      </c>
      <c r="E28" s="45">
        <v>1105.6538020086084</v>
      </c>
      <c r="F28" s="45">
        <v>395.48827089337175</v>
      </c>
      <c r="G28" s="45">
        <v>850.80953498542283</v>
      </c>
      <c r="H28" s="45">
        <v>374.82148979591835</v>
      </c>
      <c r="I28" s="45">
        <v>5386.9119970845477</v>
      </c>
    </row>
    <row r="29" spans="1:9" ht="24" customHeight="1" thickTop="1" thickBot="1">
      <c r="A29" s="38" t="s">
        <v>458</v>
      </c>
      <c r="B29" s="39">
        <v>116868.80973139974</v>
      </c>
      <c r="C29" s="39">
        <v>176750.17270277411</v>
      </c>
      <c r="D29" s="39">
        <v>263337.9717360115</v>
      </c>
      <c r="E29" s="39">
        <v>360948.0908938307</v>
      </c>
      <c r="F29" s="39">
        <v>475461.36092074926</v>
      </c>
      <c r="G29" s="39">
        <v>625165.748345481</v>
      </c>
      <c r="H29" s="39">
        <v>667360.30851457722</v>
      </c>
      <c r="I29" s="39">
        <v>855007.85505830892</v>
      </c>
    </row>
    <row r="30" spans="1:9" s="42" customFormat="1" ht="21" customHeight="1" thickTop="1">
      <c r="A30" s="40" t="s">
        <v>459</v>
      </c>
      <c r="B30" s="41">
        <v>56967.639171500632</v>
      </c>
      <c r="C30" s="41">
        <v>101837.55389960369</v>
      </c>
      <c r="D30" s="41">
        <v>162552.30228837876</v>
      </c>
      <c r="E30" s="41">
        <v>231260.0386241033</v>
      </c>
      <c r="F30" s="41">
        <v>357045.11503746401</v>
      </c>
      <c r="G30" s="41">
        <v>475493.69186297373</v>
      </c>
      <c r="H30" s="41">
        <v>486357.59916034981</v>
      </c>
      <c r="I30" s="41">
        <v>607240.86017346941</v>
      </c>
    </row>
    <row r="31" spans="1:9" s="42" customFormat="1" ht="21" customHeight="1">
      <c r="A31" s="43" t="s">
        <v>460</v>
      </c>
      <c r="B31" s="41">
        <v>334.22367591424967</v>
      </c>
      <c r="C31" s="41">
        <v>86.208922060766184</v>
      </c>
      <c r="D31" s="41">
        <v>210.36724964131994</v>
      </c>
      <c r="E31" s="41">
        <v>129.1688393113343</v>
      </c>
      <c r="F31" s="41">
        <v>292.39413112391929</v>
      </c>
      <c r="G31" s="41">
        <v>246.08734256559765</v>
      </c>
      <c r="H31" s="41">
        <v>196.04453935860059</v>
      </c>
      <c r="I31" s="41">
        <v>245.83917346938773</v>
      </c>
    </row>
    <row r="32" spans="1:9" s="42" customFormat="1" ht="21" customHeight="1">
      <c r="A32" s="43" t="s">
        <v>461</v>
      </c>
      <c r="B32" s="41">
        <v>24351.466145018916</v>
      </c>
      <c r="C32" s="41">
        <v>43026.776416116256</v>
      </c>
      <c r="D32" s="41">
        <v>71289.180836441883</v>
      </c>
      <c r="E32" s="41">
        <v>102844.78129698709</v>
      </c>
      <c r="F32" s="41">
        <v>131385.9032853026</v>
      </c>
      <c r="G32" s="41">
        <v>175665.91637172012</v>
      </c>
      <c r="H32" s="41">
        <v>176533.65916909624</v>
      </c>
      <c r="I32" s="41">
        <v>218215.32805247814</v>
      </c>
    </row>
    <row r="33" spans="1:9" s="42" customFormat="1" ht="21" customHeight="1">
      <c r="A33" s="43" t="s">
        <v>462</v>
      </c>
      <c r="B33" s="41">
        <v>31840.393070617905</v>
      </c>
      <c r="C33" s="41">
        <v>56673.019488771461</v>
      </c>
      <c r="D33" s="41">
        <v>86296.368436154953</v>
      </c>
      <c r="E33" s="41">
        <v>88978.19223242467</v>
      </c>
      <c r="F33" s="41">
        <v>92675.15498559078</v>
      </c>
      <c r="G33" s="41">
        <v>88213.575967930024</v>
      </c>
      <c r="H33" s="41">
        <v>93677.048435860052</v>
      </c>
      <c r="I33" s="41">
        <v>79885.371951895053</v>
      </c>
    </row>
    <row r="34" spans="1:9" s="42" customFormat="1" ht="21" customHeight="1">
      <c r="A34" s="43" t="s">
        <v>463</v>
      </c>
      <c r="B34" s="41">
        <v>5.6158032786885244</v>
      </c>
      <c r="C34" s="41">
        <v>782.80864729194195</v>
      </c>
      <c r="D34" s="41">
        <v>2141.424431850789</v>
      </c>
      <c r="E34" s="41">
        <v>4588.2974992826394</v>
      </c>
      <c r="F34" s="41">
        <v>5210.3078847262241</v>
      </c>
      <c r="G34" s="41">
        <v>5528.8311661807575</v>
      </c>
      <c r="H34" s="41">
        <v>5526.0167725947531</v>
      </c>
      <c r="I34" s="41">
        <v>7801.2017274052478</v>
      </c>
    </row>
    <row r="35" spans="1:9" s="42" customFormat="1" ht="21" customHeight="1">
      <c r="A35" s="43" t="s">
        <v>464</v>
      </c>
      <c r="B35" s="41">
        <v>0</v>
      </c>
      <c r="C35" s="41">
        <v>0</v>
      </c>
      <c r="D35" s="41">
        <v>0</v>
      </c>
      <c r="E35" s="41">
        <v>30668.972685796271</v>
      </c>
      <c r="F35" s="41">
        <v>121393.1976556196</v>
      </c>
      <c r="G35" s="41">
        <v>196328.21836005832</v>
      </c>
      <c r="H35" s="41">
        <v>200484.34080903791</v>
      </c>
      <c r="I35" s="41">
        <v>284851.53628134116</v>
      </c>
    </row>
    <row r="36" spans="1:9" s="42" customFormat="1" ht="21" customHeight="1">
      <c r="A36" s="43" t="s">
        <v>465</v>
      </c>
      <c r="B36" s="41">
        <v>435.94047667087011</v>
      </c>
      <c r="C36" s="41">
        <v>1268.740425363276</v>
      </c>
      <c r="D36" s="41">
        <v>2614.9613342898133</v>
      </c>
      <c r="E36" s="41">
        <v>4050.6260703012917</v>
      </c>
      <c r="F36" s="41">
        <v>6088.1570951008644</v>
      </c>
      <c r="G36" s="41">
        <v>9511.0626545189498</v>
      </c>
      <c r="H36" s="41">
        <v>9940.4894344023323</v>
      </c>
      <c r="I36" s="41">
        <v>16241.582986880467</v>
      </c>
    </row>
    <row r="37" spans="1:9" s="42" customFormat="1" ht="21" customHeight="1">
      <c r="A37" s="40" t="s">
        <v>466</v>
      </c>
      <c r="B37" s="41">
        <v>1497.3392471626735</v>
      </c>
      <c r="C37" s="41">
        <v>2303.4610145310435</v>
      </c>
      <c r="D37" s="41">
        <v>3139.7045107604017</v>
      </c>
      <c r="E37" s="41">
        <v>4315.2130315638442</v>
      </c>
      <c r="F37" s="41">
        <v>4586.8014942363116</v>
      </c>
      <c r="G37" s="41">
        <v>321.1203279883382</v>
      </c>
      <c r="H37" s="41">
        <v>996.31492565597659</v>
      </c>
      <c r="I37" s="41">
        <v>548.08894897959181</v>
      </c>
    </row>
    <row r="38" spans="1:9" s="42" customFormat="1" ht="21" customHeight="1">
      <c r="A38" s="40" t="s">
        <v>467</v>
      </c>
      <c r="B38" s="41">
        <v>52965.307040353087</v>
      </c>
      <c r="C38" s="41">
        <v>62906.898896961691</v>
      </c>
      <c r="D38" s="41">
        <v>85079.099011477767</v>
      </c>
      <c r="E38" s="41">
        <v>100135.8907374462</v>
      </c>
      <c r="F38" s="41">
        <v>76873.577804034576</v>
      </c>
      <c r="G38" s="41">
        <v>91750.406998542268</v>
      </c>
      <c r="H38" s="41">
        <v>89881.329739067049</v>
      </c>
      <c r="I38" s="41">
        <v>84189.449870262397</v>
      </c>
    </row>
    <row r="39" spans="1:9" s="42" customFormat="1" ht="21" customHeight="1">
      <c r="A39" s="40" t="s">
        <v>468</v>
      </c>
      <c r="B39" s="41">
        <v>4008.9774426229505</v>
      </c>
      <c r="C39" s="41">
        <v>6072.7120620871865</v>
      </c>
      <c r="D39" s="41">
        <v>7567.3190946915356</v>
      </c>
      <c r="E39" s="41">
        <v>12179.60899569584</v>
      </c>
      <c r="F39" s="41">
        <v>15158.627897694523</v>
      </c>
      <c r="G39" s="41">
        <v>17422.005462099125</v>
      </c>
      <c r="H39" s="41">
        <v>19842.205944606416</v>
      </c>
      <c r="I39" s="41">
        <v>27917.731451895041</v>
      </c>
    </row>
    <row r="40" spans="1:9" s="42" customFormat="1" ht="21" customHeight="1">
      <c r="A40" s="40" t="s">
        <v>130</v>
      </c>
      <c r="B40" s="41">
        <v>1429.5468297604034</v>
      </c>
      <c r="C40" s="41">
        <v>3629.5468295904889</v>
      </c>
      <c r="D40" s="41">
        <v>4999.5468307030123</v>
      </c>
      <c r="E40" s="41">
        <v>7194.1268307030123</v>
      </c>
      <c r="F40" s="41">
        <v>10417.620674351585</v>
      </c>
      <c r="G40" s="41">
        <v>15061.620381924198</v>
      </c>
      <c r="H40" s="41">
        <v>15756.810865889212</v>
      </c>
      <c r="I40" s="41">
        <v>23271.153616618078</v>
      </c>
    </row>
    <row r="41" spans="1:9" s="42" customFormat="1" ht="21" customHeight="1">
      <c r="A41" s="40" t="s">
        <v>136</v>
      </c>
      <c r="B41" s="41">
        <v>0</v>
      </c>
      <c r="C41" s="41">
        <v>0</v>
      </c>
      <c r="D41" s="41">
        <v>0</v>
      </c>
      <c r="E41" s="41">
        <v>0</v>
      </c>
      <c r="F41" s="41">
        <v>0</v>
      </c>
      <c r="G41" s="41">
        <v>14625.445415451893</v>
      </c>
      <c r="H41" s="41">
        <v>43993.35924927114</v>
      </c>
      <c r="I41" s="41">
        <v>68862.913023323606</v>
      </c>
    </row>
    <row r="42" spans="1:9" s="42" customFormat="1" ht="21" customHeight="1">
      <c r="A42" s="40" t="s">
        <v>469</v>
      </c>
      <c r="B42" s="41">
        <v>0</v>
      </c>
      <c r="C42" s="41">
        <v>0</v>
      </c>
      <c r="D42" s="41">
        <v>0</v>
      </c>
      <c r="E42" s="41">
        <v>5132.1133328550932</v>
      </c>
      <c r="F42" s="41">
        <v>10896.321425072047</v>
      </c>
      <c r="G42" s="41">
        <v>10410.948279883383</v>
      </c>
      <c r="H42" s="41">
        <v>10452.158224489796</v>
      </c>
      <c r="I42" s="41">
        <v>20118.129963556854</v>
      </c>
    </row>
    <row r="43" spans="1:9" s="46" customFormat="1" ht="43.5" customHeight="1" thickBot="1">
      <c r="A43" s="44" t="s">
        <v>111</v>
      </c>
      <c r="B43" s="45"/>
      <c r="C43" s="45"/>
      <c r="D43" s="45"/>
      <c r="E43" s="45">
        <v>731.09934146341459</v>
      </c>
      <c r="F43" s="45">
        <v>483.29658789625353</v>
      </c>
      <c r="G43" s="45">
        <v>80.50961661807581</v>
      </c>
      <c r="H43" s="45">
        <v>80.530405247813405</v>
      </c>
      <c r="I43" s="45">
        <v>22859.528010204082</v>
      </c>
    </row>
    <row r="44" spans="1:9" ht="24" customHeight="1" thickTop="1" thickBot="1">
      <c r="A44" s="38" t="s">
        <v>470</v>
      </c>
      <c r="B44" s="39">
        <v>13772.969380832283</v>
      </c>
      <c r="C44" s="39">
        <v>19877.600887714663</v>
      </c>
      <c r="D44" s="39">
        <v>31657.740179340031</v>
      </c>
      <c r="E44" s="39">
        <v>37614.687618364413</v>
      </c>
      <c r="F44" s="39">
        <v>45467.579174351587</v>
      </c>
      <c r="G44" s="39">
        <v>60289.855880466472</v>
      </c>
      <c r="H44" s="39">
        <v>61403.517167638478</v>
      </c>
      <c r="I44" s="39">
        <v>75458.392915451885</v>
      </c>
    </row>
    <row r="45" spans="1:9" s="42" customFormat="1" ht="21" customHeight="1" thickTop="1">
      <c r="A45" s="40" t="s">
        <v>151</v>
      </c>
      <c r="B45" s="41">
        <v>9724.3253467843624</v>
      </c>
      <c r="C45" s="41">
        <v>11584.332892998678</v>
      </c>
      <c r="D45" s="41">
        <v>17971.463414634145</v>
      </c>
      <c r="E45" s="41">
        <v>23603.35724533716</v>
      </c>
      <c r="F45" s="41">
        <v>26676.930835734871</v>
      </c>
      <c r="G45" s="41">
        <v>30773.411078717203</v>
      </c>
      <c r="H45" s="41">
        <v>30773.411078717203</v>
      </c>
      <c r="I45" s="41">
        <v>34185.072886297377</v>
      </c>
    </row>
    <row r="46" spans="1:9" s="42" customFormat="1" ht="21" customHeight="1">
      <c r="A46" s="40" t="s">
        <v>155</v>
      </c>
      <c r="B46" s="41">
        <v>138.37156620428752</v>
      </c>
      <c r="C46" s="41">
        <v>3811.4734478203436</v>
      </c>
      <c r="D46" s="41">
        <v>4547.9902754662835</v>
      </c>
      <c r="E46" s="41">
        <v>74.174252510760397</v>
      </c>
      <c r="F46" s="41">
        <v>91.210452449567725</v>
      </c>
      <c r="G46" s="41">
        <v>3503.9359387755103</v>
      </c>
      <c r="H46" s="41">
        <v>5608.3091166180757</v>
      </c>
      <c r="I46" s="41">
        <v>11004.12544314869</v>
      </c>
    </row>
    <row r="47" spans="1:9" s="42" customFormat="1" ht="21" customHeight="1">
      <c r="A47" s="40" t="s">
        <v>159</v>
      </c>
      <c r="B47" s="41">
        <v>0</v>
      </c>
      <c r="C47" s="41">
        <v>0</v>
      </c>
      <c r="D47" s="41">
        <v>0</v>
      </c>
      <c r="E47" s="41">
        <v>0</v>
      </c>
      <c r="F47" s="41">
        <v>0</v>
      </c>
      <c r="G47" s="41">
        <v>0</v>
      </c>
      <c r="H47" s="41">
        <v>0</v>
      </c>
      <c r="I47" s="41">
        <v>0</v>
      </c>
    </row>
    <row r="48" spans="1:9" s="42" customFormat="1" ht="21" customHeight="1">
      <c r="A48" s="40" t="s">
        <v>471</v>
      </c>
      <c r="B48" s="41">
        <v>1894.0843366960905</v>
      </c>
      <c r="C48" s="41">
        <v>1497.8451756935272</v>
      </c>
      <c r="D48" s="41">
        <v>4050.1281979913915</v>
      </c>
      <c r="E48" s="41">
        <v>7388.3401893830696</v>
      </c>
      <c r="F48" s="41">
        <v>9841.9789178674346</v>
      </c>
      <c r="G48" s="41">
        <v>15623.565771137026</v>
      </c>
      <c r="H48" s="41">
        <v>13519.19259329446</v>
      </c>
      <c r="I48" s="41">
        <v>18099.100625364434</v>
      </c>
    </row>
    <row r="49" spans="1:9" s="42" customFormat="1" ht="21" customHeight="1">
      <c r="A49" s="40" t="s">
        <v>167</v>
      </c>
      <c r="B49" s="41">
        <v>2016.1881311475411</v>
      </c>
      <c r="C49" s="41">
        <v>2983.9493712021135</v>
      </c>
      <c r="D49" s="41">
        <v>5088.1582912482063</v>
      </c>
      <c r="E49" s="41">
        <v>6548.8159311334284</v>
      </c>
      <c r="F49" s="41">
        <v>8857.4589682997121</v>
      </c>
      <c r="G49" s="41">
        <v>10388.943091836734</v>
      </c>
      <c r="H49" s="41">
        <v>11502.604379008748</v>
      </c>
      <c r="I49" s="41">
        <v>12170.093960641398</v>
      </c>
    </row>
    <row r="50" spans="1:9" s="42" customFormat="1" ht="21" customHeight="1">
      <c r="A50" s="43" t="s">
        <v>472</v>
      </c>
      <c r="B50" s="41">
        <v>0</v>
      </c>
      <c r="C50" s="41">
        <v>0</v>
      </c>
      <c r="D50" s="41">
        <v>0</v>
      </c>
      <c r="E50" s="41">
        <v>0</v>
      </c>
      <c r="F50" s="41">
        <v>0</v>
      </c>
      <c r="G50" s="41">
        <v>0</v>
      </c>
      <c r="H50" s="41">
        <v>0</v>
      </c>
      <c r="I50" s="41">
        <v>0</v>
      </c>
    </row>
    <row r="51" spans="1:9" s="46" customFormat="1" ht="40.5" customHeight="1" thickBot="1">
      <c r="A51" s="47" t="s">
        <v>473</v>
      </c>
      <c r="B51" s="45">
        <v>2016.1881311475411</v>
      </c>
      <c r="C51" s="45">
        <v>2983.9493712021135</v>
      </c>
      <c r="D51" s="45">
        <v>5088.1582912482063</v>
      </c>
      <c r="E51" s="45">
        <v>6548.8159311334284</v>
      </c>
      <c r="F51" s="45">
        <v>8857.4589682997121</v>
      </c>
      <c r="G51" s="45">
        <v>10388.943091836734</v>
      </c>
      <c r="H51" s="45">
        <v>11502.604379008748</v>
      </c>
      <c r="I51" s="45">
        <v>12170.093960641398</v>
      </c>
    </row>
    <row r="52" spans="1:9" ht="24" customHeight="1" thickTop="1" thickBot="1">
      <c r="A52" s="38" t="s">
        <v>474</v>
      </c>
      <c r="B52" s="39">
        <v>130641.77911223203</v>
      </c>
      <c r="C52" s="39">
        <v>196627.77359048877</v>
      </c>
      <c r="D52" s="39">
        <v>294995.71191535151</v>
      </c>
      <c r="E52" s="39">
        <v>398562.7785121951</v>
      </c>
      <c r="F52" s="39">
        <v>520928.9400951009</v>
      </c>
      <c r="G52" s="39">
        <v>685455.60422594752</v>
      </c>
      <c r="H52" s="39">
        <v>728763.82568221574</v>
      </c>
      <c r="I52" s="39">
        <v>930466.24797376094</v>
      </c>
    </row>
    <row r="53" spans="1:9" s="42" customFormat="1" ht="24" customHeight="1" thickTop="1">
      <c r="A53" s="48" t="s">
        <v>475</v>
      </c>
      <c r="B53" s="41">
        <v>0</v>
      </c>
      <c r="C53" s="41">
        <v>0</v>
      </c>
      <c r="D53" s="41">
        <v>0</v>
      </c>
      <c r="E53" s="41">
        <v>0</v>
      </c>
      <c r="F53" s="41">
        <v>1803.0396930835734</v>
      </c>
      <c r="G53" s="41">
        <v>1708.3105830903789</v>
      </c>
      <c r="H53" s="41">
        <v>2588.4493075801747</v>
      </c>
      <c r="I53" s="41">
        <v>4300.7808396501459</v>
      </c>
    </row>
    <row r="54" spans="1:9" s="46" customFormat="1" ht="21" customHeight="1">
      <c r="A54" s="47" t="s">
        <v>476</v>
      </c>
      <c r="B54" s="45">
        <v>0</v>
      </c>
      <c r="C54" s="45">
        <v>0</v>
      </c>
      <c r="D54" s="45">
        <v>0</v>
      </c>
      <c r="E54" s="45">
        <v>0</v>
      </c>
      <c r="F54" s="45">
        <v>0</v>
      </c>
      <c r="G54" s="45">
        <v>0</v>
      </c>
      <c r="H54" s="45">
        <v>0</v>
      </c>
      <c r="I54" s="45">
        <v>0</v>
      </c>
    </row>
    <row r="55" spans="1:9" s="46" customFormat="1" ht="21" customHeight="1">
      <c r="A55" s="47" t="s">
        <v>477</v>
      </c>
      <c r="B55" s="45">
        <v>0</v>
      </c>
      <c r="C55" s="45">
        <v>0</v>
      </c>
      <c r="D55" s="45">
        <v>0</v>
      </c>
      <c r="E55" s="45">
        <v>0</v>
      </c>
      <c r="F55" s="45">
        <v>1803.0396930835734</v>
      </c>
      <c r="G55" s="45">
        <v>1708.3105830903789</v>
      </c>
      <c r="H55" s="45">
        <v>2588.4493075801747</v>
      </c>
      <c r="I55" s="45">
        <v>4300.7808396501459</v>
      </c>
    </row>
    <row r="56" spans="1:9" s="46" customFormat="1" ht="21" customHeight="1">
      <c r="A56" s="47" t="s">
        <v>478</v>
      </c>
      <c r="B56" s="45">
        <v>0</v>
      </c>
      <c r="C56" s="45">
        <v>0</v>
      </c>
      <c r="D56" s="45">
        <v>0</v>
      </c>
      <c r="E56" s="45">
        <v>0</v>
      </c>
      <c r="F56" s="45">
        <v>0</v>
      </c>
      <c r="G56" s="45">
        <v>0</v>
      </c>
      <c r="H56" s="45">
        <v>0</v>
      </c>
      <c r="I56" s="45">
        <v>0</v>
      </c>
    </row>
    <row r="57" spans="1:9" s="46" customFormat="1" ht="21" customHeight="1">
      <c r="A57" s="47" t="s">
        <v>479</v>
      </c>
      <c r="B57" s="45">
        <v>0</v>
      </c>
      <c r="C57" s="45">
        <v>0</v>
      </c>
      <c r="D57" s="45">
        <v>0</v>
      </c>
      <c r="E57" s="45">
        <v>0</v>
      </c>
      <c r="F57" s="45">
        <v>0</v>
      </c>
      <c r="G57" s="45">
        <v>0</v>
      </c>
      <c r="H57" s="45">
        <v>0</v>
      </c>
      <c r="I57" s="45">
        <v>0</v>
      </c>
    </row>
    <row r="58" spans="1:9" s="46" customFormat="1" ht="21" customHeight="1">
      <c r="A58" s="47" t="s">
        <v>480</v>
      </c>
      <c r="B58" s="45">
        <v>0</v>
      </c>
      <c r="C58" s="45">
        <v>0</v>
      </c>
      <c r="D58" s="45">
        <v>0</v>
      </c>
      <c r="E58" s="45">
        <v>0</v>
      </c>
      <c r="F58" s="45">
        <v>0</v>
      </c>
      <c r="G58" s="45">
        <v>0</v>
      </c>
      <c r="H58" s="45">
        <v>0</v>
      </c>
      <c r="I58" s="45">
        <v>0</v>
      </c>
    </row>
    <row r="59" spans="1:9" s="46" customFormat="1" ht="61.5" customHeight="1" thickBot="1">
      <c r="A59" s="44" t="s">
        <v>481</v>
      </c>
      <c r="B59" s="45">
        <v>173575.96665825974</v>
      </c>
      <c r="C59" s="45">
        <v>261589.82533949803</v>
      </c>
      <c r="D59" s="45">
        <v>395759.45147345768</v>
      </c>
      <c r="E59" s="45">
        <v>539880.31775322813</v>
      </c>
      <c r="F59" s="45">
        <v>860381.43501729111</v>
      </c>
      <c r="G59" s="45">
        <v>1314569.9558177844</v>
      </c>
      <c r="H59" s="45">
        <v>1350748.7309241982</v>
      </c>
      <c r="I59" s="45">
        <v>1721054.6599387757</v>
      </c>
    </row>
    <row r="60" spans="1:9" ht="31.5" customHeight="1" thickTop="1" thickBot="1">
      <c r="A60" s="49" t="s">
        <v>482</v>
      </c>
      <c r="B60" s="39"/>
      <c r="C60" s="39"/>
      <c r="D60" s="39"/>
      <c r="E60" s="39"/>
      <c r="F60" s="39"/>
      <c r="G60" s="39"/>
      <c r="H60" s="39"/>
      <c r="I60" s="39"/>
    </row>
    <row r="61" spans="1:9" ht="30" customHeight="1" thickTop="1">
      <c r="A61" s="50" t="s">
        <v>483</v>
      </c>
      <c r="B61" s="51">
        <v>18135.918279949561</v>
      </c>
      <c r="C61" s="51">
        <v>25872.346797886396</v>
      </c>
      <c r="D61" s="51">
        <v>42755.534077474891</v>
      </c>
      <c r="E61" s="51">
        <v>54268.044010043042</v>
      </c>
      <c r="F61" s="51">
        <v>67384.064763688759</v>
      </c>
      <c r="G61" s="51">
        <v>78884.824666180764</v>
      </c>
      <c r="H61" s="51">
        <v>87360.780596209908</v>
      </c>
      <c r="I61" s="51">
        <v>102156.49408309038</v>
      </c>
    </row>
    <row r="62" spans="1:9" ht="21" customHeight="1">
      <c r="A62" s="52" t="s">
        <v>484</v>
      </c>
      <c r="B62" s="51">
        <v>-5111.5182572509457</v>
      </c>
      <c r="C62" s="51">
        <v>-7242.121933949802</v>
      </c>
      <c r="D62" s="51">
        <v>-11954.107912482066</v>
      </c>
      <c r="E62" s="51">
        <v>-16824.705304160689</v>
      </c>
      <c r="F62" s="51">
        <v>-14610.524236311241</v>
      </c>
      <c r="G62" s="51">
        <v>-13934.331392128279</v>
      </c>
      <c r="H62" s="51">
        <v>-15618.799648688047</v>
      </c>
      <c r="I62" s="51">
        <v>-19536.930967930028</v>
      </c>
    </row>
    <row r="63" spans="1:9" ht="21.75" customHeight="1">
      <c r="A63" s="53" t="s">
        <v>485</v>
      </c>
      <c r="B63" s="51">
        <v>13024.400022698614</v>
      </c>
      <c r="C63" s="51">
        <v>18630.224863936593</v>
      </c>
      <c r="D63" s="51">
        <v>30801.426164992827</v>
      </c>
      <c r="E63" s="51">
        <v>37443.338705882357</v>
      </c>
      <c r="F63" s="51">
        <v>52773.540527377518</v>
      </c>
      <c r="G63" s="51">
        <v>64950.493274052482</v>
      </c>
      <c r="H63" s="51">
        <v>71741.980947521864</v>
      </c>
      <c r="I63" s="51">
        <v>82619.563115160345</v>
      </c>
    </row>
    <row r="64" spans="1:9">
      <c r="A64" s="50" t="s">
        <v>486</v>
      </c>
      <c r="B64" s="51">
        <v>2310.1052723833541</v>
      </c>
      <c r="C64" s="51">
        <v>3723.2633606340819</v>
      </c>
      <c r="D64" s="51">
        <v>5864.678958393114</v>
      </c>
      <c r="E64" s="51">
        <v>6553.9707604017221</v>
      </c>
      <c r="F64" s="51">
        <v>5131.2788688760802</v>
      </c>
      <c r="G64" s="51">
        <v>4898.2400276967937</v>
      </c>
      <c r="H64" s="51">
        <v>5240.1852696793003</v>
      </c>
      <c r="I64" s="51">
        <v>5557.4989212827995</v>
      </c>
    </row>
    <row r="65" spans="1:9">
      <c r="A65" s="52" t="s">
        <v>487</v>
      </c>
      <c r="B65" s="51">
        <v>-66.474240857503148</v>
      </c>
      <c r="C65" s="51">
        <v>-109.90265918097754</v>
      </c>
      <c r="D65" s="51">
        <v>-288.98311764705886</v>
      </c>
      <c r="E65" s="51">
        <v>-386.23096987087519</v>
      </c>
      <c r="F65" s="51">
        <v>-273.84223054755046</v>
      </c>
      <c r="G65" s="51">
        <v>-471.90860495626822</v>
      </c>
      <c r="H65" s="51">
        <v>-519.25186734693875</v>
      </c>
      <c r="I65" s="51">
        <v>-1153.877172011662</v>
      </c>
    </row>
    <row r="66" spans="1:9">
      <c r="A66" s="54" t="s">
        <v>488</v>
      </c>
      <c r="B66" s="51">
        <v>15268.031054224464</v>
      </c>
      <c r="C66" s="51">
        <v>22243.585565389698</v>
      </c>
      <c r="D66" s="51">
        <v>36377.122005738878</v>
      </c>
      <c r="E66" s="51">
        <v>43611.078496413204</v>
      </c>
      <c r="F66" s="51">
        <v>57630.977165706048</v>
      </c>
      <c r="G66" s="51">
        <v>69376.824696793003</v>
      </c>
      <c r="H66" s="51">
        <v>76462.91434985424</v>
      </c>
      <c r="I66" s="51">
        <v>87023.184864431489</v>
      </c>
    </row>
    <row r="67" spans="1:9">
      <c r="A67" s="50" t="s">
        <v>489</v>
      </c>
      <c r="B67" s="51">
        <v>404.91061916771753</v>
      </c>
      <c r="C67" s="51">
        <v>869.03465389696169</v>
      </c>
      <c r="D67" s="51">
        <v>3254.3161233859396</v>
      </c>
      <c r="E67" s="51">
        <v>2743.1796398852225</v>
      </c>
      <c r="F67" s="51">
        <v>21661.525002881845</v>
      </c>
      <c r="G67" s="51">
        <v>20783.203039358603</v>
      </c>
      <c r="H67" s="51">
        <v>22667.033339650148</v>
      </c>
      <c r="I67" s="51">
        <v>21132.352626822161</v>
      </c>
    </row>
    <row r="68" spans="1:9">
      <c r="A68" s="50" t="s">
        <v>490</v>
      </c>
      <c r="B68" s="51">
        <v>-2260.8133089533417</v>
      </c>
      <c r="C68" s="51">
        <v>-4183.3848256274769</v>
      </c>
      <c r="D68" s="51">
        <v>-7952.3224246771879</v>
      </c>
      <c r="E68" s="51">
        <v>-9326.2685710186506</v>
      </c>
      <c r="F68" s="51">
        <v>-30178.559064841498</v>
      </c>
      <c r="G68" s="51">
        <v>-32623.224034985422</v>
      </c>
      <c r="H68" s="51">
        <v>-35571.047534985424</v>
      </c>
      <c r="I68" s="51">
        <v>-33238.644727405248</v>
      </c>
    </row>
    <row r="69" spans="1:9">
      <c r="A69" s="53" t="s">
        <v>491</v>
      </c>
      <c r="B69" s="51">
        <v>13412.12836443884</v>
      </c>
      <c r="C69" s="51">
        <v>18929.235393659183</v>
      </c>
      <c r="D69" s="51">
        <v>31679.115704447635</v>
      </c>
      <c r="E69" s="51">
        <v>37027.989565279771</v>
      </c>
      <c r="F69" s="51">
        <v>49113.943103746395</v>
      </c>
      <c r="G69" s="51">
        <v>57536.80370116618</v>
      </c>
      <c r="H69" s="51">
        <v>63558.900154518946</v>
      </c>
      <c r="I69" s="51">
        <v>74916.892763848402</v>
      </c>
    </row>
    <row r="70" spans="1:9">
      <c r="A70" s="52" t="s">
        <v>492</v>
      </c>
      <c r="B70" s="51">
        <v>-10774.226063051703</v>
      </c>
      <c r="C70" s="51">
        <v>-14815.877940554821</v>
      </c>
      <c r="D70" s="51">
        <v>-22627.950124820662</v>
      </c>
      <c r="E70" s="51">
        <v>-28508.37213199426</v>
      </c>
      <c r="F70" s="51">
        <v>-36940.322259365996</v>
      </c>
      <c r="G70" s="51">
        <v>-46180.964365889216</v>
      </c>
      <c r="H70" s="51">
        <v>-49382.878077259476</v>
      </c>
      <c r="I70" s="51">
        <v>-61316.346483965019</v>
      </c>
    </row>
    <row r="71" spans="1:9">
      <c r="A71" s="54" t="s">
        <v>493</v>
      </c>
      <c r="B71" s="51">
        <v>2637.9023013871374</v>
      </c>
      <c r="C71" s="51">
        <v>4113.3574531043596</v>
      </c>
      <c r="D71" s="51">
        <v>9051.1655796269733</v>
      </c>
      <c r="E71" s="51">
        <v>8519.617433285508</v>
      </c>
      <c r="F71" s="51">
        <v>12173.620844380403</v>
      </c>
      <c r="G71" s="51">
        <v>11355.839335276969</v>
      </c>
      <c r="H71" s="51">
        <v>14176.022077259477</v>
      </c>
      <c r="I71" s="51">
        <v>13600.546279883383</v>
      </c>
    </row>
    <row r="72" spans="1:9">
      <c r="A72" s="54" t="s">
        <v>494</v>
      </c>
      <c r="B72" s="51">
        <v>-4443.5527553593947</v>
      </c>
      <c r="C72" s="51">
        <v>-6254.5526737120217</v>
      </c>
      <c r="D72" s="51">
        <v>-10005.570116212339</v>
      </c>
      <c r="E72" s="51">
        <v>171.58702869440461</v>
      </c>
      <c r="F72" s="51">
        <v>-12798.468684438039</v>
      </c>
      <c r="G72" s="51">
        <v>-2202.1476559766766</v>
      </c>
      <c r="H72" s="51">
        <v>-2195.4325612244897</v>
      </c>
      <c r="I72" s="51">
        <v>42.88567930029155</v>
      </c>
    </row>
    <row r="73" spans="1:9">
      <c r="A73" s="55" t="s">
        <v>495</v>
      </c>
      <c r="B73" s="51" t="s">
        <v>496</v>
      </c>
      <c r="C73" s="51" t="s">
        <v>496</v>
      </c>
      <c r="D73" s="51">
        <v>-10213.970202295553</v>
      </c>
      <c r="E73" s="51">
        <v>0</v>
      </c>
      <c r="F73" s="51">
        <v>-12810.320396253603</v>
      </c>
      <c r="G73" s="51">
        <v>-2283.4021472303207</v>
      </c>
      <c r="H73" s="51">
        <v>-2283.4021472303207</v>
      </c>
      <c r="I73" s="51">
        <v>0</v>
      </c>
    </row>
    <row r="74" spans="1:9">
      <c r="A74" s="55" t="s">
        <v>497</v>
      </c>
      <c r="B74" s="51" t="s">
        <v>496</v>
      </c>
      <c r="C74" s="51" t="s">
        <v>496</v>
      </c>
      <c r="D74" s="51">
        <v>208.40008608321381</v>
      </c>
      <c r="E74" s="51">
        <v>171.58702869440461</v>
      </c>
      <c r="F74" s="51">
        <v>11.851711815561961</v>
      </c>
      <c r="G74" s="51">
        <v>81.254491253644332</v>
      </c>
      <c r="H74" s="51">
        <v>87.969586005830905</v>
      </c>
      <c r="I74" s="51">
        <v>42.88567930029155</v>
      </c>
    </row>
    <row r="75" spans="1:9">
      <c r="A75" s="53" t="s">
        <v>498</v>
      </c>
      <c r="B75" s="51">
        <v>4522.4279924337961</v>
      </c>
      <c r="C75" s="51">
        <v>6469.4552919418766</v>
      </c>
      <c r="D75" s="51">
        <v>9071.4694175035875</v>
      </c>
      <c r="E75" s="51">
        <v>-158.69986513629843</v>
      </c>
      <c r="F75" s="51">
        <v>12764.856087896254</v>
      </c>
      <c r="G75" s="51">
        <v>2262.6447682215744</v>
      </c>
      <c r="H75" s="51">
        <v>2260.6882478134112</v>
      </c>
      <c r="I75" s="51">
        <v>-12.578281341107871</v>
      </c>
    </row>
    <row r="76" spans="1:9">
      <c r="A76" s="53" t="s">
        <v>499</v>
      </c>
      <c r="B76" s="51" t="s">
        <v>496</v>
      </c>
      <c r="C76" s="51" t="s">
        <v>496</v>
      </c>
      <c r="D76" s="51">
        <v>9831.6974002869429</v>
      </c>
      <c r="E76" s="51">
        <v>0</v>
      </c>
      <c r="F76" s="51">
        <v>12770.778025936599</v>
      </c>
      <c r="G76" s="51">
        <v>2285.0409285714286</v>
      </c>
      <c r="H76" s="51">
        <v>2285.0409285714286</v>
      </c>
      <c r="I76" s="51">
        <v>0</v>
      </c>
    </row>
    <row r="77" spans="1:9">
      <c r="A77" s="52" t="s">
        <v>500</v>
      </c>
      <c r="B77" s="51" t="s">
        <v>496</v>
      </c>
      <c r="C77" s="51" t="s">
        <v>496</v>
      </c>
      <c r="D77" s="51">
        <v>-760.22798278335722</v>
      </c>
      <c r="E77" s="51">
        <v>-158.69986513629843</v>
      </c>
      <c r="F77" s="51">
        <v>-5.9219380403458217</v>
      </c>
      <c r="G77" s="51">
        <v>-22.396160349854227</v>
      </c>
      <c r="H77" s="51">
        <v>-24.352680758017495</v>
      </c>
      <c r="I77" s="51">
        <v>-12.578281341107871</v>
      </c>
    </row>
    <row r="78" spans="1:9">
      <c r="A78" s="53" t="s">
        <v>501</v>
      </c>
      <c r="B78" s="51">
        <v>2716.7775384615384</v>
      </c>
      <c r="C78" s="51">
        <v>4328.2600713342135</v>
      </c>
      <c r="D78" s="51">
        <v>8117.0648809182203</v>
      </c>
      <c r="E78" s="51">
        <v>8532.5045968436152</v>
      </c>
      <c r="F78" s="51">
        <v>12140.008247838618</v>
      </c>
      <c r="G78" s="51">
        <v>11416.336447521866</v>
      </c>
      <c r="H78" s="51">
        <v>14241.277763848395</v>
      </c>
      <c r="I78" s="51">
        <v>13630.853677842566</v>
      </c>
    </row>
    <row r="79" spans="1:9">
      <c r="A79" s="56" t="s">
        <v>502</v>
      </c>
      <c r="B79" s="51">
        <v>0</v>
      </c>
      <c r="C79" s="51">
        <v>0</v>
      </c>
      <c r="D79" s="51">
        <v>0</v>
      </c>
      <c r="E79" s="51">
        <v>0</v>
      </c>
      <c r="F79" s="51">
        <v>0</v>
      </c>
      <c r="G79" s="51">
        <v>26.688276967930026</v>
      </c>
      <c r="H79" s="51">
        <v>26.688276967930026</v>
      </c>
      <c r="I79" s="51">
        <v>439.24028279883379</v>
      </c>
    </row>
    <row r="80" spans="1:9">
      <c r="A80" s="54" t="s">
        <v>503</v>
      </c>
      <c r="B80" s="51">
        <v>2716.7775384615384</v>
      </c>
      <c r="C80" s="51">
        <v>4328.2600713342135</v>
      </c>
      <c r="D80" s="51">
        <v>8117.0648809182203</v>
      </c>
      <c r="E80" s="51">
        <v>8532.5045968436152</v>
      </c>
      <c r="F80" s="51">
        <v>12140.008247838618</v>
      </c>
      <c r="G80" s="51">
        <v>11443.024724489795</v>
      </c>
      <c r="H80" s="51">
        <v>14267.966040816327</v>
      </c>
      <c r="I80" s="51">
        <v>14070.093960641398</v>
      </c>
    </row>
    <row r="81" spans="1:9">
      <c r="A81" s="50" t="s">
        <v>504</v>
      </c>
      <c r="B81" s="51">
        <v>0</v>
      </c>
      <c r="C81" s="51">
        <v>0</v>
      </c>
      <c r="D81" s="51">
        <v>0</v>
      </c>
      <c r="E81" s="51">
        <v>0</v>
      </c>
      <c r="F81" s="51">
        <v>0</v>
      </c>
      <c r="G81" s="51">
        <v>0</v>
      </c>
      <c r="H81" s="51">
        <v>0</v>
      </c>
      <c r="I81" s="51">
        <v>0</v>
      </c>
    </row>
    <row r="82" spans="1:9" ht="21" customHeight="1">
      <c r="A82" s="53" t="s">
        <v>505</v>
      </c>
      <c r="B82" s="51">
        <v>2716.7775384615384</v>
      </c>
      <c r="C82" s="51">
        <v>4328.2600713342135</v>
      </c>
      <c r="D82" s="51">
        <v>8117.0648809182203</v>
      </c>
      <c r="E82" s="51">
        <v>8532.5045968436152</v>
      </c>
      <c r="F82" s="51">
        <v>12140.008247838618</v>
      </c>
      <c r="G82" s="51">
        <v>11443.024724489795</v>
      </c>
      <c r="H82" s="51">
        <v>14267.966040816327</v>
      </c>
      <c r="I82" s="51">
        <v>14070.093960641398</v>
      </c>
    </row>
    <row r="83" spans="1:9" ht="21" customHeight="1">
      <c r="A83" s="50" t="s">
        <v>506</v>
      </c>
      <c r="B83" s="51" t="s">
        <v>496</v>
      </c>
      <c r="C83" s="51" t="s">
        <v>496</v>
      </c>
      <c r="D83" s="51">
        <v>-1509.0489139167862</v>
      </c>
      <c r="E83" s="51">
        <v>0</v>
      </c>
      <c r="F83" s="51">
        <v>0</v>
      </c>
      <c r="G83" s="51">
        <v>0</v>
      </c>
      <c r="H83" s="51">
        <v>0</v>
      </c>
      <c r="I83" s="51">
        <v>0</v>
      </c>
    </row>
    <row r="84" spans="1:9" ht="21" customHeight="1">
      <c r="A84" s="53" t="s">
        <v>507</v>
      </c>
      <c r="B84" s="51">
        <v>2716.7775384615384</v>
      </c>
      <c r="C84" s="51">
        <v>4328.2600713342135</v>
      </c>
      <c r="D84" s="51">
        <v>6608.0159670014345</v>
      </c>
      <c r="E84" s="51">
        <v>8532.5045968436152</v>
      </c>
      <c r="F84" s="51">
        <v>12140.008247838618</v>
      </c>
      <c r="G84" s="51">
        <v>11443.024724489795</v>
      </c>
      <c r="H84" s="51">
        <v>14267.966040816327</v>
      </c>
      <c r="I84" s="51">
        <v>14070.093960641398</v>
      </c>
    </row>
    <row r="85" spans="1:9" ht="18" customHeight="1" thickBot="1">
      <c r="A85" s="50" t="s">
        <v>508</v>
      </c>
      <c r="B85" s="51">
        <v>-700.58940731399753</v>
      </c>
      <c r="C85" s="51">
        <v>-1344.3107001321005</v>
      </c>
      <c r="D85" s="51">
        <v>-1519.857675753228</v>
      </c>
      <c r="E85" s="51">
        <v>-1983.6886657101866</v>
      </c>
      <c r="F85" s="51">
        <v>-3282.549279538905</v>
      </c>
      <c r="G85" s="51">
        <v>-1054.0816326530612</v>
      </c>
      <c r="H85" s="51">
        <v>-2765.3616618075803</v>
      </c>
      <c r="I85" s="51">
        <v>-1900</v>
      </c>
    </row>
    <row r="86" spans="1:9" ht="24" customHeight="1" thickTop="1" thickBot="1">
      <c r="A86" s="38" t="s">
        <v>509</v>
      </c>
      <c r="B86" s="39">
        <v>2016.1881311475411</v>
      </c>
      <c r="C86" s="39">
        <v>2983.9493712021135</v>
      </c>
      <c r="D86" s="39">
        <v>5088.1582912482063</v>
      </c>
      <c r="E86" s="39">
        <v>6548.8159311334284</v>
      </c>
      <c r="F86" s="39">
        <v>8857.4589682997121</v>
      </c>
      <c r="G86" s="39">
        <v>10388.943091836734</v>
      </c>
      <c r="H86" s="39">
        <v>11502.604379008748</v>
      </c>
      <c r="I86" s="39">
        <v>12170.093960641398</v>
      </c>
    </row>
    <row r="87" spans="1:9" ht="15" customHeight="1" thickTop="1" thickBot="1">
      <c r="A87" s="57"/>
      <c r="B87" s="58"/>
      <c r="C87" s="58"/>
      <c r="D87" s="58"/>
      <c r="E87" s="58"/>
      <c r="F87" s="58"/>
      <c r="G87" s="58"/>
      <c r="H87" s="58"/>
      <c r="I87" s="58"/>
    </row>
    <row r="88" spans="1:9" ht="28.5" customHeight="1" thickTop="1">
      <c r="A88" s="59"/>
      <c r="B88" s="60"/>
      <c r="C88" s="60"/>
      <c r="D88" s="60"/>
      <c r="E88" s="60"/>
      <c r="F88" s="60"/>
      <c r="G88" s="60"/>
      <c r="H88" s="60"/>
    </row>
    <row r="89" spans="1:9">
      <c r="A89" s="59"/>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1"/>
      <c r="B92" s="60"/>
      <c r="C92" s="60"/>
      <c r="D92" s="60"/>
      <c r="E92" s="60"/>
      <c r="F92" s="60"/>
      <c r="G92" s="60"/>
      <c r="H92" s="60"/>
    </row>
    <row r="93" spans="1:9" ht="19.5" hidden="1">
      <c r="A93" s="62"/>
      <c r="B93" s="60"/>
      <c r="C93" s="60"/>
      <c r="D93" s="60"/>
      <c r="E93" s="60"/>
      <c r="F93" s="60"/>
      <c r="G93" s="60"/>
      <c r="H93" s="60"/>
    </row>
    <row r="94" spans="1:9" ht="19.5" hidden="1">
      <c r="A94" s="62"/>
      <c r="B94" s="60"/>
      <c r="C94" s="60"/>
      <c r="D94" s="60"/>
      <c r="E94" s="60"/>
      <c r="F94" s="60"/>
      <c r="G94" s="60"/>
      <c r="H94" s="60"/>
    </row>
    <row r="95" spans="1:9" ht="19.5" hidden="1">
      <c r="A95" s="63"/>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1"/>
      <c r="B100" s="60"/>
      <c r="C100" s="60"/>
      <c r="D100" s="60"/>
      <c r="E100" s="60"/>
      <c r="F100" s="60"/>
      <c r="G100" s="60"/>
      <c r="H100" s="60"/>
    </row>
    <row r="101" spans="1:8" ht="19.5" hidden="1">
      <c r="A101" s="64"/>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5"/>
      <c r="B107" s="60"/>
      <c r="C107" s="60"/>
      <c r="D107" s="60"/>
      <c r="E107" s="60"/>
      <c r="F107" s="60"/>
      <c r="G107" s="60"/>
      <c r="H107" s="60"/>
    </row>
    <row r="108" spans="1:8" hidden="1">
      <c r="A108" s="66"/>
      <c r="B108" s="60"/>
      <c r="C108" s="60"/>
      <c r="D108" s="60"/>
      <c r="E108" s="60"/>
      <c r="F108" s="60"/>
      <c r="G108" s="60"/>
      <c r="H108" s="60"/>
    </row>
    <row r="109" spans="1:8" hidden="1">
      <c r="A109" s="66"/>
      <c r="B109" s="60"/>
      <c r="C109" s="60"/>
      <c r="D109" s="60"/>
      <c r="E109" s="60"/>
      <c r="F109" s="60"/>
      <c r="G109" s="60"/>
      <c r="H109" s="60"/>
    </row>
    <row r="110" spans="1:8" ht="19.5" hidden="1">
      <c r="A110" s="61"/>
      <c r="B110" s="60"/>
      <c r="C110" s="60"/>
      <c r="D110" s="60"/>
      <c r="E110" s="60"/>
      <c r="F110" s="60"/>
      <c r="G110" s="60"/>
      <c r="H110" s="60"/>
    </row>
    <row r="111" spans="1:8" ht="19.5" hidden="1">
      <c r="A111" s="61"/>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3"/>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1"/>
      <c r="B121" s="60"/>
      <c r="C121" s="60"/>
      <c r="D121" s="60"/>
      <c r="E121" s="60"/>
      <c r="F121" s="60"/>
      <c r="G121" s="60"/>
      <c r="H121" s="60"/>
    </row>
    <row r="122" spans="1:8" ht="19.5" hidden="1">
      <c r="A122" s="63"/>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1"/>
      <c r="B127" s="60"/>
      <c r="C127" s="60"/>
      <c r="D127" s="60"/>
      <c r="E127" s="60"/>
      <c r="F127" s="60"/>
      <c r="G127" s="60"/>
      <c r="H127" s="60"/>
    </row>
    <row r="128" spans="1:8" ht="19.5" hidden="1">
      <c r="A128" s="63"/>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1"/>
      <c r="B131" s="60"/>
      <c r="C131" s="60"/>
      <c r="D131" s="60"/>
      <c r="E131" s="60"/>
      <c r="F131" s="60"/>
      <c r="G131" s="60"/>
      <c r="H131" s="60"/>
    </row>
    <row r="132" spans="1:8" ht="19.5" hidden="1">
      <c r="A132" s="63"/>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1"/>
      <c r="B136" s="60"/>
      <c r="C136" s="60"/>
      <c r="D136" s="60"/>
      <c r="E136" s="60"/>
      <c r="F136" s="60"/>
      <c r="G136" s="60"/>
      <c r="H136" s="60"/>
    </row>
    <row r="137" spans="1:8" ht="19.5" hidden="1">
      <c r="A137" s="63"/>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1"/>
      <c r="B141" s="60"/>
      <c r="C141" s="60"/>
      <c r="D141" s="60"/>
      <c r="E141" s="60"/>
      <c r="F141" s="60"/>
      <c r="G141" s="60"/>
      <c r="H141" s="60"/>
    </row>
    <row r="142" spans="1:8" ht="19.5" hidden="1">
      <c r="A142" s="62"/>
      <c r="B142" s="60"/>
      <c r="C142" s="60"/>
      <c r="D142" s="60"/>
      <c r="E142" s="60"/>
      <c r="F142" s="60"/>
      <c r="G142" s="60"/>
      <c r="H142" s="60"/>
    </row>
    <row r="143" spans="1:8" ht="19.5" hidden="1">
      <c r="A143" s="62"/>
      <c r="B143" s="60"/>
      <c r="C143" s="60"/>
      <c r="D143" s="60"/>
      <c r="E143" s="60"/>
      <c r="F143" s="60"/>
      <c r="G143" s="60"/>
      <c r="H143" s="60"/>
    </row>
    <row r="144" spans="1:8" ht="19.5" hidden="1">
      <c r="A144" s="63"/>
      <c r="B144" s="60"/>
      <c r="C144" s="60"/>
      <c r="D144" s="60"/>
      <c r="E144" s="60"/>
      <c r="F144" s="60"/>
      <c r="G144" s="60"/>
      <c r="H144" s="60"/>
    </row>
    <row r="145" spans="1:8" ht="19.5" hidden="1">
      <c r="A145" s="61"/>
      <c r="B145" s="60"/>
      <c r="C145" s="60"/>
      <c r="D145" s="60"/>
      <c r="E145" s="60"/>
      <c r="F145" s="60"/>
      <c r="G145" s="60"/>
      <c r="H145" s="60"/>
    </row>
    <row r="146" spans="1:8" ht="19.5" hidden="1">
      <c r="A146" s="61"/>
      <c r="B146" s="60"/>
      <c r="C146" s="60"/>
      <c r="D146" s="60"/>
      <c r="E146" s="60"/>
      <c r="F146" s="60"/>
      <c r="G146" s="60"/>
      <c r="H146" s="60"/>
    </row>
    <row r="147" spans="1:8" ht="19.5" hidden="1">
      <c r="A147" s="67"/>
      <c r="B147" s="60"/>
      <c r="C147" s="60"/>
      <c r="D147" s="60"/>
      <c r="E147" s="60"/>
      <c r="F147" s="60"/>
      <c r="G147" s="60"/>
      <c r="H147" s="60"/>
    </row>
    <row r="148" spans="1:8" ht="19.5" hidden="1">
      <c r="A148" s="63"/>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1"/>
      <c r="B151" s="60"/>
      <c r="C151" s="60"/>
      <c r="D151" s="60"/>
      <c r="E151" s="60"/>
      <c r="F151" s="60"/>
      <c r="G151" s="60"/>
      <c r="H151" s="60"/>
    </row>
    <row r="152" spans="1:8" ht="19.5" hidden="1">
      <c r="A152" s="63"/>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1"/>
      <c r="B155" s="60"/>
      <c r="C155" s="60"/>
      <c r="D155" s="60"/>
      <c r="E155" s="60"/>
      <c r="F155" s="60"/>
      <c r="G155" s="60"/>
      <c r="H155" s="60"/>
    </row>
    <row r="156" spans="1:8" ht="19.5" hidden="1">
      <c r="A156" s="63"/>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1"/>
      <c r="B159" s="60"/>
      <c r="C159" s="60"/>
      <c r="D159" s="60"/>
      <c r="E159" s="60"/>
      <c r="F159" s="60"/>
      <c r="G159" s="60"/>
      <c r="H159" s="60"/>
    </row>
    <row r="160" spans="1:8" ht="19.5" hidden="1">
      <c r="A160" s="63"/>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1"/>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8"/>
      <c r="B166" s="60"/>
      <c r="C166" s="60"/>
      <c r="D166" s="60"/>
      <c r="E166" s="60"/>
      <c r="F166" s="60"/>
      <c r="G166" s="60"/>
      <c r="H166" s="60"/>
    </row>
    <row r="167" spans="1:8" ht="19.5" hidden="1">
      <c r="A167" s="64"/>
      <c r="B167" s="60"/>
      <c r="C167" s="60"/>
      <c r="D167" s="60"/>
      <c r="E167" s="60"/>
      <c r="F167" s="60"/>
      <c r="G167" s="60"/>
      <c r="H167" s="60"/>
    </row>
    <row r="168" spans="1:8" ht="19.5" hidden="1">
      <c r="A168" s="64"/>
      <c r="B168" s="60"/>
      <c r="C168" s="60"/>
      <c r="D168" s="60"/>
      <c r="E168" s="60"/>
      <c r="F168" s="60"/>
      <c r="G168" s="60"/>
      <c r="H168" s="60"/>
    </row>
    <row r="169" spans="1:8" ht="19.5" hidden="1">
      <c r="A169" s="63"/>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1"/>
      <c r="B174" s="60"/>
      <c r="C174" s="60"/>
      <c r="D174" s="60"/>
      <c r="E174" s="60"/>
      <c r="F174" s="60"/>
      <c r="G174" s="60"/>
      <c r="H174" s="60"/>
    </row>
    <row r="175" spans="1:8" ht="19.5" hidden="1">
      <c r="A175" s="63"/>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1"/>
      <c r="B179" s="60"/>
      <c r="C179" s="60"/>
      <c r="D179" s="60"/>
      <c r="E179" s="60"/>
      <c r="F179" s="60"/>
      <c r="G179" s="60"/>
      <c r="H179" s="60"/>
    </row>
    <row r="180" spans="1:8" ht="19.5" hidden="1">
      <c r="A180" s="63"/>
      <c r="B180" s="60"/>
      <c r="C180" s="60"/>
      <c r="D180" s="60"/>
      <c r="E180" s="60"/>
      <c r="F180" s="60"/>
      <c r="G180" s="60"/>
      <c r="H180" s="60"/>
    </row>
    <row r="181" spans="1:8" ht="19.5" hidden="1">
      <c r="A181" s="63"/>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1"/>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3"/>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1"/>
      <c r="B193" s="60"/>
      <c r="C193" s="60"/>
      <c r="D193" s="60"/>
      <c r="E193" s="60"/>
      <c r="F193" s="60"/>
      <c r="G193" s="60"/>
      <c r="H193" s="60"/>
    </row>
    <row r="194" spans="1:8" ht="19.5" hidden="1">
      <c r="A194" s="63"/>
      <c r="B194" s="60"/>
      <c r="C194" s="60"/>
      <c r="D194" s="60"/>
      <c r="E194" s="60"/>
      <c r="F194" s="60"/>
      <c r="G194" s="60"/>
      <c r="H194" s="60"/>
    </row>
    <row r="195" spans="1:8" ht="19.5" hidden="1">
      <c r="A195" s="61"/>
      <c r="B195" s="60"/>
      <c r="C195" s="60"/>
      <c r="D195" s="60"/>
      <c r="E195" s="60"/>
      <c r="F195" s="60"/>
      <c r="G195" s="60"/>
      <c r="H195" s="60"/>
    </row>
    <row r="196" spans="1:8" ht="19.5" hidden="1">
      <c r="A196" s="61"/>
      <c r="B196" s="60"/>
      <c r="C196" s="60"/>
      <c r="D196" s="60"/>
      <c r="E196" s="60"/>
      <c r="F196" s="60"/>
      <c r="G196" s="60"/>
      <c r="H196" s="60"/>
    </row>
    <row r="197" spans="1:8" ht="19.5" hidden="1">
      <c r="A197" s="69"/>
      <c r="B197" s="60"/>
      <c r="C197" s="60"/>
      <c r="D197" s="60"/>
      <c r="E197" s="60"/>
      <c r="F197" s="60"/>
      <c r="G197" s="60"/>
      <c r="H197" s="60"/>
    </row>
    <row r="198" spans="1:8" ht="19.5" hidden="1">
      <c r="A198" s="61"/>
      <c r="B198" s="60"/>
      <c r="C198" s="60"/>
      <c r="D198" s="60"/>
      <c r="E198" s="60"/>
      <c r="F198" s="60"/>
      <c r="G198" s="60"/>
      <c r="H198" s="60"/>
    </row>
    <row r="199" spans="1:8" ht="19.5" hidden="1">
      <c r="A199" s="63"/>
      <c r="B199" s="60"/>
      <c r="C199" s="60"/>
      <c r="D199" s="60"/>
      <c r="E199" s="60"/>
      <c r="F199" s="60"/>
      <c r="G199" s="60"/>
      <c r="H199" s="60"/>
    </row>
    <row r="200" spans="1:8" ht="19.5" hidden="1">
      <c r="A200" s="61"/>
      <c r="B200" s="60"/>
      <c r="C200" s="60"/>
      <c r="D200" s="60"/>
      <c r="E200" s="60"/>
      <c r="F200" s="60"/>
      <c r="G200" s="60"/>
      <c r="H200" s="60"/>
    </row>
    <row r="201" spans="1:8" ht="19.5" hidden="1">
      <c r="A201" s="61"/>
      <c r="B201" s="60"/>
      <c r="C201" s="60"/>
      <c r="D201" s="60"/>
      <c r="E201" s="60"/>
      <c r="F201" s="60"/>
      <c r="G201" s="60"/>
      <c r="H201" s="60"/>
    </row>
    <row r="202" spans="1:8" ht="19.5" hidden="1">
      <c r="A202" s="63"/>
      <c r="B202" s="60"/>
      <c r="C202" s="60"/>
      <c r="D202" s="60"/>
      <c r="E202" s="60"/>
      <c r="F202" s="60"/>
      <c r="G202" s="60"/>
      <c r="H202" s="60"/>
    </row>
    <row r="203" spans="1:8" ht="19.5" hidden="1">
      <c r="A203" s="61"/>
      <c r="B203" s="60"/>
      <c r="C203" s="60"/>
      <c r="D203" s="60"/>
      <c r="E203" s="60"/>
      <c r="F203" s="60"/>
      <c r="G203" s="60"/>
      <c r="H203" s="60"/>
    </row>
    <row r="204" spans="1:8" ht="19.5" hidden="1">
      <c r="A204" s="61"/>
      <c r="B204" s="60"/>
      <c r="C204" s="60"/>
      <c r="D204" s="60"/>
      <c r="E204" s="60"/>
      <c r="F204" s="60"/>
      <c r="G204" s="60"/>
      <c r="H204" s="60"/>
    </row>
    <row r="205" spans="1:8" ht="19.5" hidden="1">
      <c r="A205" s="63"/>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1"/>
      <c r="B213" s="60"/>
      <c r="C213" s="60"/>
      <c r="D213" s="60"/>
      <c r="E213" s="60"/>
      <c r="F213" s="60"/>
      <c r="G213" s="60"/>
      <c r="H213" s="60"/>
    </row>
    <row r="214" spans="1:8" ht="19.5" hidden="1">
      <c r="A214" s="63"/>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1"/>
      <c r="B219" s="60"/>
      <c r="C219" s="60"/>
      <c r="D219" s="60"/>
      <c r="E219" s="60"/>
      <c r="F219" s="60"/>
      <c r="G219" s="60"/>
      <c r="H219" s="60"/>
    </row>
    <row r="220" spans="1:8" ht="19.5" hidden="1">
      <c r="A220" s="63"/>
      <c r="B220" s="60"/>
      <c r="C220" s="60"/>
      <c r="D220" s="60"/>
      <c r="E220" s="60"/>
      <c r="F220" s="60"/>
      <c r="G220" s="60"/>
      <c r="H220" s="60"/>
    </row>
    <row r="221" spans="1:8" ht="19.5" hidden="1">
      <c r="A221" s="61"/>
      <c r="B221" s="60"/>
      <c r="C221" s="60"/>
      <c r="D221" s="60"/>
      <c r="E221" s="60"/>
      <c r="F221" s="60"/>
      <c r="G221" s="60"/>
      <c r="H221" s="60"/>
    </row>
    <row r="222" spans="1:8" ht="19.5" hidden="1">
      <c r="A222" s="61"/>
      <c r="B222" s="60"/>
      <c r="C222" s="60"/>
      <c r="D222" s="60"/>
      <c r="E222" s="60"/>
      <c r="F222" s="60"/>
      <c r="G222" s="60"/>
      <c r="H222" s="60"/>
    </row>
    <row r="223" spans="1:8" ht="19.5" hidden="1">
      <c r="A223" s="63"/>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61"/>
      <c r="B226" s="60"/>
      <c r="C226" s="60"/>
      <c r="D226" s="60"/>
      <c r="E226" s="60"/>
      <c r="F226" s="60"/>
      <c r="G226" s="60"/>
      <c r="H226" s="60"/>
    </row>
    <row r="227" spans="1:8" ht="19.5" hidden="1">
      <c r="A227" s="70"/>
      <c r="B227" s="60"/>
      <c r="C227" s="60"/>
      <c r="D227" s="60"/>
      <c r="E227" s="60"/>
      <c r="F227" s="60"/>
      <c r="G227" s="60"/>
      <c r="H227" s="60"/>
    </row>
    <row r="228" spans="1:8" hidden="1"/>
    <row r="229" spans="1:8" hidden="1"/>
    <row r="230" spans="1:8" hidden="1"/>
    <row r="231" spans="1:8" hidden="1"/>
    <row r="232" spans="1:8" hidden="1"/>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T60"/>
  <sheetViews>
    <sheetView topLeftCell="C1" zoomScale="75" workbookViewId="0">
      <selection activeCell="C13" sqref="C13"/>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11" width="13.140625" style="85" customWidth="1"/>
    <col min="12" max="12" width="4" style="85" hidden="1" customWidth="1"/>
    <col min="13" max="256" width="0" style="85" hidden="1"/>
    <col min="257" max="258" width="0" style="85" hidden="1" customWidth="1"/>
    <col min="259" max="259" width="81.5703125" style="85" hidden="1" customWidth="1"/>
    <col min="260" max="267" width="13.140625" style="85" hidden="1" customWidth="1"/>
    <col min="268" max="268" width="4" style="85" hidden="1" customWidth="1"/>
    <col min="269" max="512" width="0" style="85" hidden="1"/>
    <col min="513" max="514" width="0" style="85" hidden="1" customWidth="1"/>
    <col min="515" max="515" width="81.5703125" style="85" hidden="1" customWidth="1"/>
    <col min="516" max="523" width="13.140625" style="85" hidden="1" customWidth="1"/>
    <col min="524" max="524" width="4" style="85" hidden="1" customWidth="1"/>
    <col min="525" max="768" width="0" style="85" hidden="1"/>
    <col min="769" max="770" width="0" style="85" hidden="1" customWidth="1"/>
    <col min="771" max="771" width="81.5703125" style="85" hidden="1" customWidth="1"/>
    <col min="772" max="779" width="13.140625" style="85" hidden="1" customWidth="1"/>
    <col min="780" max="780" width="4" style="85" hidden="1" customWidth="1"/>
    <col min="781" max="1024" width="0" style="85" hidden="1"/>
    <col min="1025" max="1026" width="0" style="85" hidden="1" customWidth="1"/>
    <col min="1027" max="1027" width="81.5703125" style="85" hidden="1" customWidth="1"/>
    <col min="1028" max="1035" width="13.140625" style="85" hidden="1" customWidth="1"/>
    <col min="1036" max="1036" width="4" style="85" hidden="1" customWidth="1"/>
    <col min="1037" max="1280" width="0" style="85" hidden="1"/>
    <col min="1281" max="1282" width="0" style="85" hidden="1" customWidth="1"/>
    <col min="1283" max="1283" width="81.5703125" style="85" hidden="1" customWidth="1"/>
    <col min="1284" max="1291" width="13.140625" style="85" hidden="1" customWidth="1"/>
    <col min="1292" max="1292" width="4" style="85" hidden="1" customWidth="1"/>
    <col min="1293" max="1536" width="0" style="85" hidden="1"/>
    <col min="1537" max="1538" width="0" style="85" hidden="1" customWidth="1"/>
    <col min="1539" max="1539" width="81.5703125" style="85" hidden="1" customWidth="1"/>
    <col min="1540" max="1547" width="13.140625" style="85" hidden="1" customWidth="1"/>
    <col min="1548" max="1548" width="4" style="85" hidden="1" customWidth="1"/>
    <col min="1549" max="1792" width="0" style="85" hidden="1"/>
    <col min="1793" max="1794" width="0" style="85" hidden="1" customWidth="1"/>
    <col min="1795" max="1795" width="81.5703125" style="85" hidden="1" customWidth="1"/>
    <col min="1796" max="1803" width="13.140625" style="85" hidden="1" customWidth="1"/>
    <col min="1804" max="1804" width="4" style="85" hidden="1" customWidth="1"/>
    <col min="1805" max="2048" width="0" style="85" hidden="1"/>
    <col min="2049" max="2050" width="0" style="85" hidden="1" customWidth="1"/>
    <col min="2051" max="2051" width="81.5703125" style="85" hidden="1" customWidth="1"/>
    <col min="2052" max="2059" width="13.140625" style="85" hidden="1" customWidth="1"/>
    <col min="2060" max="2060" width="4" style="85" hidden="1" customWidth="1"/>
    <col min="2061" max="2304" width="0" style="85" hidden="1"/>
    <col min="2305" max="2306" width="0" style="85" hidden="1" customWidth="1"/>
    <col min="2307" max="2307" width="81.5703125" style="85" hidden="1" customWidth="1"/>
    <col min="2308" max="2315" width="13.140625" style="85" hidden="1" customWidth="1"/>
    <col min="2316" max="2316" width="4" style="85" hidden="1" customWidth="1"/>
    <col min="2317" max="2560" width="0" style="85" hidden="1"/>
    <col min="2561" max="2562" width="0" style="85" hidden="1" customWidth="1"/>
    <col min="2563" max="2563" width="81.5703125" style="85" hidden="1" customWidth="1"/>
    <col min="2564" max="2571" width="13.140625" style="85" hidden="1" customWidth="1"/>
    <col min="2572" max="2572" width="4" style="85" hidden="1" customWidth="1"/>
    <col min="2573" max="2816" width="0" style="85" hidden="1"/>
    <col min="2817" max="2818" width="0" style="85" hidden="1" customWidth="1"/>
    <col min="2819" max="2819" width="81.5703125" style="85" hidden="1" customWidth="1"/>
    <col min="2820" max="2827" width="13.140625" style="85" hidden="1" customWidth="1"/>
    <col min="2828" max="2828" width="4" style="85" hidden="1" customWidth="1"/>
    <col min="2829" max="3072" width="0" style="85" hidden="1"/>
    <col min="3073" max="3074" width="0" style="85" hidden="1" customWidth="1"/>
    <col min="3075" max="3075" width="81.5703125" style="85" hidden="1" customWidth="1"/>
    <col min="3076" max="3083" width="13.140625" style="85" hidden="1" customWidth="1"/>
    <col min="3084" max="3084" width="4" style="85" hidden="1" customWidth="1"/>
    <col min="3085" max="3328" width="0" style="85" hidden="1"/>
    <col min="3329" max="3330" width="0" style="85" hidden="1" customWidth="1"/>
    <col min="3331" max="3331" width="81.5703125" style="85" hidden="1" customWidth="1"/>
    <col min="3332" max="3339" width="13.140625" style="85" hidden="1" customWidth="1"/>
    <col min="3340" max="3340" width="4" style="85" hidden="1" customWidth="1"/>
    <col min="3341" max="3584" width="0" style="85" hidden="1"/>
    <col min="3585" max="3586" width="0" style="85" hidden="1" customWidth="1"/>
    <col min="3587" max="3587" width="81.5703125" style="85" hidden="1" customWidth="1"/>
    <col min="3588" max="3595" width="13.140625" style="85" hidden="1" customWidth="1"/>
    <col min="3596" max="3596" width="4" style="85" hidden="1" customWidth="1"/>
    <col min="3597" max="3840" width="0" style="85" hidden="1"/>
    <col min="3841" max="3842" width="0" style="85" hidden="1" customWidth="1"/>
    <col min="3843" max="3843" width="81.5703125" style="85" hidden="1" customWidth="1"/>
    <col min="3844" max="3851" width="13.140625" style="85" hidden="1" customWidth="1"/>
    <col min="3852" max="3852" width="4" style="85" hidden="1" customWidth="1"/>
    <col min="3853" max="4096" width="0" style="85" hidden="1"/>
    <col min="4097" max="4098" width="0" style="85" hidden="1" customWidth="1"/>
    <col min="4099" max="4099" width="81.5703125" style="85" hidden="1" customWidth="1"/>
    <col min="4100" max="4107" width="13.140625" style="85" hidden="1" customWidth="1"/>
    <col min="4108" max="4108" width="4" style="85" hidden="1" customWidth="1"/>
    <col min="4109" max="4352" width="0" style="85" hidden="1"/>
    <col min="4353" max="4354" width="0" style="85" hidden="1" customWidth="1"/>
    <col min="4355" max="4355" width="81.5703125" style="85" hidden="1" customWidth="1"/>
    <col min="4356" max="4363" width="13.140625" style="85" hidden="1" customWidth="1"/>
    <col min="4364" max="4364" width="4" style="85" hidden="1" customWidth="1"/>
    <col min="4365" max="4608" width="0" style="85" hidden="1"/>
    <col min="4609" max="4610" width="0" style="85" hidden="1" customWidth="1"/>
    <col min="4611" max="4611" width="81.5703125" style="85" hidden="1" customWidth="1"/>
    <col min="4612" max="4619" width="13.140625" style="85" hidden="1" customWidth="1"/>
    <col min="4620" max="4620" width="4" style="85" hidden="1" customWidth="1"/>
    <col min="4621" max="4864" width="0" style="85" hidden="1"/>
    <col min="4865" max="4866" width="0" style="85" hidden="1" customWidth="1"/>
    <col min="4867" max="4867" width="81.5703125" style="85" hidden="1" customWidth="1"/>
    <col min="4868" max="4875" width="13.140625" style="85" hidden="1" customWidth="1"/>
    <col min="4876" max="4876" width="4" style="85" hidden="1" customWidth="1"/>
    <col min="4877" max="5120" width="0" style="85" hidden="1"/>
    <col min="5121" max="5122" width="0" style="85" hidden="1" customWidth="1"/>
    <col min="5123" max="5123" width="81.5703125" style="85" hidden="1" customWidth="1"/>
    <col min="5124" max="5131" width="13.140625" style="85" hidden="1" customWidth="1"/>
    <col min="5132" max="5132" width="4" style="85" hidden="1" customWidth="1"/>
    <col min="5133" max="5376" width="0" style="85" hidden="1"/>
    <col min="5377" max="5378" width="0" style="85" hidden="1" customWidth="1"/>
    <col min="5379" max="5379" width="81.5703125" style="85" hidden="1" customWidth="1"/>
    <col min="5380" max="5387" width="13.140625" style="85" hidden="1" customWidth="1"/>
    <col min="5388" max="5388" width="4" style="85" hidden="1" customWidth="1"/>
    <col min="5389" max="5632" width="0" style="85" hidden="1"/>
    <col min="5633" max="5634" width="0" style="85" hidden="1" customWidth="1"/>
    <col min="5635" max="5635" width="81.5703125" style="85" hidden="1" customWidth="1"/>
    <col min="5636" max="5643" width="13.140625" style="85" hidden="1" customWidth="1"/>
    <col min="5644" max="5644" width="4" style="85" hidden="1" customWidth="1"/>
    <col min="5645" max="5888" width="0" style="85" hidden="1"/>
    <col min="5889" max="5890" width="0" style="85" hidden="1" customWidth="1"/>
    <col min="5891" max="5891" width="81.5703125" style="85" hidden="1" customWidth="1"/>
    <col min="5892" max="5899" width="13.140625" style="85" hidden="1" customWidth="1"/>
    <col min="5900" max="5900" width="4" style="85" hidden="1" customWidth="1"/>
    <col min="5901" max="6144" width="0" style="85" hidden="1"/>
    <col min="6145" max="6146" width="0" style="85" hidden="1" customWidth="1"/>
    <col min="6147" max="6147" width="81.5703125" style="85" hidden="1" customWidth="1"/>
    <col min="6148" max="6155" width="13.140625" style="85" hidden="1" customWidth="1"/>
    <col min="6156" max="6156" width="4" style="85" hidden="1" customWidth="1"/>
    <col min="6157" max="6400" width="0" style="85" hidden="1"/>
    <col min="6401" max="6402" width="0" style="85" hidden="1" customWidth="1"/>
    <col min="6403" max="6403" width="81.5703125" style="85" hidden="1" customWidth="1"/>
    <col min="6404" max="6411" width="13.140625" style="85" hidden="1" customWidth="1"/>
    <col min="6412" max="6412" width="4" style="85" hidden="1" customWidth="1"/>
    <col min="6413" max="6656" width="0" style="85" hidden="1"/>
    <col min="6657" max="6658" width="0" style="85" hidden="1" customWidth="1"/>
    <col min="6659" max="6659" width="81.5703125" style="85" hidden="1" customWidth="1"/>
    <col min="6660" max="6667" width="13.140625" style="85" hidden="1" customWidth="1"/>
    <col min="6668" max="6668" width="4" style="85" hidden="1" customWidth="1"/>
    <col min="6669" max="6912" width="0" style="85" hidden="1"/>
    <col min="6913" max="6914" width="0" style="85" hidden="1" customWidth="1"/>
    <col min="6915" max="6915" width="81.5703125" style="85" hidden="1" customWidth="1"/>
    <col min="6916" max="6923" width="13.140625" style="85" hidden="1" customWidth="1"/>
    <col min="6924" max="6924" width="4" style="85" hidden="1" customWidth="1"/>
    <col min="6925" max="7168" width="0" style="85" hidden="1"/>
    <col min="7169" max="7170" width="0" style="85" hidden="1" customWidth="1"/>
    <col min="7171" max="7171" width="81.5703125" style="85" hidden="1" customWidth="1"/>
    <col min="7172" max="7179" width="13.140625" style="85" hidden="1" customWidth="1"/>
    <col min="7180" max="7180" width="4" style="85" hidden="1" customWidth="1"/>
    <col min="7181" max="7424" width="0" style="85" hidden="1"/>
    <col min="7425" max="7426" width="0" style="85" hidden="1" customWidth="1"/>
    <col min="7427" max="7427" width="81.5703125" style="85" hidden="1" customWidth="1"/>
    <col min="7428" max="7435" width="13.140625" style="85" hidden="1" customWidth="1"/>
    <col min="7436" max="7436" width="4" style="85" hidden="1" customWidth="1"/>
    <col min="7437" max="7680" width="0" style="85" hidden="1"/>
    <col min="7681" max="7682" width="0" style="85" hidden="1" customWidth="1"/>
    <col min="7683" max="7683" width="81.5703125" style="85" hidden="1" customWidth="1"/>
    <col min="7684" max="7691" width="13.140625" style="85" hidden="1" customWidth="1"/>
    <col min="7692" max="7692" width="4" style="85" hidden="1" customWidth="1"/>
    <col min="7693" max="7936" width="0" style="85" hidden="1"/>
    <col min="7937" max="7938" width="0" style="85" hidden="1" customWidth="1"/>
    <col min="7939" max="7939" width="81.5703125" style="85" hidden="1" customWidth="1"/>
    <col min="7940" max="7947" width="13.140625" style="85" hidden="1" customWidth="1"/>
    <col min="7948" max="7948" width="4" style="85" hidden="1" customWidth="1"/>
    <col min="7949" max="8192" width="0" style="85" hidden="1"/>
    <col min="8193" max="8194" width="0" style="85" hidden="1" customWidth="1"/>
    <col min="8195" max="8195" width="81.5703125" style="85" hidden="1" customWidth="1"/>
    <col min="8196" max="8203" width="13.140625" style="85" hidden="1" customWidth="1"/>
    <col min="8204" max="8204" width="4" style="85" hidden="1" customWidth="1"/>
    <col min="8205" max="8448" width="0" style="85" hidden="1"/>
    <col min="8449" max="8450" width="0" style="85" hidden="1" customWidth="1"/>
    <col min="8451" max="8451" width="81.5703125" style="85" hidden="1" customWidth="1"/>
    <col min="8452" max="8459" width="13.140625" style="85" hidden="1" customWidth="1"/>
    <col min="8460" max="8460" width="4" style="85" hidden="1" customWidth="1"/>
    <col min="8461" max="8704" width="0" style="85" hidden="1"/>
    <col min="8705" max="8706" width="0" style="85" hidden="1" customWidth="1"/>
    <col min="8707" max="8707" width="81.5703125" style="85" hidden="1" customWidth="1"/>
    <col min="8708" max="8715" width="13.140625" style="85" hidden="1" customWidth="1"/>
    <col min="8716" max="8716" width="4" style="85" hidden="1" customWidth="1"/>
    <col min="8717" max="8960" width="0" style="85" hidden="1"/>
    <col min="8961" max="8962" width="0" style="85" hidden="1" customWidth="1"/>
    <col min="8963" max="8963" width="81.5703125" style="85" hidden="1" customWidth="1"/>
    <col min="8964" max="8971" width="13.140625" style="85" hidden="1" customWidth="1"/>
    <col min="8972" max="8972" width="4" style="85" hidden="1" customWidth="1"/>
    <col min="8973" max="9216" width="0" style="85" hidden="1"/>
    <col min="9217" max="9218" width="0" style="85" hidden="1" customWidth="1"/>
    <col min="9219" max="9219" width="81.5703125" style="85" hidden="1" customWidth="1"/>
    <col min="9220" max="9227" width="13.140625" style="85" hidden="1" customWidth="1"/>
    <col min="9228" max="9228" width="4" style="85" hidden="1" customWidth="1"/>
    <col min="9229" max="9472" width="0" style="85" hidden="1"/>
    <col min="9473" max="9474" width="0" style="85" hidden="1" customWidth="1"/>
    <col min="9475" max="9475" width="81.5703125" style="85" hidden="1" customWidth="1"/>
    <col min="9476" max="9483" width="13.140625" style="85" hidden="1" customWidth="1"/>
    <col min="9484" max="9484" width="4" style="85" hidden="1" customWidth="1"/>
    <col min="9485" max="9728" width="0" style="85" hidden="1"/>
    <col min="9729" max="9730" width="0" style="85" hidden="1" customWidth="1"/>
    <col min="9731" max="9731" width="81.5703125" style="85" hidden="1" customWidth="1"/>
    <col min="9732" max="9739" width="13.140625" style="85" hidden="1" customWidth="1"/>
    <col min="9740" max="9740" width="4" style="85" hidden="1" customWidth="1"/>
    <col min="9741" max="9984" width="0" style="85" hidden="1"/>
    <col min="9985" max="9986" width="0" style="85" hidden="1" customWidth="1"/>
    <col min="9987" max="9987" width="81.5703125" style="85" hidden="1" customWidth="1"/>
    <col min="9988" max="9995" width="13.140625" style="85" hidden="1" customWidth="1"/>
    <col min="9996" max="9996" width="4" style="85" hidden="1" customWidth="1"/>
    <col min="9997" max="10240" width="0" style="85" hidden="1"/>
    <col min="10241" max="10242" width="0" style="85" hidden="1" customWidth="1"/>
    <col min="10243" max="10243" width="81.5703125" style="85" hidden="1" customWidth="1"/>
    <col min="10244" max="10251" width="13.140625" style="85" hidden="1" customWidth="1"/>
    <col min="10252" max="10252" width="4" style="85" hidden="1" customWidth="1"/>
    <col min="10253" max="10496" width="0" style="85" hidden="1"/>
    <col min="10497" max="10498" width="0" style="85" hidden="1" customWidth="1"/>
    <col min="10499" max="10499" width="81.5703125" style="85" hidden="1" customWidth="1"/>
    <col min="10500" max="10507" width="13.140625" style="85" hidden="1" customWidth="1"/>
    <col min="10508" max="10508" width="4" style="85" hidden="1" customWidth="1"/>
    <col min="10509" max="10752" width="0" style="85" hidden="1"/>
    <col min="10753" max="10754" width="0" style="85" hidden="1" customWidth="1"/>
    <col min="10755" max="10755" width="81.5703125" style="85" hidden="1" customWidth="1"/>
    <col min="10756" max="10763" width="13.140625" style="85" hidden="1" customWidth="1"/>
    <col min="10764" max="10764" width="4" style="85" hidden="1" customWidth="1"/>
    <col min="10765" max="11008" width="0" style="85" hidden="1"/>
    <col min="11009" max="11010" width="0" style="85" hidden="1" customWidth="1"/>
    <col min="11011" max="11011" width="81.5703125" style="85" hidden="1" customWidth="1"/>
    <col min="11012" max="11019" width="13.140625" style="85" hidden="1" customWidth="1"/>
    <col min="11020" max="11020" width="4" style="85" hidden="1" customWidth="1"/>
    <col min="11021" max="11264" width="0" style="85" hidden="1"/>
    <col min="11265" max="11266" width="0" style="85" hidden="1" customWidth="1"/>
    <col min="11267" max="11267" width="81.5703125" style="85" hidden="1" customWidth="1"/>
    <col min="11268" max="11275" width="13.140625" style="85" hidden="1" customWidth="1"/>
    <col min="11276" max="11276" width="4" style="85" hidden="1" customWidth="1"/>
    <col min="11277" max="11520" width="0" style="85" hidden="1"/>
    <col min="11521" max="11522" width="0" style="85" hidden="1" customWidth="1"/>
    <col min="11523" max="11523" width="81.5703125" style="85" hidden="1" customWidth="1"/>
    <col min="11524" max="11531" width="13.140625" style="85" hidden="1" customWidth="1"/>
    <col min="11532" max="11532" width="4" style="85" hidden="1" customWidth="1"/>
    <col min="11533" max="11776" width="0" style="85" hidden="1"/>
    <col min="11777" max="11778" width="0" style="85" hidden="1" customWidth="1"/>
    <col min="11779" max="11779" width="81.5703125" style="85" hidden="1" customWidth="1"/>
    <col min="11780" max="11787" width="13.140625" style="85" hidden="1" customWidth="1"/>
    <col min="11788" max="11788" width="4" style="85" hidden="1" customWidth="1"/>
    <col min="11789" max="12032" width="0" style="85" hidden="1"/>
    <col min="12033" max="12034" width="0" style="85" hidden="1" customWidth="1"/>
    <col min="12035" max="12035" width="81.5703125" style="85" hidden="1" customWidth="1"/>
    <col min="12036" max="12043" width="13.140625" style="85" hidden="1" customWidth="1"/>
    <col min="12044" max="12044" width="4" style="85" hidden="1" customWidth="1"/>
    <col min="12045" max="12288" width="0" style="85" hidden="1"/>
    <col min="12289" max="12290" width="0" style="85" hidden="1" customWidth="1"/>
    <col min="12291" max="12291" width="81.5703125" style="85" hidden="1" customWidth="1"/>
    <col min="12292" max="12299" width="13.140625" style="85" hidden="1" customWidth="1"/>
    <col min="12300" max="12300" width="4" style="85" hidden="1" customWidth="1"/>
    <col min="12301" max="12544" width="0" style="85" hidden="1"/>
    <col min="12545" max="12546" width="0" style="85" hidden="1" customWidth="1"/>
    <col min="12547" max="12547" width="81.5703125" style="85" hidden="1" customWidth="1"/>
    <col min="12548" max="12555" width="13.140625" style="85" hidden="1" customWidth="1"/>
    <col min="12556" max="12556" width="4" style="85" hidden="1" customWidth="1"/>
    <col min="12557" max="12800" width="0" style="85" hidden="1"/>
    <col min="12801" max="12802" width="0" style="85" hidden="1" customWidth="1"/>
    <col min="12803" max="12803" width="81.5703125" style="85" hidden="1" customWidth="1"/>
    <col min="12804" max="12811" width="13.140625" style="85" hidden="1" customWidth="1"/>
    <col min="12812" max="12812" width="4" style="85" hidden="1" customWidth="1"/>
    <col min="12813" max="13056" width="0" style="85" hidden="1"/>
    <col min="13057" max="13058" width="0" style="85" hidden="1" customWidth="1"/>
    <col min="13059" max="13059" width="81.5703125" style="85" hidden="1" customWidth="1"/>
    <col min="13060" max="13067" width="13.140625" style="85" hidden="1" customWidth="1"/>
    <col min="13068" max="13068" width="4" style="85" hidden="1" customWidth="1"/>
    <col min="13069" max="13312" width="0" style="85" hidden="1"/>
    <col min="13313" max="13314" width="0" style="85" hidden="1" customWidth="1"/>
    <col min="13315" max="13315" width="81.5703125" style="85" hidden="1" customWidth="1"/>
    <col min="13316" max="13323" width="13.140625" style="85" hidden="1" customWidth="1"/>
    <col min="13324" max="13324" width="4" style="85" hidden="1" customWidth="1"/>
    <col min="13325" max="13568" width="0" style="85" hidden="1"/>
    <col min="13569" max="13570" width="0" style="85" hidden="1" customWidth="1"/>
    <col min="13571" max="13571" width="81.5703125" style="85" hidden="1" customWidth="1"/>
    <col min="13572" max="13579" width="13.140625" style="85" hidden="1" customWidth="1"/>
    <col min="13580" max="13580" width="4" style="85" hidden="1" customWidth="1"/>
    <col min="13581" max="13824" width="0" style="85" hidden="1"/>
    <col min="13825" max="13826" width="0" style="85" hidden="1" customWidth="1"/>
    <col min="13827" max="13827" width="81.5703125" style="85" hidden="1" customWidth="1"/>
    <col min="13828" max="13835" width="13.140625" style="85" hidden="1" customWidth="1"/>
    <col min="13836" max="13836" width="4" style="85" hidden="1" customWidth="1"/>
    <col min="13837" max="14080" width="0" style="85" hidden="1"/>
    <col min="14081" max="14082" width="0" style="85" hidden="1" customWidth="1"/>
    <col min="14083" max="14083" width="81.5703125" style="85" hidden="1" customWidth="1"/>
    <col min="14084" max="14091" width="13.140625" style="85" hidden="1" customWidth="1"/>
    <col min="14092" max="14092" width="4" style="85" hidden="1" customWidth="1"/>
    <col min="14093" max="14336" width="0" style="85" hidden="1"/>
    <col min="14337" max="14338" width="0" style="85" hidden="1" customWidth="1"/>
    <col min="14339" max="14339" width="81.5703125" style="85" hidden="1" customWidth="1"/>
    <col min="14340" max="14347" width="13.140625" style="85" hidden="1" customWidth="1"/>
    <col min="14348" max="14348" width="4" style="85" hidden="1" customWidth="1"/>
    <col min="14349" max="14592" width="0" style="85" hidden="1"/>
    <col min="14593" max="14594" width="0" style="85" hidden="1" customWidth="1"/>
    <col min="14595" max="14595" width="81.5703125" style="85" hidden="1" customWidth="1"/>
    <col min="14596" max="14603" width="13.140625" style="85" hidden="1" customWidth="1"/>
    <col min="14604" max="14604" width="4" style="85" hidden="1" customWidth="1"/>
    <col min="14605" max="14848" width="0" style="85" hidden="1"/>
    <col min="14849" max="14850" width="0" style="85" hidden="1" customWidth="1"/>
    <col min="14851" max="14851" width="81.5703125" style="85" hidden="1" customWidth="1"/>
    <col min="14852" max="14859" width="13.140625" style="85" hidden="1" customWidth="1"/>
    <col min="14860" max="14860" width="4" style="85" hidden="1" customWidth="1"/>
    <col min="14861" max="15104" width="0" style="85" hidden="1"/>
    <col min="15105" max="15106" width="0" style="85" hidden="1" customWidth="1"/>
    <col min="15107" max="15107" width="81.5703125" style="85" hidden="1" customWidth="1"/>
    <col min="15108" max="15115" width="13.140625" style="85" hidden="1" customWidth="1"/>
    <col min="15116" max="15116" width="4" style="85" hidden="1" customWidth="1"/>
    <col min="15117" max="15360" width="0" style="85" hidden="1"/>
    <col min="15361" max="15362" width="0" style="85" hidden="1" customWidth="1"/>
    <col min="15363" max="15363" width="81.5703125" style="85" hidden="1" customWidth="1"/>
    <col min="15364" max="15371" width="13.140625" style="85" hidden="1" customWidth="1"/>
    <col min="15372" max="15372" width="4" style="85" hidden="1" customWidth="1"/>
    <col min="15373" max="15616" width="0" style="85" hidden="1"/>
    <col min="15617" max="15618" width="0" style="85" hidden="1" customWidth="1"/>
    <col min="15619" max="15619" width="81.5703125" style="85" hidden="1" customWidth="1"/>
    <col min="15620" max="15627" width="13.140625" style="85" hidden="1" customWidth="1"/>
    <col min="15628" max="15628" width="4" style="85" hidden="1" customWidth="1"/>
    <col min="15629" max="15872" width="0" style="85" hidden="1"/>
    <col min="15873" max="15874" width="0" style="85" hidden="1" customWidth="1"/>
    <col min="15875" max="15875" width="81.5703125" style="85" hidden="1" customWidth="1"/>
    <col min="15876" max="15883" width="13.140625" style="85" hidden="1" customWidth="1"/>
    <col min="15884" max="15884" width="4" style="85" hidden="1" customWidth="1"/>
    <col min="15885" max="16128" width="0" style="85" hidden="1"/>
    <col min="16129" max="16130" width="0" style="85" hidden="1" customWidth="1"/>
    <col min="16131" max="16131" width="81.5703125" style="85" hidden="1" customWidth="1"/>
    <col min="16132" max="16139" width="13.140625" style="85" hidden="1" customWidth="1"/>
    <col min="16140" max="16140" width="4" style="85" hidden="1" customWidth="1"/>
    <col min="16141" max="16384" width="0" style="85" hidden="1"/>
  </cols>
  <sheetData>
    <row r="1" spans="1:12" s="74" customFormat="1" ht="42" customHeight="1">
      <c r="A1" s="72"/>
      <c r="B1" s="72"/>
      <c r="C1" s="73"/>
      <c r="D1" s="72"/>
      <c r="E1" s="72"/>
      <c r="F1" s="72"/>
      <c r="G1" s="72"/>
      <c r="H1" s="72"/>
      <c r="I1" s="72"/>
      <c r="J1" s="72"/>
      <c r="K1" s="72"/>
    </row>
    <row r="2" spans="1:12" s="74" customFormat="1" ht="28.5" customHeight="1">
      <c r="A2" s="1032" t="s">
        <v>0</v>
      </c>
      <c r="B2" s="1032"/>
      <c r="C2" s="1032"/>
      <c r="D2" s="1032"/>
      <c r="E2" s="1032"/>
      <c r="F2" s="1032"/>
      <c r="G2" s="1032"/>
      <c r="H2" s="1032"/>
      <c r="I2" s="1032"/>
      <c r="J2" s="1032"/>
      <c r="K2" s="1032"/>
    </row>
    <row r="3" spans="1:12" s="74" customFormat="1" ht="28.5" customHeight="1">
      <c r="A3" s="72"/>
      <c r="B3" s="72"/>
      <c r="C3" s="75" t="s">
        <v>523</v>
      </c>
      <c r="D3" s="76"/>
      <c r="E3" s="76"/>
      <c r="F3" s="76"/>
      <c r="G3" s="76"/>
      <c r="H3" s="76"/>
      <c r="I3" s="76"/>
      <c r="J3" s="76"/>
      <c r="K3" s="76"/>
    </row>
    <row r="4" spans="1:12" s="74" customFormat="1" ht="58.5" customHeight="1">
      <c r="A4" s="1033"/>
      <c r="B4" s="1034"/>
      <c r="C4" s="1034"/>
      <c r="D4" s="1034"/>
      <c r="E4" s="1034"/>
      <c r="F4" s="1034"/>
      <c r="G4" s="1034"/>
      <c r="H4" s="1034"/>
      <c r="I4" s="1034"/>
      <c r="J4" s="1034"/>
      <c r="K4" s="1034"/>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524</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525</v>
      </c>
      <c r="B9" s="93" t="s">
        <v>526</v>
      </c>
      <c r="C9" s="94" t="s">
        <v>527</v>
      </c>
      <c r="D9" s="95">
        <v>0.1237</v>
      </c>
      <c r="E9" s="95">
        <v>0.1167</v>
      </c>
      <c r="F9" s="95">
        <v>0.1154</v>
      </c>
      <c r="G9" s="95">
        <v>0.19889999999999999</v>
      </c>
      <c r="H9" s="95">
        <v>0.1721</v>
      </c>
      <c r="I9" s="95">
        <v>0.19450000000000001</v>
      </c>
      <c r="J9" s="95">
        <v>0.20519999999999999</v>
      </c>
      <c r="K9" s="95">
        <v>0.16539999999999999</v>
      </c>
    </row>
    <row r="10" spans="1:12" ht="22.5" customHeight="1">
      <c r="A10" s="85" t="s">
        <v>525</v>
      </c>
      <c r="B10" s="93" t="s">
        <v>528</v>
      </c>
      <c r="C10" s="94" t="s">
        <v>529</v>
      </c>
      <c r="D10" s="95">
        <v>0.57750000000000001</v>
      </c>
      <c r="E10" s="95">
        <v>0.56069999999999998</v>
      </c>
      <c r="F10" s="95">
        <v>0.499</v>
      </c>
      <c r="G10" s="95">
        <v>0.46839999999999998</v>
      </c>
      <c r="H10" s="95">
        <v>0.55900000000000005</v>
      </c>
      <c r="I10" s="95">
        <v>0.58750000000000002</v>
      </c>
      <c r="J10" s="95">
        <v>0.58079999999999998</v>
      </c>
      <c r="K10" s="95">
        <v>0.60880000000000001</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525</v>
      </c>
      <c r="B13" s="101" t="s">
        <v>530</v>
      </c>
      <c r="C13" s="102" t="s">
        <v>531</v>
      </c>
      <c r="D13" s="103">
        <v>0.74939999999999996</v>
      </c>
      <c r="E13" s="103">
        <v>0.78280000000000005</v>
      </c>
      <c r="F13" s="103">
        <v>0.79630000000000001</v>
      </c>
      <c r="G13" s="103">
        <v>0.8075</v>
      </c>
      <c r="H13" s="103">
        <v>0.80920000000000003</v>
      </c>
      <c r="I13" s="103">
        <v>0.79610000000000003</v>
      </c>
      <c r="J13" s="103">
        <v>0.79330000000000001</v>
      </c>
      <c r="K13" s="103">
        <v>0.78890000000000005</v>
      </c>
    </row>
    <row r="14" spans="1:12" s="104" customFormat="1" ht="23.25" customHeight="1">
      <c r="A14" s="104" t="s">
        <v>525</v>
      </c>
      <c r="B14" s="105" t="s">
        <v>532</v>
      </c>
      <c r="C14" s="106" t="s">
        <v>533</v>
      </c>
      <c r="D14" s="107"/>
      <c r="E14" s="108"/>
      <c r="F14" s="108"/>
      <c r="G14" s="108">
        <v>0.8175</v>
      </c>
      <c r="H14" s="108">
        <v>0.81910000000000005</v>
      </c>
      <c r="I14" s="108">
        <v>0.81320000000000003</v>
      </c>
      <c r="J14" s="108">
        <v>0.81030000000000002</v>
      </c>
      <c r="K14" s="108">
        <v>0.82420000000000004</v>
      </c>
    </row>
    <row r="15" spans="1:12" s="104" customFormat="1" ht="23.25" customHeight="1">
      <c r="B15" s="105"/>
      <c r="C15" s="106" t="s">
        <v>534</v>
      </c>
      <c r="D15" s="108">
        <v>0.10639999999999999</v>
      </c>
      <c r="E15" s="108">
        <v>7.7600000000000002E-2</v>
      </c>
      <c r="F15" s="108">
        <v>6.9500000000000006E-2</v>
      </c>
      <c r="G15" s="108">
        <v>5.4600000000000003E-2</v>
      </c>
      <c r="H15" s="108">
        <v>4.7500000000000001E-2</v>
      </c>
      <c r="I15" s="108">
        <v>4.07E-2</v>
      </c>
      <c r="J15" s="108">
        <v>4.19E-2</v>
      </c>
      <c r="K15" s="108">
        <v>3.6299999999999999E-2</v>
      </c>
    </row>
    <row r="16" spans="1:12" s="104" customFormat="1" ht="41.25" customHeight="1" thickBot="1">
      <c r="A16" s="104" t="s">
        <v>525</v>
      </c>
      <c r="B16" s="105" t="s">
        <v>535</v>
      </c>
      <c r="C16" s="106" t="s">
        <v>536</v>
      </c>
      <c r="D16" s="108">
        <v>1.14E-2</v>
      </c>
      <c r="E16" s="108">
        <v>9.7999999999999997E-3</v>
      </c>
      <c r="F16" s="108">
        <v>9.7000000000000003E-3</v>
      </c>
      <c r="G16" s="108">
        <v>9.9000000000000008E-3</v>
      </c>
      <c r="H16" s="108">
        <v>8.8999999999999999E-3</v>
      </c>
      <c r="I16" s="108">
        <v>6.0000000000000001E-3</v>
      </c>
      <c r="J16" s="108">
        <v>5.7000000000000002E-3</v>
      </c>
      <c r="K16" s="108">
        <v>4.8999999999999998E-3</v>
      </c>
    </row>
    <row r="17" spans="1:26" s="98" customFormat="1" ht="24" customHeight="1" thickTop="1" thickBot="1">
      <c r="B17" s="99"/>
      <c r="C17" s="89" t="s">
        <v>537</v>
      </c>
      <c r="D17" s="90"/>
      <c r="E17" s="90"/>
      <c r="F17" s="90"/>
      <c r="G17" s="90"/>
      <c r="H17" s="90"/>
      <c r="I17" s="90"/>
      <c r="J17" s="91"/>
      <c r="K17" s="91"/>
      <c r="L17" s="100"/>
    </row>
    <row r="18" spans="1:26" s="80" customFormat="1" ht="32.25" customHeight="1" thickTop="1">
      <c r="A18" s="80" t="s">
        <v>525</v>
      </c>
      <c r="B18" s="101" t="s">
        <v>538</v>
      </c>
      <c r="C18" s="102" t="s">
        <v>539</v>
      </c>
      <c r="D18" s="103">
        <v>0.4874</v>
      </c>
      <c r="E18" s="103">
        <v>0.4778</v>
      </c>
      <c r="F18" s="103">
        <v>0.4919</v>
      </c>
      <c r="G18" s="103">
        <v>0.5393</v>
      </c>
      <c r="H18" s="103">
        <v>0.56689999999999996</v>
      </c>
      <c r="I18" s="103">
        <v>0.5988</v>
      </c>
      <c r="J18" s="103">
        <v>0.59050000000000002</v>
      </c>
      <c r="K18" s="103">
        <v>0.62609999999999999</v>
      </c>
    </row>
    <row r="19" spans="1:26" s="104" customFormat="1" ht="23.25" customHeight="1">
      <c r="A19" s="104" t="s">
        <v>525</v>
      </c>
      <c r="B19" s="105" t="s">
        <v>540</v>
      </c>
      <c r="C19" s="106" t="s">
        <v>541</v>
      </c>
      <c r="D19" s="108">
        <v>0.51259999999999994</v>
      </c>
      <c r="E19" s="108">
        <v>0.5222</v>
      </c>
      <c r="F19" s="108">
        <v>0.5081</v>
      </c>
      <c r="G19" s="108">
        <v>0.4607</v>
      </c>
      <c r="H19" s="108">
        <v>0.43309999999999998</v>
      </c>
      <c r="I19" s="108">
        <v>0.4012</v>
      </c>
      <c r="J19" s="108">
        <v>0.40949999999999998</v>
      </c>
      <c r="K19" s="108">
        <v>0.37390000000000001</v>
      </c>
    </row>
    <row r="20" spans="1:26" s="104" customFormat="1" ht="41.25" customHeight="1" thickBot="1">
      <c r="A20" s="104" t="s">
        <v>525</v>
      </c>
      <c r="B20" s="105" t="s">
        <v>542</v>
      </c>
      <c r="C20" s="106" t="s">
        <v>543</v>
      </c>
      <c r="D20" s="109">
        <v>504.7396</v>
      </c>
      <c r="E20" s="109">
        <v>525.60569999999996</v>
      </c>
      <c r="F20" s="109">
        <v>455.93740000000003</v>
      </c>
      <c r="G20" s="109">
        <v>559.0607</v>
      </c>
      <c r="H20" s="109">
        <v>659.24080000000004</v>
      </c>
      <c r="I20" s="109">
        <v>676.5598</v>
      </c>
      <c r="J20" s="109">
        <v>665.68439999999998</v>
      </c>
      <c r="K20" s="109">
        <v>659.74659999999994</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544</v>
      </c>
      <c r="D21" s="90"/>
      <c r="E21" s="90"/>
      <c r="F21" s="90"/>
      <c r="G21" s="90"/>
      <c r="H21" s="90"/>
      <c r="I21" s="90"/>
      <c r="J21" s="91"/>
      <c r="K21" s="91"/>
      <c r="L21" s="100"/>
    </row>
    <row r="22" spans="1:26" s="80" customFormat="1" ht="32.25" customHeight="1" thickTop="1">
      <c r="A22" s="80" t="s">
        <v>525</v>
      </c>
      <c r="B22" s="101" t="s">
        <v>545</v>
      </c>
      <c r="C22" s="102" t="s">
        <v>546</v>
      </c>
      <c r="D22" s="103">
        <v>0.9133</v>
      </c>
      <c r="E22" s="103">
        <v>0.94389999999999996</v>
      </c>
      <c r="F22" s="103">
        <v>0.95720000000000005</v>
      </c>
      <c r="G22" s="103">
        <v>0.9647</v>
      </c>
      <c r="H22" s="103">
        <v>0.97799999999999998</v>
      </c>
      <c r="I22" s="103">
        <v>0.98199999999999998</v>
      </c>
      <c r="J22" s="103">
        <v>0.98350000000000004</v>
      </c>
      <c r="K22" s="103">
        <v>0.98370000000000002</v>
      </c>
    </row>
    <row r="23" spans="1:26" s="104" customFormat="1" ht="23.25" customHeight="1">
      <c r="A23" s="104" t="s">
        <v>525</v>
      </c>
      <c r="B23" s="105" t="s">
        <v>547</v>
      </c>
      <c r="C23" s="106" t="s">
        <v>548</v>
      </c>
      <c r="D23" s="108">
        <v>0.19389999999999999</v>
      </c>
      <c r="E23" s="108">
        <v>0.12970000000000001</v>
      </c>
      <c r="F23" s="108">
        <v>8.8099999999999998E-2</v>
      </c>
      <c r="G23" s="108">
        <v>6.3600000000000004E-2</v>
      </c>
      <c r="H23" s="108">
        <v>3.5900000000000001E-2</v>
      </c>
      <c r="I23" s="108">
        <v>2.3400000000000001E-2</v>
      </c>
      <c r="J23" s="108">
        <v>2.1999999999999999E-2</v>
      </c>
      <c r="K23" s="108">
        <v>1.72E-2</v>
      </c>
    </row>
    <row r="24" spans="1:26" s="104" customFormat="1" ht="23.25" customHeight="1">
      <c r="A24" s="104" t="s">
        <v>525</v>
      </c>
      <c r="B24" s="105" t="s">
        <v>549</v>
      </c>
      <c r="C24" s="106" t="s">
        <v>550</v>
      </c>
      <c r="D24" s="108">
        <v>8.6699999999999999E-2</v>
      </c>
      <c r="E24" s="108">
        <v>5.6099999999999997E-2</v>
      </c>
      <c r="F24" s="108">
        <v>4.2799999999999998E-2</v>
      </c>
      <c r="G24" s="108">
        <v>3.5299999999999998E-2</v>
      </c>
      <c r="H24" s="108">
        <v>2.1999999999999999E-2</v>
      </c>
      <c r="I24" s="108">
        <v>1.7999999999999999E-2</v>
      </c>
      <c r="J24" s="108">
        <v>1.6500000000000001E-2</v>
      </c>
      <c r="K24" s="108">
        <v>1.6299999999999999E-2</v>
      </c>
    </row>
    <row r="25" spans="1:26" s="104" customFormat="1" ht="23.25" customHeight="1">
      <c r="A25" s="104" t="s">
        <v>525</v>
      </c>
      <c r="B25" s="105" t="s">
        <v>551</v>
      </c>
      <c r="C25" s="106" t="s">
        <v>552</v>
      </c>
      <c r="D25" s="108">
        <v>0.16200000000000001</v>
      </c>
      <c r="E25" s="108">
        <v>0.1067</v>
      </c>
      <c r="F25" s="108">
        <v>7.1300000000000002E-2</v>
      </c>
      <c r="G25" s="108">
        <v>5.11E-2</v>
      </c>
      <c r="H25" s="108">
        <v>2.75E-2</v>
      </c>
      <c r="I25" s="108">
        <v>1.72E-2</v>
      </c>
      <c r="J25" s="108">
        <v>1.61E-2</v>
      </c>
      <c r="K25" s="108">
        <v>1.18E-2</v>
      </c>
    </row>
    <row r="26" spans="1:26" s="104" customFormat="1" ht="23.25" customHeight="1">
      <c r="A26" s="104" t="s">
        <v>525</v>
      </c>
      <c r="B26" s="105" t="s">
        <v>553</v>
      </c>
      <c r="C26" s="106" t="s">
        <v>554</v>
      </c>
      <c r="D26" s="108">
        <v>0.23699999999999999</v>
      </c>
      <c r="E26" s="108">
        <v>0.22339999999999999</v>
      </c>
      <c r="F26" s="108">
        <v>0.22539999999999999</v>
      </c>
      <c r="G26" s="108">
        <v>0.2258</v>
      </c>
      <c r="H26" s="108">
        <v>0.25090000000000001</v>
      </c>
      <c r="I26" s="108">
        <v>0.2777</v>
      </c>
      <c r="J26" s="108">
        <v>0.27929999999999999</v>
      </c>
      <c r="K26" s="108">
        <v>0.32300000000000001</v>
      </c>
    </row>
    <row r="27" spans="1:26" s="104" customFormat="1" ht="23.25" customHeight="1">
      <c r="A27" s="104" t="s">
        <v>525</v>
      </c>
      <c r="B27" s="105" t="s">
        <v>555</v>
      </c>
      <c r="C27" s="106" t="s">
        <v>556</v>
      </c>
      <c r="D27" s="108">
        <v>9.7999999999999997E-3</v>
      </c>
      <c r="E27" s="108">
        <v>1.03E-2</v>
      </c>
      <c r="F27" s="108">
        <v>1.17E-2</v>
      </c>
      <c r="G27" s="108">
        <v>9.1999999999999998E-3</v>
      </c>
      <c r="H27" s="108">
        <v>7.4999999999999997E-3</v>
      </c>
      <c r="I27" s="108">
        <v>8.0999999999999996E-3</v>
      </c>
      <c r="J27" s="108">
        <v>8.0999999999999996E-3</v>
      </c>
      <c r="K27" s="108">
        <v>8.6E-3</v>
      </c>
    </row>
    <row r="28" spans="1:26" s="104" customFormat="1" ht="23.25" customHeight="1">
      <c r="A28" s="104" t="s">
        <v>525</v>
      </c>
      <c r="B28" s="105" t="s">
        <v>557</v>
      </c>
      <c r="C28" s="106" t="s">
        <v>558</v>
      </c>
      <c r="D28" s="108">
        <v>9.2299999999999993E-2</v>
      </c>
      <c r="E28" s="108">
        <v>7.4300000000000005E-2</v>
      </c>
      <c r="F28" s="108">
        <v>6.5799999999999997E-2</v>
      </c>
      <c r="G28" s="108">
        <v>5.8500000000000003E-2</v>
      </c>
      <c r="H28" s="108">
        <v>4.7100000000000003E-2</v>
      </c>
      <c r="I28" s="108">
        <v>4.5699999999999998E-2</v>
      </c>
      <c r="J28" s="108">
        <v>4.4400000000000002E-2</v>
      </c>
      <c r="K28" s="108">
        <v>4.1300000000000003E-2</v>
      </c>
    </row>
    <row r="29" spans="1:26" s="104" customFormat="1" ht="23.25" customHeight="1">
      <c r="A29" s="104" t="s">
        <v>525</v>
      </c>
      <c r="B29" s="105" t="s">
        <v>559</v>
      </c>
      <c r="C29" s="106" t="s">
        <v>560</v>
      </c>
      <c r="D29" s="108">
        <v>0.80549999999999999</v>
      </c>
      <c r="E29" s="108">
        <v>0.86850000000000005</v>
      </c>
      <c r="F29" s="108">
        <v>0.89539999999999997</v>
      </c>
      <c r="G29" s="108">
        <v>0.9163</v>
      </c>
      <c r="H29" s="108">
        <v>0.95009999999999994</v>
      </c>
      <c r="I29" s="108">
        <v>0.95889999999999997</v>
      </c>
      <c r="J29" s="108">
        <v>0.9607</v>
      </c>
      <c r="K29" s="108">
        <v>0.96440000000000003</v>
      </c>
    </row>
    <row r="30" spans="1:26" s="104" customFormat="1" ht="23.25" customHeight="1">
      <c r="A30" s="104" t="s">
        <v>525</v>
      </c>
      <c r="B30" s="105" t="s">
        <v>561</v>
      </c>
      <c r="C30" s="106" t="s">
        <v>562</v>
      </c>
      <c r="D30" s="108">
        <v>4.5400000000000003E-2</v>
      </c>
      <c r="E30" s="108">
        <v>3.2599999999999997E-2</v>
      </c>
      <c r="F30" s="108">
        <v>3.0800000000000001E-2</v>
      </c>
      <c r="G30" s="108">
        <v>2.53E-2</v>
      </c>
      <c r="H30" s="108">
        <v>1.4200000000000001E-2</v>
      </c>
      <c r="I30" s="108">
        <v>1.54E-2</v>
      </c>
      <c r="J30" s="108">
        <v>1.4999999999999999E-2</v>
      </c>
      <c r="K30" s="108">
        <v>1.2699999999999999E-2</v>
      </c>
    </row>
    <row r="31" spans="1:26" s="104" customFormat="1" ht="23.25" customHeight="1">
      <c r="A31" s="104" t="s">
        <v>525</v>
      </c>
      <c r="B31" s="105" t="s">
        <v>563</v>
      </c>
      <c r="C31" s="106" t="s">
        <v>564</v>
      </c>
      <c r="D31" s="108">
        <v>1.5599999999999999E-2</v>
      </c>
      <c r="E31" s="108">
        <v>9.9000000000000008E-3</v>
      </c>
      <c r="F31" s="108">
        <v>7.1000000000000004E-3</v>
      </c>
      <c r="G31" s="108">
        <v>7.1000000000000004E-3</v>
      </c>
      <c r="H31" s="108">
        <v>0</v>
      </c>
      <c r="I31" s="108">
        <v>0</v>
      </c>
      <c r="J31" s="108">
        <v>0</v>
      </c>
      <c r="K31" s="111">
        <v>0</v>
      </c>
    </row>
    <row r="32" spans="1:26" s="104" customFormat="1" ht="23.25" customHeight="1">
      <c r="A32" s="104" t="s">
        <v>525</v>
      </c>
      <c r="B32" s="105" t="s">
        <v>565</v>
      </c>
      <c r="C32" s="106" t="s">
        <v>566</v>
      </c>
      <c r="D32" s="108">
        <v>1.2699999999999999E-2</v>
      </c>
      <c r="E32" s="108">
        <v>7.1999999999999998E-3</v>
      </c>
      <c r="F32" s="108">
        <v>5.1999999999999998E-3</v>
      </c>
      <c r="G32" s="108">
        <v>4.1999999999999997E-3</v>
      </c>
      <c r="H32" s="108">
        <v>7.7000000000000002E-3</v>
      </c>
      <c r="I32" s="108">
        <v>4.8999999999999998E-3</v>
      </c>
      <c r="J32" s="108">
        <v>4.7999999999999996E-3</v>
      </c>
      <c r="K32" s="108">
        <v>3.8999999999999998E-3</v>
      </c>
    </row>
    <row r="33" spans="1:12" s="104" customFormat="1" ht="23.25" customHeight="1">
      <c r="A33" s="104" t="s">
        <v>525</v>
      </c>
      <c r="B33" s="105" t="s">
        <v>567</v>
      </c>
      <c r="C33" s="106" t="s">
        <v>568</v>
      </c>
      <c r="D33" s="108">
        <v>1.2800000000000001E-2</v>
      </c>
      <c r="E33" s="108">
        <v>7.6E-3</v>
      </c>
      <c r="F33" s="108">
        <v>5.4999999999999997E-3</v>
      </c>
      <c r="G33" s="108">
        <v>4.7999999999999996E-3</v>
      </c>
      <c r="H33" s="108">
        <v>0</v>
      </c>
      <c r="I33" s="108">
        <v>0</v>
      </c>
      <c r="J33" s="108">
        <v>0</v>
      </c>
      <c r="K33" s="111">
        <v>0</v>
      </c>
    </row>
    <row r="34" spans="1:12" s="104" customFormat="1" ht="23.25" customHeight="1">
      <c r="A34" s="104" t="s">
        <v>525</v>
      </c>
      <c r="B34" s="105" t="s">
        <v>569</v>
      </c>
      <c r="C34" s="106" t="s">
        <v>570</v>
      </c>
      <c r="D34" s="108">
        <v>4.6600000000000003E-2</v>
      </c>
      <c r="E34" s="108">
        <v>3.2199999999999999E-2</v>
      </c>
      <c r="F34" s="108">
        <v>2.12E-2</v>
      </c>
      <c r="G34" s="108">
        <v>1.32E-2</v>
      </c>
      <c r="H34" s="108">
        <v>6.4000000000000003E-3</v>
      </c>
      <c r="I34" s="108">
        <v>4.3E-3</v>
      </c>
      <c r="J34" s="108">
        <v>3.8999999999999998E-3</v>
      </c>
      <c r="K34" s="108">
        <v>4.4000000000000003E-3</v>
      </c>
    </row>
    <row r="35" spans="1:12" s="104" customFormat="1" ht="23.25" customHeight="1">
      <c r="A35" s="104" t="s">
        <v>525</v>
      </c>
      <c r="B35" s="105" t="s">
        <v>571</v>
      </c>
      <c r="C35" s="106" t="s">
        <v>572</v>
      </c>
      <c r="D35" s="108">
        <v>2.2100000000000002E-2</v>
      </c>
      <c r="E35" s="108">
        <v>1.5299999999999999E-2</v>
      </c>
      <c r="F35" s="108">
        <v>7.4000000000000003E-3</v>
      </c>
      <c r="G35" s="108">
        <v>7.0000000000000001E-3</v>
      </c>
      <c r="H35" s="108">
        <v>4.7999999999999996E-3</v>
      </c>
      <c r="I35" s="108">
        <v>3.3E-3</v>
      </c>
      <c r="J35" s="108">
        <v>2.5000000000000001E-3</v>
      </c>
      <c r="K35" s="108">
        <v>2.2000000000000001E-3</v>
      </c>
    </row>
    <row r="36" spans="1:12" s="104" customFormat="1" ht="41.25" customHeight="1" thickBot="1">
      <c r="A36" s="104" t="s">
        <v>525</v>
      </c>
      <c r="B36" s="112" t="s">
        <v>573</v>
      </c>
      <c r="C36" s="106" t="s">
        <v>574</v>
      </c>
      <c r="D36" s="108">
        <v>3.8199999999999998E-2</v>
      </c>
      <c r="E36" s="108">
        <v>2.5600000000000001E-2</v>
      </c>
      <c r="F36" s="108">
        <v>2.5399999999999999E-2</v>
      </c>
      <c r="G36" s="108">
        <v>2.0899999999999998E-2</v>
      </c>
      <c r="H36" s="108">
        <v>1.61E-2</v>
      </c>
      <c r="I36" s="108">
        <v>1.29E-2</v>
      </c>
      <c r="J36" s="108">
        <v>1.29E-2</v>
      </c>
      <c r="K36" s="108">
        <v>1.1900000000000001E-2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525</v>
      </c>
      <c r="B38" s="101" t="s">
        <v>575</v>
      </c>
      <c r="C38" s="102" t="s">
        <v>576</v>
      </c>
      <c r="D38" s="103">
        <v>0.2782</v>
      </c>
      <c r="E38" s="103">
        <v>0.23649999999999999</v>
      </c>
      <c r="F38" s="103">
        <v>0.223</v>
      </c>
      <c r="G38" s="103">
        <v>0.37330000000000002</v>
      </c>
      <c r="H38" s="103">
        <v>0.32719999999999999</v>
      </c>
      <c r="I38" s="103">
        <v>0.36620000000000003</v>
      </c>
      <c r="J38" s="103">
        <v>0.38340000000000002</v>
      </c>
      <c r="K38" s="103">
        <v>0.32440000000000002</v>
      </c>
    </row>
    <row r="39" spans="1:12" s="104" customFormat="1" ht="22.5" customHeight="1">
      <c r="A39" s="104" t="s">
        <v>525</v>
      </c>
      <c r="B39" s="105" t="s">
        <v>577</v>
      </c>
      <c r="C39" s="106" t="s">
        <v>578</v>
      </c>
      <c r="D39" s="108">
        <v>0.76149999999999995</v>
      </c>
      <c r="E39" s="108">
        <v>0.71389999999999998</v>
      </c>
      <c r="F39" s="108">
        <v>0.83760000000000001</v>
      </c>
      <c r="G39" s="108">
        <v>0.90110000000000001</v>
      </c>
      <c r="H39" s="108">
        <v>0.7419</v>
      </c>
      <c r="I39" s="108">
        <v>0.69640000000000002</v>
      </c>
      <c r="J39" s="108">
        <v>0.70169999999999999</v>
      </c>
      <c r="K39" s="108">
        <v>0.68979999999999997</v>
      </c>
    </row>
    <row r="40" spans="1:12" s="104" customFormat="1" ht="22.5" customHeight="1">
      <c r="A40" s="104" t="s">
        <v>525</v>
      </c>
      <c r="B40" s="105" t="s">
        <v>579</v>
      </c>
      <c r="C40" s="106" t="s">
        <v>580</v>
      </c>
      <c r="D40" s="108">
        <v>0.37609999999999999</v>
      </c>
      <c r="E40" s="108">
        <v>0.3896</v>
      </c>
      <c r="F40" s="108">
        <v>0.47799999999999998</v>
      </c>
      <c r="G40" s="108">
        <v>0.52600000000000002</v>
      </c>
      <c r="H40" s="108">
        <v>0.42609999999999998</v>
      </c>
      <c r="I40" s="108">
        <v>0.4042</v>
      </c>
      <c r="J40" s="108">
        <v>0.41010000000000002</v>
      </c>
      <c r="K40" s="108">
        <v>0.3841</v>
      </c>
    </row>
    <row r="41" spans="1:12" s="104" customFormat="1" ht="40.5" customHeight="1" thickBot="1">
      <c r="A41" s="104" t="s">
        <v>525</v>
      </c>
      <c r="B41" s="105" t="s">
        <v>581</v>
      </c>
      <c r="C41" s="106" t="s">
        <v>582</v>
      </c>
      <c r="D41" s="108">
        <v>0.33860000000000001</v>
      </c>
      <c r="E41" s="108">
        <v>0.35220000000000001</v>
      </c>
      <c r="F41" s="108">
        <v>0.4335</v>
      </c>
      <c r="G41" s="108">
        <v>0.48020000000000002</v>
      </c>
      <c r="H41" s="108">
        <v>0.3901</v>
      </c>
      <c r="I41" s="108">
        <v>0.36980000000000002</v>
      </c>
      <c r="J41" s="108">
        <v>0.3755</v>
      </c>
      <c r="K41" s="108">
        <v>0.3518</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525</v>
      </c>
      <c r="B43" s="101" t="s">
        <v>583</v>
      </c>
      <c r="C43" s="102" t="s">
        <v>584</v>
      </c>
      <c r="D43" s="103">
        <v>9.98E-2</v>
      </c>
      <c r="E43" s="103">
        <v>9.5899999999999999E-2</v>
      </c>
      <c r="F43" s="103">
        <v>9.3299999999999994E-2</v>
      </c>
      <c r="G43" s="103">
        <v>8.6999999999999994E-2</v>
      </c>
      <c r="H43" s="103">
        <v>8.4400000000000003E-2</v>
      </c>
      <c r="I43" s="103">
        <v>8.5199999999999998E-2</v>
      </c>
      <c r="J43" s="103">
        <v>8.43E-2</v>
      </c>
      <c r="K43" s="103">
        <v>8.4000000000000005E-2</v>
      </c>
    </row>
    <row r="44" spans="1:12" s="104" customFormat="1" ht="22.5" customHeight="1">
      <c r="A44" s="104" t="s">
        <v>525</v>
      </c>
      <c r="B44" s="105" t="s">
        <v>585</v>
      </c>
      <c r="C44" s="106" t="s">
        <v>586</v>
      </c>
      <c r="D44" s="108">
        <v>8.9899999999999994E-2</v>
      </c>
      <c r="E44" s="108">
        <v>8.6099999999999996E-2</v>
      </c>
      <c r="F44" s="108">
        <v>8.4900000000000003E-2</v>
      </c>
      <c r="G44" s="108">
        <v>7.9799999999999996E-2</v>
      </c>
      <c r="H44" s="108">
        <v>7.7100000000000002E-2</v>
      </c>
      <c r="I44" s="108">
        <v>7.6700000000000004E-2</v>
      </c>
      <c r="J44" s="108">
        <v>7.6399999999999996E-2</v>
      </c>
      <c r="K44" s="108">
        <v>7.5999999999999998E-2</v>
      </c>
    </row>
    <row r="45" spans="1:12" s="104" customFormat="1" ht="22.5" customHeight="1">
      <c r="A45" s="104" t="s">
        <v>525</v>
      </c>
      <c r="B45" s="105" t="s">
        <v>587</v>
      </c>
      <c r="C45" s="106" t="s">
        <v>588</v>
      </c>
      <c r="D45" s="108">
        <v>0.53879999999999995</v>
      </c>
      <c r="E45" s="108">
        <v>0.3458</v>
      </c>
      <c r="F45" s="108">
        <v>0.2397</v>
      </c>
      <c r="G45" s="108">
        <v>0.19769999999999999</v>
      </c>
      <c r="H45" s="108">
        <v>0.14979999999999999</v>
      </c>
      <c r="I45" s="108">
        <v>0.1273</v>
      </c>
      <c r="J45" s="108">
        <v>0.1166</v>
      </c>
      <c r="K45" s="108">
        <v>0.1208</v>
      </c>
    </row>
    <row r="46" spans="1:12" s="104" customFormat="1" ht="22.5" customHeight="1">
      <c r="A46" s="104" t="s">
        <v>525</v>
      </c>
      <c r="B46" s="105" t="s">
        <v>589</v>
      </c>
      <c r="C46" s="106" t="s">
        <v>590</v>
      </c>
      <c r="D46" s="108">
        <v>0.28560000000000002</v>
      </c>
      <c r="E46" s="108">
        <v>0.17879999999999999</v>
      </c>
      <c r="F46" s="108">
        <v>0.11119999999999999</v>
      </c>
      <c r="G46" s="108">
        <v>8.0500000000000002E-2</v>
      </c>
      <c r="H46" s="108">
        <v>6.1499999999999999E-2</v>
      </c>
      <c r="I46" s="108">
        <v>4.5999999999999999E-2</v>
      </c>
      <c r="J46" s="108">
        <v>4.3400000000000001E-2</v>
      </c>
      <c r="K46" s="108">
        <v>4.1099999999999998E-2</v>
      </c>
    </row>
    <row r="47" spans="1:12" s="104" customFormat="1" ht="22.5" customHeight="1">
      <c r="A47" s="104" t="s">
        <v>525</v>
      </c>
      <c r="B47" s="105" t="s">
        <v>591</v>
      </c>
      <c r="C47" s="106" t="s">
        <v>592</v>
      </c>
      <c r="D47" s="108">
        <v>0.24160000000000001</v>
      </c>
      <c r="E47" s="108">
        <v>0.15029999999999999</v>
      </c>
      <c r="F47" s="108">
        <v>8.6599999999999996E-2</v>
      </c>
      <c r="G47" s="108">
        <v>7.3499999999999996E-2</v>
      </c>
      <c r="H47" s="108">
        <v>5.62E-2</v>
      </c>
      <c r="I47" s="108">
        <v>4.7E-2</v>
      </c>
      <c r="J47" s="108">
        <v>4.1099999999999998E-2</v>
      </c>
      <c r="K47" s="108">
        <v>4.5100000000000001E-2</v>
      </c>
    </row>
    <row r="48" spans="1:12" s="104" customFormat="1" ht="40.5" customHeight="1" thickBot="1">
      <c r="A48" s="104" t="s">
        <v>525</v>
      </c>
      <c r="B48" s="105" t="s">
        <v>593</v>
      </c>
      <c r="C48" s="106" t="s">
        <v>594</v>
      </c>
      <c r="D48" s="108">
        <v>0.13289999999999999</v>
      </c>
      <c r="E48" s="108">
        <v>0.12590000000000001</v>
      </c>
      <c r="F48" s="108">
        <v>0.13689999999999999</v>
      </c>
      <c r="G48" s="108">
        <v>0.13270000000000001</v>
      </c>
      <c r="H48" s="108">
        <v>0.11940000000000001</v>
      </c>
      <c r="I48" s="108">
        <v>0.1246</v>
      </c>
      <c r="J48" s="108">
        <v>0.1227</v>
      </c>
      <c r="K48" s="108">
        <v>0.121</v>
      </c>
    </row>
    <row r="49" spans="1:12" s="87" customFormat="1" ht="24" customHeight="1" thickTop="1" thickBot="1">
      <c r="B49" s="88"/>
      <c r="C49" s="89" t="s">
        <v>595</v>
      </c>
      <c r="D49" s="90"/>
      <c r="E49" s="90"/>
      <c r="F49" s="90"/>
      <c r="G49" s="90"/>
      <c r="H49" s="90"/>
      <c r="I49" s="90"/>
      <c r="J49" s="91"/>
      <c r="K49" s="91"/>
      <c r="L49" s="92"/>
    </row>
    <row r="50" spans="1:12" s="80" customFormat="1" ht="31.5" customHeight="1" thickTop="1">
      <c r="A50" s="80" t="s">
        <v>525</v>
      </c>
      <c r="B50" s="101" t="s">
        <v>596</v>
      </c>
      <c r="C50" s="102" t="s">
        <v>597</v>
      </c>
      <c r="D50" s="103">
        <v>0.81610000000000005</v>
      </c>
      <c r="E50" s="103">
        <v>0.84040000000000004</v>
      </c>
      <c r="F50" s="103">
        <v>0.8468</v>
      </c>
      <c r="G50" s="103">
        <v>0.77900000000000003</v>
      </c>
      <c r="H50" s="103">
        <v>0.81020000000000003</v>
      </c>
      <c r="I50" s="103">
        <v>0.79720000000000002</v>
      </c>
      <c r="J50" s="103">
        <v>0.78620000000000001</v>
      </c>
      <c r="K50" s="103">
        <v>0.82299999999999995</v>
      </c>
    </row>
    <row r="51" spans="1:12" s="104" customFormat="1" ht="22.5" customHeight="1">
      <c r="A51" s="104" t="s">
        <v>525</v>
      </c>
      <c r="B51" s="105" t="s">
        <v>598</v>
      </c>
      <c r="C51" s="106" t="s">
        <v>599</v>
      </c>
      <c r="D51" s="108">
        <v>0.64400000000000002</v>
      </c>
      <c r="E51" s="108">
        <v>0.63990000000000002</v>
      </c>
      <c r="F51" s="108">
        <v>0.65459999999999996</v>
      </c>
      <c r="G51" s="108">
        <v>0.63580000000000003</v>
      </c>
      <c r="H51" s="108">
        <v>0.61970000000000003</v>
      </c>
      <c r="I51" s="108">
        <v>0.60519999999999996</v>
      </c>
      <c r="J51" s="108">
        <v>0.61260000000000003</v>
      </c>
      <c r="K51" s="108">
        <v>0.61350000000000005</v>
      </c>
    </row>
    <row r="52" spans="1:12" s="104" customFormat="1" ht="22.5" customHeight="1">
      <c r="A52" s="104" t="s">
        <v>525</v>
      </c>
      <c r="B52" s="105" t="s">
        <v>600</v>
      </c>
      <c r="C52" s="106" t="s">
        <v>601</v>
      </c>
      <c r="D52" s="108">
        <v>0.39250000000000002</v>
      </c>
      <c r="E52" s="108">
        <v>0.43709999999999999</v>
      </c>
      <c r="F52" s="108">
        <v>0.41370000000000001</v>
      </c>
      <c r="G52" s="108">
        <v>0.33150000000000002</v>
      </c>
      <c r="H52" s="108">
        <v>0.41660000000000003</v>
      </c>
      <c r="I52" s="108">
        <v>0.42670000000000002</v>
      </c>
      <c r="J52" s="108">
        <v>0.3896</v>
      </c>
      <c r="K52" s="108">
        <v>0.45190000000000002</v>
      </c>
    </row>
    <row r="53" spans="1:12" s="104" customFormat="1" ht="22.5" customHeight="1">
      <c r="A53" s="104" t="s">
        <v>525</v>
      </c>
      <c r="B53" s="105" t="s">
        <v>602</v>
      </c>
      <c r="C53" s="106" t="s">
        <v>603</v>
      </c>
      <c r="D53" s="108">
        <v>2.0457000000000001</v>
      </c>
      <c r="E53" s="108">
        <v>1.8545</v>
      </c>
      <c r="F53" s="108">
        <v>1.8039000000000001</v>
      </c>
      <c r="G53" s="108">
        <v>2.7706</v>
      </c>
      <c r="H53" s="108">
        <v>2.4632000000000001</v>
      </c>
      <c r="I53" s="108">
        <v>2.6427</v>
      </c>
      <c r="J53" s="108">
        <v>2.7986</v>
      </c>
      <c r="K53" s="108">
        <v>2.3294999999999999</v>
      </c>
    </row>
    <row r="54" spans="1:12" ht="13.5" thickBot="1">
      <c r="C54" s="113"/>
      <c r="D54" s="113"/>
      <c r="E54" s="113"/>
      <c r="F54" s="113"/>
      <c r="G54" s="113"/>
      <c r="H54" s="113"/>
      <c r="I54" s="113"/>
      <c r="J54" s="113"/>
      <c r="K54" s="113"/>
      <c r="L54" s="74"/>
    </row>
    <row r="55" spans="1:12" ht="19.5" customHeight="1" thickTop="1">
      <c r="A55" s="114" t="s">
        <v>524</v>
      </c>
      <c r="B55" s="96" t="s">
        <v>524</v>
      </c>
      <c r="C55" s="115" t="s">
        <v>365</v>
      </c>
      <c r="D55" s="116"/>
      <c r="E55" s="117"/>
      <c r="F55" s="117"/>
      <c r="G55" s="117"/>
      <c r="H55" s="117"/>
      <c r="I55" s="117"/>
    </row>
    <row r="56" spans="1:12" ht="33.75" customHeight="1">
      <c r="C56" s="1035" t="s">
        <v>366</v>
      </c>
      <c r="D56" s="1035"/>
      <c r="E56" s="1035"/>
      <c r="F56" s="1035"/>
      <c r="G56" s="1035"/>
      <c r="H56" s="1035"/>
      <c r="I56" s="1035"/>
      <c r="J56" s="1035"/>
      <c r="K56" s="1035"/>
    </row>
    <row r="57" spans="1:12" ht="33.75" customHeight="1">
      <c r="C57" s="1035" t="s">
        <v>367</v>
      </c>
      <c r="D57" s="1035"/>
      <c r="E57" s="1035"/>
      <c r="F57" s="1035"/>
      <c r="G57" s="1035"/>
      <c r="H57" s="1035"/>
      <c r="I57" s="1035"/>
      <c r="J57" s="1035"/>
      <c r="K57" s="1035"/>
    </row>
    <row r="58" spans="1:12">
      <c r="C58" s="118" t="s">
        <v>604</v>
      </c>
      <c r="D58" s="119"/>
      <c r="E58" s="117"/>
      <c r="F58" s="117"/>
      <c r="G58" s="117"/>
      <c r="H58" s="117"/>
      <c r="I58" s="117"/>
    </row>
    <row r="59" spans="1:12"/>
    <row r="60"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T81"/>
  <sheetViews>
    <sheetView topLeftCell="C1" zoomScale="65" zoomScaleNormal="65" workbookViewId="0">
      <selection activeCell="C14" sqref="C14"/>
    </sheetView>
  </sheetViews>
  <sheetFormatPr defaultColWidth="0" defaultRowHeight="12.75" customHeight="1" zeroHeight="1"/>
  <cols>
    <col min="1" max="2" width="9.140625" style="126" hidden="1" customWidth="1"/>
    <col min="3" max="3" width="124.140625" style="122" customWidth="1"/>
    <col min="4" max="11" width="16.85546875" style="122" customWidth="1"/>
    <col min="12" max="12" width="3.85546875" style="122" hidden="1" customWidth="1"/>
    <col min="13" max="256" width="0" style="122" hidden="1"/>
    <col min="257" max="258" width="0" style="122" hidden="1" customWidth="1"/>
    <col min="259" max="259" width="124.140625" style="122" hidden="1" customWidth="1"/>
    <col min="260" max="267" width="16.85546875" style="122" hidden="1" customWidth="1"/>
    <col min="268" max="268" width="3.85546875" style="122" hidden="1" customWidth="1"/>
    <col min="269" max="512" width="0" style="122" hidden="1"/>
    <col min="513" max="514" width="0" style="122" hidden="1" customWidth="1"/>
    <col min="515" max="515" width="124.140625" style="122" hidden="1" customWidth="1"/>
    <col min="516" max="523" width="16.85546875" style="122" hidden="1" customWidth="1"/>
    <col min="524" max="524" width="3.85546875" style="122" hidden="1" customWidth="1"/>
    <col min="525" max="768" width="0" style="122" hidden="1"/>
    <col min="769" max="770" width="0" style="122" hidden="1" customWidth="1"/>
    <col min="771" max="771" width="124.140625" style="122" hidden="1" customWidth="1"/>
    <col min="772" max="779" width="16.85546875" style="122" hidden="1" customWidth="1"/>
    <col min="780" max="780" width="3.85546875" style="122" hidden="1" customWidth="1"/>
    <col min="781" max="1024" width="0" style="122" hidden="1"/>
    <col min="1025" max="1026" width="0" style="122" hidden="1" customWidth="1"/>
    <col min="1027" max="1027" width="124.140625" style="122" hidden="1" customWidth="1"/>
    <col min="1028" max="1035" width="16.85546875" style="122" hidden="1" customWidth="1"/>
    <col min="1036" max="1036" width="3.85546875" style="122" hidden="1" customWidth="1"/>
    <col min="1037" max="1280" width="0" style="122" hidden="1"/>
    <col min="1281" max="1282" width="0" style="122" hidden="1" customWidth="1"/>
    <col min="1283" max="1283" width="124.140625" style="122" hidden="1" customWidth="1"/>
    <col min="1284" max="1291" width="16.85546875" style="122" hidden="1" customWidth="1"/>
    <col min="1292" max="1292" width="3.85546875" style="122" hidden="1" customWidth="1"/>
    <col min="1293" max="1536" width="0" style="122" hidden="1"/>
    <col min="1537" max="1538" width="0" style="122" hidden="1" customWidth="1"/>
    <col min="1539" max="1539" width="124.140625" style="122" hidden="1" customWidth="1"/>
    <col min="1540" max="1547" width="16.85546875" style="122" hidden="1" customWidth="1"/>
    <col min="1548" max="1548" width="3.85546875" style="122" hidden="1" customWidth="1"/>
    <col min="1549" max="1792" width="0" style="122" hidden="1"/>
    <col min="1793" max="1794" width="0" style="122" hidden="1" customWidth="1"/>
    <col min="1795" max="1795" width="124.140625" style="122" hidden="1" customWidth="1"/>
    <col min="1796" max="1803" width="16.85546875" style="122" hidden="1" customWidth="1"/>
    <col min="1804" max="1804" width="3.85546875" style="122" hidden="1" customWidth="1"/>
    <col min="1805" max="2048" width="0" style="122" hidden="1"/>
    <col min="2049" max="2050" width="0" style="122" hidden="1" customWidth="1"/>
    <col min="2051" max="2051" width="124.140625" style="122" hidden="1" customWidth="1"/>
    <col min="2052" max="2059" width="16.85546875" style="122" hidden="1" customWidth="1"/>
    <col min="2060" max="2060" width="3.85546875" style="122" hidden="1" customWidth="1"/>
    <col min="2061" max="2304" width="0" style="122" hidden="1"/>
    <col min="2305" max="2306" width="0" style="122" hidden="1" customWidth="1"/>
    <col min="2307" max="2307" width="124.140625" style="122" hidden="1" customWidth="1"/>
    <col min="2308" max="2315" width="16.85546875" style="122" hidden="1" customWidth="1"/>
    <col min="2316" max="2316" width="3.85546875" style="122" hidden="1" customWidth="1"/>
    <col min="2317" max="2560" width="0" style="122" hidden="1"/>
    <col min="2561" max="2562" width="0" style="122" hidden="1" customWidth="1"/>
    <col min="2563" max="2563" width="124.140625" style="122" hidden="1" customWidth="1"/>
    <col min="2564" max="2571" width="16.85546875" style="122" hidden="1" customWidth="1"/>
    <col min="2572" max="2572" width="3.85546875" style="122" hidden="1" customWidth="1"/>
    <col min="2573" max="2816" width="0" style="122" hidden="1"/>
    <col min="2817" max="2818" width="0" style="122" hidden="1" customWidth="1"/>
    <col min="2819" max="2819" width="124.140625" style="122" hidden="1" customWidth="1"/>
    <col min="2820" max="2827" width="16.85546875" style="122" hidden="1" customWidth="1"/>
    <col min="2828" max="2828" width="3.85546875" style="122" hidden="1" customWidth="1"/>
    <col min="2829" max="3072" width="0" style="122" hidden="1"/>
    <col min="3073" max="3074" width="0" style="122" hidden="1" customWidth="1"/>
    <col min="3075" max="3075" width="124.140625" style="122" hidden="1" customWidth="1"/>
    <col min="3076" max="3083" width="16.85546875" style="122" hidden="1" customWidth="1"/>
    <col min="3084" max="3084" width="3.85546875" style="122" hidden="1" customWidth="1"/>
    <col min="3085" max="3328" width="0" style="122" hidden="1"/>
    <col min="3329" max="3330" width="0" style="122" hidden="1" customWidth="1"/>
    <col min="3331" max="3331" width="124.140625" style="122" hidden="1" customWidth="1"/>
    <col min="3332" max="3339" width="16.85546875" style="122" hidden="1" customWidth="1"/>
    <col min="3340" max="3340" width="3.85546875" style="122" hidden="1" customWidth="1"/>
    <col min="3341" max="3584" width="0" style="122" hidden="1"/>
    <col min="3585" max="3586" width="0" style="122" hidden="1" customWidth="1"/>
    <col min="3587" max="3587" width="124.140625" style="122" hidden="1" customWidth="1"/>
    <col min="3588" max="3595" width="16.85546875" style="122" hidden="1" customWidth="1"/>
    <col min="3596" max="3596" width="3.85546875" style="122" hidden="1" customWidth="1"/>
    <col min="3597" max="3840" width="0" style="122" hidden="1"/>
    <col min="3841" max="3842" width="0" style="122" hidden="1" customWidth="1"/>
    <col min="3843" max="3843" width="124.140625" style="122" hidden="1" customWidth="1"/>
    <col min="3844" max="3851" width="16.85546875" style="122" hidden="1" customWidth="1"/>
    <col min="3852" max="3852" width="3.85546875" style="122" hidden="1" customWidth="1"/>
    <col min="3853" max="4096" width="0" style="122" hidden="1"/>
    <col min="4097" max="4098" width="0" style="122" hidden="1" customWidth="1"/>
    <col min="4099" max="4099" width="124.140625" style="122" hidden="1" customWidth="1"/>
    <col min="4100" max="4107" width="16.85546875" style="122" hidden="1" customWidth="1"/>
    <col min="4108" max="4108" width="3.85546875" style="122" hidden="1" customWidth="1"/>
    <col min="4109" max="4352" width="0" style="122" hidden="1"/>
    <col min="4353" max="4354" width="0" style="122" hidden="1" customWidth="1"/>
    <col min="4355" max="4355" width="124.140625" style="122" hidden="1" customWidth="1"/>
    <col min="4356" max="4363" width="16.85546875" style="122" hidden="1" customWidth="1"/>
    <col min="4364" max="4364" width="3.85546875" style="122" hidden="1" customWidth="1"/>
    <col min="4365" max="4608" width="0" style="122" hidden="1"/>
    <col min="4609" max="4610" width="0" style="122" hidden="1" customWidth="1"/>
    <col min="4611" max="4611" width="124.140625" style="122" hidden="1" customWidth="1"/>
    <col min="4612" max="4619" width="16.85546875" style="122" hidden="1" customWidth="1"/>
    <col min="4620" max="4620" width="3.85546875" style="122" hidden="1" customWidth="1"/>
    <col min="4621" max="4864" width="0" style="122" hidden="1"/>
    <col min="4865" max="4866" width="0" style="122" hidden="1" customWidth="1"/>
    <col min="4867" max="4867" width="124.140625" style="122" hidden="1" customWidth="1"/>
    <col min="4868" max="4875" width="16.85546875" style="122" hidden="1" customWidth="1"/>
    <col min="4876" max="4876" width="3.85546875" style="122" hidden="1" customWidth="1"/>
    <col min="4877" max="5120" width="0" style="122" hidden="1"/>
    <col min="5121" max="5122" width="0" style="122" hidden="1" customWidth="1"/>
    <col min="5123" max="5123" width="124.140625" style="122" hidden="1" customWidth="1"/>
    <col min="5124" max="5131" width="16.85546875" style="122" hidden="1" customWidth="1"/>
    <col min="5132" max="5132" width="3.85546875" style="122" hidden="1" customWidth="1"/>
    <col min="5133" max="5376" width="0" style="122" hidden="1"/>
    <col min="5377" max="5378" width="0" style="122" hidden="1" customWidth="1"/>
    <col min="5379" max="5379" width="124.140625" style="122" hidden="1" customWidth="1"/>
    <col min="5380" max="5387" width="16.85546875" style="122" hidden="1" customWidth="1"/>
    <col min="5388" max="5388" width="3.85546875" style="122" hidden="1" customWidth="1"/>
    <col min="5389" max="5632" width="0" style="122" hidden="1"/>
    <col min="5633" max="5634" width="0" style="122" hidden="1" customWidth="1"/>
    <col min="5635" max="5635" width="124.140625" style="122" hidden="1" customWidth="1"/>
    <col min="5636" max="5643" width="16.85546875" style="122" hidden="1" customWidth="1"/>
    <col min="5644" max="5644" width="3.85546875" style="122" hidden="1" customWidth="1"/>
    <col min="5645" max="5888" width="0" style="122" hidden="1"/>
    <col min="5889" max="5890" width="0" style="122" hidden="1" customWidth="1"/>
    <col min="5891" max="5891" width="124.140625" style="122" hidden="1" customWidth="1"/>
    <col min="5892" max="5899" width="16.85546875" style="122" hidden="1" customWidth="1"/>
    <col min="5900" max="5900" width="3.85546875" style="122" hidden="1" customWidth="1"/>
    <col min="5901" max="6144" width="0" style="122" hidden="1"/>
    <col min="6145" max="6146" width="0" style="122" hidden="1" customWidth="1"/>
    <col min="6147" max="6147" width="124.140625" style="122" hidden="1" customWidth="1"/>
    <col min="6148" max="6155" width="16.85546875" style="122" hidden="1" customWidth="1"/>
    <col min="6156" max="6156" width="3.85546875" style="122" hidden="1" customWidth="1"/>
    <col min="6157" max="6400" width="0" style="122" hidden="1"/>
    <col min="6401" max="6402" width="0" style="122" hidden="1" customWidth="1"/>
    <col min="6403" max="6403" width="124.140625" style="122" hidden="1" customWidth="1"/>
    <col min="6404" max="6411" width="16.85546875" style="122" hidden="1" customWidth="1"/>
    <col min="6412" max="6412" width="3.85546875" style="122" hidden="1" customWidth="1"/>
    <col min="6413" max="6656" width="0" style="122" hidden="1"/>
    <col min="6657" max="6658" width="0" style="122" hidden="1" customWidth="1"/>
    <col min="6659" max="6659" width="124.140625" style="122" hidden="1" customWidth="1"/>
    <col min="6660" max="6667" width="16.85546875" style="122" hidden="1" customWidth="1"/>
    <col min="6668" max="6668" width="3.85546875" style="122" hidden="1" customWidth="1"/>
    <col min="6669" max="6912" width="0" style="122" hidden="1"/>
    <col min="6913" max="6914" width="0" style="122" hidden="1" customWidth="1"/>
    <col min="6915" max="6915" width="124.140625" style="122" hidden="1" customWidth="1"/>
    <col min="6916" max="6923" width="16.85546875" style="122" hidden="1" customWidth="1"/>
    <col min="6924" max="6924" width="3.85546875" style="122" hidden="1" customWidth="1"/>
    <col min="6925" max="7168" width="0" style="122" hidden="1"/>
    <col min="7169" max="7170" width="0" style="122" hidden="1" customWidth="1"/>
    <col min="7171" max="7171" width="124.140625" style="122" hidden="1" customWidth="1"/>
    <col min="7172" max="7179" width="16.85546875" style="122" hidden="1" customWidth="1"/>
    <col min="7180" max="7180" width="3.85546875" style="122" hidden="1" customWidth="1"/>
    <col min="7181" max="7424" width="0" style="122" hidden="1"/>
    <col min="7425" max="7426" width="0" style="122" hidden="1" customWidth="1"/>
    <col min="7427" max="7427" width="124.140625" style="122" hidden="1" customWidth="1"/>
    <col min="7428" max="7435" width="16.85546875" style="122" hidden="1" customWidth="1"/>
    <col min="7436" max="7436" width="3.85546875" style="122" hidden="1" customWidth="1"/>
    <col min="7437" max="7680" width="0" style="122" hidden="1"/>
    <col min="7681" max="7682" width="0" style="122" hidden="1" customWidth="1"/>
    <col min="7683" max="7683" width="124.140625" style="122" hidden="1" customWidth="1"/>
    <col min="7684" max="7691" width="16.85546875" style="122" hidden="1" customWidth="1"/>
    <col min="7692" max="7692" width="3.85546875" style="122" hidden="1" customWidth="1"/>
    <col min="7693" max="7936" width="0" style="122" hidden="1"/>
    <col min="7937" max="7938" width="0" style="122" hidden="1" customWidth="1"/>
    <col min="7939" max="7939" width="124.140625" style="122" hidden="1" customWidth="1"/>
    <col min="7940" max="7947" width="16.85546875" style="122" hidden="1" customWidth="1"/>
    <col min="7948" max="7948" width="3.85546875" style="122" hidden="1" customWidth="1"/>
    <col min="7949" max="8192" width="0" style="122" hidden="1"/>
    <col min="8193" max="8194" width="0" style="122" hidden="1" customWidth="1"/>
    <col min="8195" max="8195" width="124.140625" style="122" hidden="1" customWidth="1"/>
    <col min="8196" max="8203" width="16.85546875" style="122" hidden="1" customWidth="1"/>
    <col min="8204" max="8204" width="3.85546875" style="122" hidden="1" customWidth="1"/>
    <col min="8205" max="8448" width="0" style="122" hidden="1"/>
    <col min="8449" max="8450" width="0" style="122" hidden="1" customWidth="1"/>
    <col min="8451" max="8451" width="124.140625" style="122" hidden="1" customWidth="1"/>
    <col min="8452" max="8459" width="16.85546875" style="122" hidden="1" customWidth="1"/>
    <col min="8460" max="8460" width="3.85546875" style="122" hidden="1" customWidth="1"/>
    <col min="8461" max="8704" width="0" style="122" hidden="1"/>
    <col min="8705" max="8706" width="0" style="122" hidden="1" customWidth="1"/>
    <col min="8707" max="8707" width="124.140625" style="122" hidden="1" customWidth="1"/>
    <col min="8708" max="8715" width="16.85546875" style="122" hidden="1" customWidth="1"/>
    <col min="8716" max="8716" width="3.85546875" style="122" hidden="1" customWidth="1"/>
    <col min="8717" max="8960" width="0" style="122" hidden="1"/>
    <col min="8961" max="8962" width="0" style="122" hidden="1" customWidth="1"/>
    <col min="8963" max="8963" width="124.140625" style="122" hidden="1" customWidth="1"/>
    <col min="8964" max="8971" width="16.85546875" style="122" hidden="1" customWidth="1"/>
    <col min="8972" max="8972" width="3.85546875" style="122" hidden="1" customWidth="1"/>
    <col min="8973" max="9216" width="0" style="122" hidden="1"/>
    <col min="9217" max="9218" width="0" style="122" hidden="1" customWidth="1"/>
    <col min="9219" max="9219" width="124.140625" style="122" hidden="1" customWidth="1"/>
    <col min="9220" max="9227" width="16.85546875" style="122" hidden="1" customWidth="1"/>
    <col min="9228" max="9228" width="3.85546875" style="122" hidden="1" customWidth="1"/>
    <col min="9229" max="9472" width="0" style="122" hidden="1"/>
    <col min="9473" max="9474" width="0" style="122" hidden="1" customWidth="1"/>
    <col min="9475" max="9475" width="124.140625" style="122" hidden="1" customWidth="1"/>
    <col min="9476" max="9483" width="16.85546875" style="122" hidden="1" customWidth="1"/>
    <col min="9484" max="9484" width="3.85546875" style="122" hidden="1" customWidth="1"/>
    <col min="9485" max="9728" width="0" style="122" hidden="1"/>
    <col min="9729" max="9730" width="0" style="122" hidden="1" customWidth="1"/>
    <col min="9731" max="9731" width="124.140625" style="122" hidden="1" customWidth="1"/>
    <col min="9732" max="9739" width="16.85546875" style="122" hidden="1" customWidth="1"/>
    <col min="9740" max="9740" width="3.85546875" style="122" hidden="1" customWidth="1"/>
    <col min="9741" max="9984" width="0" style="122" hidden="1"/>
    <col min="9985" max="9986" width="0" style="122" hidden="1" customWidth="1"/>
    <col min="9987" max="9987" width="124.140625" style="122" hidden="1" customWidth="1"/>
    <col min="9988" max="9995" width="16.85546875" style="122" hidden="1" customWidth="1"/>
    <col min="9996" max="9996" width="3.85546875" style="122" hidden="1" customWidth="1"/>
    <col min="9997" max="10240" width="0" style="122" hidden="1"/>
    <col min="10241" max="10242" width="0" style="122" hidden="1" customWidth="1"/>
    <col min="10243" max="10243" width="124.140625" style="122" hidden="1" customWidth="1"/>
    <col min="10244" max="10251" width="16.85546875" style="122" hidden="1" customWidth="1"/>
    <col min="10252" max="10252" width="3.85546875" style="122" hidden="1" customWidth="1"/>
    <col min="10253" max="10496" width="0" style="122" hidden="1"/>
    <col min="10497" max="10498" width="0" style="122" hidden="1" customWidth="1"/>
    <col min="10499" max="10499" width="124.140625" style="122" hidden="1" customWidth="1"/>
    <col min="10500" max="10507" width="16.85546875" style="122" hidden="1" customWidth="1"/>
    <col min="10508" max="10508" width="3.85546875" style="122" hidden="1" customWidth="1"/>
    <col min="10509" max="10752" width="0" style="122" hidden="1"/>
    <col min="10753" max="10754" width="0" style="122" hidden="1" customWidth="1"/>
    <col min="10755" max="10755" width="124.140625" style="122" hidden="1" customWidth="1"/>
    <col min="10756" max="10763" width="16.85546875" style="122" hidden="1" customWidth="1"/>
    <col min="10764" max="10764" width="3.85546875" style="122" hidden="1" customWidth="1"/>
    <col min="10765" max="11008" width="0" style="122" hidden="1"/>
    <col min="11009" max="11010" width="0" style="122" hidden="1" customWidth="1"/>
    <col min="11011" max="11011" width="124.140625" style="122" hidden="1" customWidth="1"/>
    <col min="11012" max="11019" width="16.85546875" style="122" hidden="1" customWidth="1"/>
    <col min="11020" max="11020" width="3.85546875" style="122" hidden="1" customWidth="1"/>
    <col min="11021" max="11264" width="0" style="122" hidden="1"/>
    <col min="11265" max="11266" width="0" style="122" hidden="1" customWidth="1"/>
    <col min="11267" max="11267" width="124.140625" style="122" hidden="1" customWidth="1"/>
    <col min="11268" max="11275" width="16.85546875" style="122" hidden="1" customWidth="1"/>
    <col min="11276" max="11276" width="3.85546875" style="122" hidden="1" customWidth="1"/>
    <col min="11277" max="11520" width="0" style="122" hidden="1"/>
    <col min="11521" max="11522" width="0" style="122" hidden="1" customWidth="1"/>
    <col min="11523" max="11523" width="124.140625" style="122" hidden="1" customWidth="1"/>
    <col min="11524" max="11531" width="16.85546875" style="122" hidden="1" customWidth="1"/>
    <col min="11532" max="11532" width="3.85546875" style="122" hidden="1" customWidth="1"/>
    <col min="11533" max="11776" width="0" style="122" hidden="1"/>
    <col min="11777" max="11778" width="0" style="122" hidden="1" customWidth="1"/>
    <col min="11779" max="11779" width="124.140625" style="122" hidden="1" customWidth="1"/>
    <col min="11780" max="11787" width="16.85546875" style="122" hidden="1" customWidth="1"/>
    <col min="11788" max="11788" width="3.85546875" style="122" hidden="1" customWidth="1"/>
    <col min="11789" max="12032" width="0" style="122" hidden="1"/>
    <col min="12033" max="12034" width="0" style="122" hidden="1" customWidth="1"/>
    <col min="12035" max="12035" width="124.140625" style="122" hidden="1" customWidth="1"/>
    <col min="12036" max="12043" width="16.85546875" style="122" hidden="1" customWidth="1"/>
    <col min="12044" max="12044" width="3.85546875" style="122" hidden="1" customWidth="1"/>
    <col min="12045" max="12288" width="0" style="122" hidden="1"/>
    <col min="12289" max="12290" width="0" style="122" hidden="1" customWidth="1"/>
    <col min="12291" max="12291" width="124.140625" style="122" hidden="1" customWidth="1"/>
    <col min="12292" max="12299" width="16.85546875" style="122" hidden="1" customWidth="1"/>
    <col min="12300" max="12300" width="3.85546875" style="122" hidden="1" customWidth="1"/>
    <col min="12301" max="12544" width="0" style="122" hidden="1"/>
    <col min="12545" max="12546" width="0" style="122" hidden="1" customWidth="1"/>
    <col min="12547" max="12547" width="124.140625" style="122" hidden="1" customWidth="1"/>
    <col min="12548" max="12555" width="16.85546875" style="122" hidden="1" customWidth="1"/>
    <col min="12556" max="12556" width="3.85546875" style="122" hidden="1" customWidth="1"/>
    <col min="12557" max="12800" width="0" style="122" hidden="1"/>
    <col min="12801" max="12802" width="0" style="122" hidden="1" customWidth="1"/>
    <col min="12803" max="12803" width="124.140625" style="122" hidden="1" customWidth="1"/>
    <col min="12804" max="12811" width="16.85546875" style="122" hidden="1" customWidth="1"/>
    <col min="12812" max="12812" width="3.85546875" style="122" hidden="1" customWidth="1"/>
    <col min="12813" max="13056" width="0" style="122" hidden="1"/>
    <col min="13057" max="13058" width="0" style="122" hidden="1" customWidth="1"/>
    <col min="13059" max="13059" width="124.140625" style="122" hidden="1" customWidth="1"/>
    <col min="13060" max="13067" width="16.85546875" style="122" hidden="1" customWidth="1"/>
    <col min="13068" max="13068" width="3.85546875" style="122" hidden="1" customWidth="1"/>
    <col min="13069" max="13312" width="0" style="122" hidden="1"/>
    <col min="13313" max="13314" width="0" style="122" hidden="1" customWidth="1"/>
    <col min="13315" max="13315" width="124.140625" style="122" hidden="1" customWidth="1"/>
    <col min="13316" max="13323" width="16.85546875" style="122" hidden="1" customWidth="1"/>
    <col min="13324" max="13324" width="3.85546875" style="122" hidden="1" customWidth="1"/>
    <col min="13325" max="13568" width="0" style="122" hidden="1"/>
    <col min="13569" max="13570" width="0" style="122" hidden="1" customWidth="1"/>
    <col min="13571" max="13571" width="124.140625" style="122" hidden="1" customWidth="1"/>
    <col min="13572" max="13579" width="16.85546875" style="122" hidden="1" customWidth="1"/>
    <col min="13580" max="13580" width="3.85546875" style="122" hidden="1" customWidth="1"/>
    <col min="13581" max="13824" width="0" style="122" hidden="1"/>
    <col min="13825" max="13826" width="0" style="122" hidden="1" customWidth="1"/>
    <col min="13827" max="13827" width="124.140625" style="122" hidden="1" customWidth="1"/>
    <col min="13828" max="13835" width="16.85546875" style="122" hidden="1" customWidth="1"/>
    <col min="13836" max="13836" width="3.85546875" style="122" hidden="1" customWidth="1"/>
    <col min="13837" max="14080" width="0" style="122" hidden="1"/>
    <col min="14081" max="14082" width="0" style="122" hidden="1" customWidth="1"/>
    <col min="14083" max="14083" width="124.140625" style="122" hidden="1" customWidth="1"/>
    <col min="14084" max="14091" width="16.85546875" style="122" hidden="1" customWidth="1"/>
    <col min="14092" max="14092" width="3.85546875" style="122" hidden="1" customWidth="1"/>
    <col min="14093" max="14336" width="0" style="122" hidden="1"/>
    <col min="14337" max="14338" width="0" style="122" hidden="1" customWidth="1"/>
    <col min="14339" max="14339" width="124.140625" style="122" hidden="1" customWidth="1"/>
    <col min="14340" max="14347" width="16.85546875" style="122" hidden="1" customWidth="1"/>
    <col min="14348" max="14348" width="3.85546875" style="122" hidden="1" customWidth="1"/>
    <col min="14349" max="14592" width="0" style="122" hidden="1"/>
    <col min="14593" max="14594" width="0" style="122" hidden="1" customWidth="1"/>
    <col min="14595" max="14595" width="124.140625" style="122" hidden="1" customWidth="1"/>
    <col min="14596" max="14603" width="16.85546875" style="122" hidden="1" customWidth="1"/>
    <col min="14604" max="14604" width="3.85546875" style="122" hidden="1" customWidth="1"/>
    <col min="14605" max="14848" width="0" style="122" hidden="1"/>
    <col min="14849" max="14850" width="0" style="122" hidden="1" customWidth="1"/>
    <col min="14851" max="14851" width="124.140625" style="122" hidden="1" customWidth="1"/>
    <col min="14852" max="14859" width="16.85546875" style="122" hidden="1" customWidth="1"/>
    <col min="14860" max="14860" width="3.85546875" style="122" hidden="1" customWidth="1"/>
    <col min="14861" max="15104" width="0" style="122" hidden="1"/>
    <col min="15105" max="15106" width="0" style="122" hidden="1" customWidth="1"/>
    <col min="15107" max="15107" width="124.140625" style="122" hidden="1" customWidth="1"/>
    <col min="15108" max="15115" width="16.85546875" style="122" hidden="1" customWidth="1"/>
    <col min="15116" max="15116" width="3.85546875" style="122" hidden="1" customWidth="1"/>
    <col min="15117" max="15360" width="0" style="122" hidden="1"/>
    <col min="15361" max="15362" width="0" style="122" hidden="1" customWidth="1"/>
    <col min="15363" max="15363" width="124.140625" style="122" hidden="1" customWidth="1"/>
    <col min="15364" max="15371" width="16.85546875" style="122" hidden="1" customWidth="1"/>
    <col min="15372" max="15372" width="3.85546875" style="122" hidden="1" customWidth="1"/>
    <col min="15373" max="15616" width="0" style="122" hidden="1"/>
    <col min="15617" max="15618" width="0" style="122" hidden="1" customWidth="1"/>
    <col min="15619" max="15619" width="124.140625" style="122" hidden="1" customWidth="1"/>
    <col min="15620" max="15627" width="16.85546875" style="122" hidden="1" customWidth="1"/>
    <col min="15628" max="15628" width="3.85546875" style="122" hidden="1" customWidth="1"/>
    <col min="15629" max="15872" width="0" style="122" hidden="1"/>
    <col min="15873" max="15874" width="0" style="122" hidden="1" customWidth="1"/>
    <col min="15875" max="15875" width="124.140625" style="122" hidden="1" customWidth="1"/>
    <col min="15876" max="15883" width="16.85546875" style="122" hidden="1" customWidth="1"/>
    <col min="15884" max="15884" width="3.85546875" style="122" hidden="1" customWidth="1"/>
    <col min="15885" max="16128" width="0" style="122" hidden="1"/>
    <col min="16129" max="16130" width="0" style="122" hidden="1" customWidth="1"/>
    <col min="16131" max="16131" width="124.140625" style="122" hidden="1" customWidth="1"/>
    <col min="16132" max="16139" width="16.85546875" style="122" hidden="1" customWidth="1"/>
    <col min="16140" max="16140" width="3.85546875" style="122" hidden="1" customWidth="1"/>
    <col min="16141" max="16384" width="0" style="122" hidden="1"/>
  </cols>
  <sheetData>
    <row r="1" spans="1:12" ht="60" customHeight="1">
      <c r="A1" s="120"/>
      <c r="B1" s="120"/>
      <c r="C1" s="121"/>
      <c r="D1" s="121"/>
      <c r="E1" s="121"/>
      <c r="F1" s="121"/>
      <c r="G1" s="121"/>
      <c r="H1" s="121"/>
      <c r="I1" s="121"/>
      <c r="J1" s="121"/>
      <c r="K1" s="121"/>
    </row>
    <row r="2" spans="1:12" ht="33" customHeight="1">
      <c r="A2" s="1034" t="s">
        <v>0</v>
      </c>
      <c r="B2" s="1034"/>
      <c r="C2" s="1034"/>
      <c r="D2" s="1034"/>
      <c r="E2" s="1034"/>
      <c r="F2" s="1034"/>
      <c r="G2" s="1034"/>
      <c r="H2" s="1034"/>
      <c r="I2" s="1034"/>
      <c r="J2" s="1034"/>
      <c r="K2" s="1034"/>
    </row>
    <row r="3" spans="1:12" ht="33" customHeight="1">
      <c r="A3" s="120"/>
      <c r="B3" s="120"/>
      <c r="C3" s="1034" t="s">
        <v>523</v>
      </c>
      <c r="D3" s="1034"/>
      <c r="E3" s="1034"/>
      <c r="F3" s="1034"/>
      <c r="G3" s="1034"/>
      <c r="H3" s="1034"/>
      <c r="I3" s="1034"/>
      <c r="J3" s="1034"/>
      <c r="K3" s="1034"/>
    </row>
    <row r="4" spans="1:12" s="123" customFormat="1" ht="69.75" customHeight="1">
      <c r="A4" s="1033"/>
      <c r="B4" s="1034"/>
      <c r="C4" s="1034"/>
      <c r="D4" s="1034"/>
      <c r="E4" s="1034"/>
      <c r="F4" s="1034"/>
      <c r="G4" s="1034"/>
      <c r="H4" s="1034"/>
      <c r="I4" s="1034"/>
      <c r="J4" s="1034"/>
      <c r="K4" s="1034"/>
    </row>
    <row r="5" spans="1:12" s="125" customFormat="1" ht="14.25" customHeight="1" thickBot="1">
      <c r="A5" s="124"/>
      <c r="B5" s="124"/>
    </row>
    <row r="6" spans="1:12" ht="29.25" customHeight="1" thickTop="1" thickBot="1">
      <c r="B6" s="127"/>
      <c r="C6" s="128"/>
      <c r="D6" s="129" t="s">
        <v>437</v>
      </c>
      <c r="E6" s="129" t="s">
        <v>438</v>
      </c>
      <c r="F6" s="129" t="s">
        <v>439</v>
      </c>
      <c r="G6" s="129" t="s">
        <v>440</v>
      </c>
      <c r="H6" s="129" t="s">
        <v>441</v>
      </c>
      <c r="I6" s="129" t="s">
        <v>442</v>
      </c>
      <c r="J6" s="130" t="s">
        <v>443</v>
      </c>
      <c r="K6" s="130" t="s">
        <v>444</v>
      </c>
      <c r="L6" s="131" t="s">
        <v>524</v>
      </c>
    </row>
    <row r="7" spans="1:12" ht="14.25" customHeight="1" thickTop="1" thickBot="1">
      <c r="C7" s="132"/>
      <c r="D7" s="132"/>
      <c r="E7" s="132"/>
      <c r="F7" s="132"/>
      <c r="G7" s="132"/>
      <c r="H7" s="132"/>
      <c r="I7" s="132"/>
      <c r="J7" s="132"/>
      <c r="K7" s="132"/>
    </row>
    <row r="8" spans="1:12" s="138" customFormat="1" ht="24" customHeight="1" thickTop="1" thickBot="1">
      <c r="A8" s="133"/>
      <c r="B8" s="134"/>
      <c r="C8" s="135" t="s">
        <v>368</v>
      </c>
      <c r="D8" s="136"/>
      <c r="E8" s="136"/>
      <c r="F8" s="136"/>
      <c r="G8" s="136"/>
      <c r="H8" s="136"/>
      <c r="I8" s="136"/>
      <c r="J8" s="81"/>
      <c r="K8" s="81"/>
      <c r="L8" s="137"/>
    </row>
    <row r="9" spans="1:12" s="138" customFormat="1" ht="27" customHeight="1" thickTop="1">
      <c r="A9" s="133" t="s">
        <v>525</v>
      </c>
      <c r="B9" s="101" t="s">
        <v>605</v>
      </c>
      <c r="C9" s="139" t="s">
        <v>606</v>
      </c>
      <c r="D9" s="140">
        <v>4.5699999999999998E-2</v>
      </c>
      <c r="E9" s="140">
        <v>4.6399999999999997E-2</v>
      </c>
      <c r="F9" s="140">
        <v>4.8800000000000003E-2</v>
      </c>
      <c r="G9" s="140">
        <v>4.2500000000000003E-2</v>
      </c>
      <c r="H9" s="140">
        <v>4.3099999999999999E-2</v>
      </c>
      <c r="I9" s="140">
        <v>4.5100000000000001E-2</v>
      </c>
      <c r="J9" s="140">
        <v>4.5100000000000001E-2</v>
      </c>
      <c r="K9" s="140">
        <v>4.99E-2</v>
      </c>
    </row>
    <row r="10" spans="1:12" s="123" customFormat="1" ht="23.25" customHeight="1">
      <c r="A10" s="141" t="s">
        <v>525</v>
      </c>
      <c r="B10" s="105" t="s">
        <v>607</v>
      </c>
      <c r="C10" s="142" t="s">
        <v>608</v>
      </c>
      <c r="D10" s="143">
        <v>6.0199999999999997E-2</v>
      </c>
      <c r="E10" s="143">
        <v>6.2899999999999998E-2</v>
      </c>
      <c r="F10" s="143">
        <v>7.2900000000000006E-2</v>
      </c>
      <c r="G10" s="143">
        <v>6.1199999999999997E-2</v>
      </c>
      <c r="H10" s="143">
        <v>6.1800000000000001E-2</v>
      </c>
      <c r="I10" s="143">
        <v>6.3799999999999996E-2</v>
      </c>
      <c r="J10" s="143">
        <v>6.3700000000000007E-2</v>
      </c>
      <c r="K10" s="143">
        <v>6.3899999999999998E-2</v>
      </c>
    </row>
    <row r="11" spans="1:12" s="123" customFormat="1" ht="23.25" customHeight="1">
      <c r="A11" s="141" t="s">
        <v>525</v>
      </c>
      <c r="B11" s="105" t="s">
        <v>609</v>
      </c>
      <c r="C11" s="142" t="s">
        <v>610</v>
      </c>
      <c r="D11" s="143">
        <v>5.2400000000000002E-2</v>
      </c>
      <c r="E11" s="143">
        <v>5.6500000000000002E-2</v>
      </c>
      <c r="F11" s="143">
        <v>6.4000000000000001E-2</v>
      </c>
      <c r="G11" s="143">
        <v>5.6000000000000001E-2</v>
      </c>
      <c r="H11" s="143">
        <v>5.4699999999999999E-2</v>
      </c>
      <c r="I11" s="143">
        <v>5.7000000000000002E-2</v>
      </c>
      <c r="J11" s="143">
        <v>5.74E-2</v>
      </c>
      <c r="K11" s="143">
        <v>5.8999999999999997E-2</v>
      </c>
    </row>
    <row r="12" spans="1:12" s="123" customFormat="1" ht="23.25" customHeight="1">
      <c r="A12" s="141" t="s">
        <v>525</v>
      </c>
      <c r="B12" s="105" t="s">
        <v>611</v>
      </c>
      <c r="C12" s="142" t="s">
        <v>612</v>
      </c>
      <c r="D12" s="143">
        <v>1.2500000000000001E-2</v>
      </c>
      <c r="E12" s="143">
        <v>1.66E-2</v>
      </c>
      <c r="F12" s="143">
        <v>2.2700000000000001E-2</v>
      </c>
      <c r="G12" s="143">
        <v>1.77E-2</v>
      </c>
      <c r="H12" s="143">
        <v>1.4800000000000001E-2</v>
      </c>
      <c r="I12" s="143">
        <v>1.49E-2</v>
      </c>
      <c r="J12" s="143">
        <v>1.7399999999999999E-2</v>
      </c>
      <c r="K12" s="143">
        <v>1.6500000000000001E-2</v>
      </c>
    </row>
    <row r="13" spans="1:12" s="123" customFormat="1" ht="23.25" customHeight="1">
      <c r="A13" s="141" t="s">
        <v>525</v>
      </c>
      <c r="B13" s="105" t="s">
        <v>613</v>
      </c>
      <c r="C13" s="142" t="s">
        <v>614</v>
      </c>
      <c r="D13" s="143">
        <v>1.35E-2</v>
      </c>
      <c r="E13" s="143">
        <v>1.9599999999999999E-2</v>
      </c>
      <c r="F13" s="143">
        <v>1.7999999999999999E-2</v>
      </c>
      <c r="G13" s="143">
        <v>1.7999999999999999E-2</v>
      </c>
      <c r="H13" s="143">
        <v>1.49E-2</v>
      </c>
      <c r="I13" s="143">
        <v>1.5100000000000001E-2</v>
      </c>
      <c r="J13" s="143">
        <v>1.7600000000000001E-2</v>
      </c>
      <c r="K13" s="143">
        <v>1.5900000000000001E-2</v>
      </c>
    </row>
    <row r="14" spans="1:12" s="123" customFormat="1" ht="23.25" customHeight="1">
      <c r="A14" s="141" t="s">
        <v>525</v>
      </c>
      <c r="B14" s="105" t="s">
        <v>615</v>
      </c>
      <c r="C14" s="142" t="s">
        <v>616</v>
      </c>
      <c r="D14" s="143">
        <v>1.2699999999999999E-2</v>
      </c>
      <c r="E14" s="143">
        <v>1.8599999999999998E-2</v>
      </c>
      <c r="F14" s="143">
        <v>1.7299999999999999E-2</v>
      </c>
      <c r="G14" s="143">
        <v>1.6899999999999998E-2</v>
      </c>
      <c r="H14" s="143">
        <v>1.35E-2</v>
      </c>
      <c r="I14" s="143">
        <v>1.43E-2</v>
      </c>
      <c r="J14" s="143">
        <v>1.4999999999999999E-2</v>
      </c>
      <c r="K14" s="143">
        <v>1.24E-2</v>
      </c>
    </row>
    <row r="15" spans="1:12" s="123" customFormat="1" ht="44.25" customHeight="1" thickBot="1">
      <c r="A15" s="141" t="s">
        <v>525</v>
      </c>
      <c r="B15" s="105" t="s">
        <v>617</v>
      </c>
      <c r="C15" s="142" t="s">
        <v>618</v>
      </c>
      <c r="D15" s="143">
        <v>0.1333</v>
      </c>
      <c r="E15" s="143">
        <v>0.21160000000000001</v>
      </c>
      <c r="F15" s="143">
        <v>0.20280000000000001</v>
      </c>
      <c r="G15" s="143">
        <v>0.2059</v>
      </c>
      <c r="H15" s="143">
        <v>0.17280000000000001</v>
      </c>
      <c r="I15" s="143">
        <v>0.18590000000000001</v>
      </c>
      <c r="J15" s="143">
        <v>0.19500000000000001</v>
      </c>
      <c r="K15" s="143">
        <v>0.16339999999999999</v>
      </c>
    </row>
    <row r="16" spans="1:12" s="147" customFormat="1" ht="24" customHeight="1" thickTop="1" thickBot="1">
      <c r="A16" s="144"/>
      <c r="B16" s="145"/>
      <c r="C16" s="135" t="s">
        <v>376</v>
      </c>
      <c r="D16" s="136"/>
      <c r="E16" s="136"/>
      <c r="F16" s="136"/>
      <c r="G16" s="136"/>
      <c r="H16" s="136"/>
      <c r="I16" s="136"/>
      <c r="J16" s="81"/>
      <c r="K16" s="81"/>
      <c r="L16" s="146"/>
    </row>
    <row r="17" spans="1:12" s="138" customFormat="1" ht="26.25" customHeight="1" thickTop="1">
      <c r="A17" s="133" t="s">
        <v>525</v>
      </c>
      <c r="B17" s="101" t="s">
        <v>619</v>
      </c>
      <c r="C17" s="139" t="s">
        <v>620</v>
      </c>
      <c r="D17" s="140">
        <v>6.93E-2</v>
      </c>
      <c r="E17" s="140">
        <v>7.0599999999999996E-2</v>
      </c>
      <c r="F17" s="140">
        <v>7.3200000000000001E-2</v>
      </c>
      <c r="G17" s="140">
        <v>6.4399999999999999E-2</v>
      </c>
      <c r="H17" s="140">
        <v>5.5800000000000002E-2</v>
      </c>
      <c r="I17" s="140">
        <v>5.5100000000000003E-2</v>
      </c>
      <c r="J17" s="140">
        <v>5.5100000000000003E-2</v>
      </c>
      <c r="K17" s="140">
        <v>6.0699999999999997E-2</v>
      </c>
    </row>
    <row r="18" spans="1:12" s="123" customFormat="1" ht="24" customHeight="1">
      <c r="A18" s="141" t="s">
        <v>525</v>
      </c>
      <c r="B18" s="105" t="s">
        <v>621</v>
      </c>
      <c r="C18" s="142" t="s">
        <v>622</v>
      </c>
      <c r="D18" s="143">
        <v>-2.3599999999999999E-2</v>
      </c>
      <c r="E18" s="143">
        <v>-2.4199999999999999E-2</v>
      </c>
      <c r="F18" s="143">
        <v>-2.4400000000000002E-2</v>
      </c>
      <c r="G18" s="143">
        <v>-2.18E-2</v>
      </c>
      <c r="H18" s="143">
        <v>-1.2699999999999999E-2</v>
      </c>
      <c r="I18" s="143">
        <v>-0.01</v>
      </c>
      <c r="J18" s="143">
        <v>-0.01</v>
      </c>
      <c r="K18" s="143">
        <v>-1.0800000000000001E-2</v>
      </c>
    </row>
    <row r="19" spans="1:12" s="123" customFormat="1" ht="24" customHeight="1">
      <c r="A19" s="141" t="s">
        <v>525</v>
      </c>
      <c r="B19" s="105" t="s">
        <v>623</v>
      </c>
      <c r="C19" s="142" t="s">
        <v>624</v>
      </c>
      <c r="D19" s="143">
        <v>4.02E-2</v>
      </c>
      <c r="E19" s="143">
        <v>4.1300000000000003E-2</v>
      </c>
      <c r="F19" s="143">
        <v>4.1200000000000001E-2</v>
      </c>
      <c r="G19" s="143">
        <v>3.6900000000000002E-2</v>
      </c>
      <c r="H19" s="143">
        <v>2.1999999999999999E-2</v>
      </c>
      <c r="I19" s="143">
        <v>1.77E-2</v>
      </c>
      <c r="J19" s="143">
        <v>1.7500000000000002E-2</v>
      </c>
      <c r="K19" s="143">
        <v>1.9099999999999999E-2</v>
      </c>
    </row>
    <row r="20" spans="1:12" s="123" customFormat="1" ht="24" customHeight="1">
      <c r="A20" s="141" t="s">
        <v>525</v>
      </c>
      <c r="B20" s="105" t="s">
        <v>625</v>
      </c>
      <c r="C20" s="142" t="s">
        <v>626</v>
      </c>
      <c r="D20" s="143">
        <v>4.0000000000000002E-4</v>
      </c>
      <c r="E20" s="143">
        <v>2.8999999999999998E-3</v>
      </c>
      <c r="F20" s="143">
        <v>-5.3E-3</v>
      </c>
      <c r="G20" s="143">
        <v>2.0000000000000001E-4</v>
      </c>
      <c r="H20" s="143">
        <v>0</v>
      </c>
      <c r="I20" s="143">
        <v>1E-4</v>
      </c>
      <c r="J20" s="143">
        <v>1E-4</v>
      </c>
      <c r="K20" s="143">
        <v>0</v>
      </c>
    </row>
    <row r="21" spans="1:12" s="123" customFormat="1" ht="24" customHeight="1">
      <c r="A21" s="141" t="s">
        <v>525</v>
      </c>
      <c r="B21" s="105" t="s">
        <v>627</v>
      </c>
      <c r="C21" s="142" t="s">
        <v>628</v>
      </c>
      <c r="D21" s="143">
        <v>-7.7999999999999996E-3</v>
      </c>
      <c r="E21" s="143">
        <v>-6.4000000000000003E-3</v>
      </c>
      <c r="F21" s="143">
        <v>-8.8999999999999999E-3</v>
      </c>
      <c r="G21" s="143">
        <v>-5.1999999999999998E-3</v>
      </c>
      <c r="H21" s="143">
        <v>-7.1000000000000004E-3</v>
      </c>
      <c r="I21" s="143">
        <v>-6.7999999999999996E-3</v>
      </c>
      <c r="J21" s="143">
        <v>-6.3E-3</v>
      </c>
      <c r="K21" s="143">
        <v>-4.7999999999999996E-3</v>
      </c>
    </row>
    <row r="22" spans="1:12" s="123" customFormat="1" ht="24" customHeight="1">
      <c r="A22" s="141" t="s">
        <v>525</v>
      </c>
      <c r="B22" s="105" t="s">
        <v>629</v>
      </c>
      <c r="C22" s="142" t="s">
        <v>630</v>
      </c>
      <c r="D22" s="143">
        <v>1.4500000000000001E-2</v>
      </c>
      <c r="E22" s="143">
        <v>1.6400000000000001E-2</v>
      </c>
      <c r="F22" s="143">
        <v>2.41E-2</v>
      </c>
      <c r="G22" s="143">
        <v>1.8700000000000001E-2</v>
      </c>
      <c r="H22" s="143">
        <v>1.8800000000000001E-2</v>
      </c>
      <c r="I22" s="143">
        <v>1.8700000000000001E-2</v>
      </c>
      <c r="J22" s="143">
        <v>1.8599999999999998E-2</v>
      </c>
      <c r="K22" s="143">
        <v>1.4E-2</v>
      </c>
    </row>
    <row r="23" spans="1:12" s="123" customFormat="1" ht="24" customHeight="1">
      <c r="A23" s="141" t="s">
        <v>525</v>
      </c>
      <c r="B23" s="105" t="s">
        <v>631</v>
      </c>
      <c r="C23" s="142" t="s">
        <v>632</v>
      </c>
      <c r="D23" s="143">
        <v>-3.9899999999999998E-2</v>
      </c>
      <c r="E23" s="143">
        <v>-3.9899999999999998E-2</v>
      </c>
      <c r="F23" s="143">
        <v>-4.1300000000000003E-2</v>
      </c>
      <c r="G23" s="143">
        <v>-3.8300000000000001E-2</v>
      </c>
      <c r="H23" s="143">
        <v>-0.04</v>
      </c>
      <c r="I23" s="143">
        <v>-4.2099999999999999E-2</v>
      </c>
      <c r="J23" s="143">
        <v>-0.04</v>
      </c>
      <c r="K23" s="143">
        <v>-4.2500000000000003E-2</v>
      </c>
    </row>
    <row r="24" spans="1:12" s="123" customFormat="1" ht="24" customHeight="1">
      <c r="A24" s="141" t="s">
        <v>525</v>
      </c>
      <c r="B24" s="105" t="s">
        <v>633</v>
      </c>
      <c r="C24" s="142" t="s">
        <v>634</v>
      </c>
      <c r="D24" s="143">
        <v>5.0000000000000001E-4</v>
      </c>
      <c r="E24" s="143">
        <v>1E-4</v>
      </c>
      <c r="F24" s="143">
        <v>5.0000000000000001E-4</v>
      </c>
      <c r="G24" s="143">
        <v>1E-4</v>
      </c>
      <c r="H24" s="143">
        <v>1E-4</v>
      </c>
      <c r="I24" s="143">
        <v>1E-4</v>
      </c>
      <c r="J24" s="143">
        <v>1E-4</v>
      </c>
      <c r="K24" s="143">
        <v>-6.9999999999999999E-4</v>
      </c>
    </row>
    <row r="25" spans="1:12" s="123" customFormat="1" ht="43.5" customHeight="1" thickBot="1">
      <c r="A25" s="141" t="s">
        <v>525</v>
      </c>
      <c r="B25" s="105" t="s">
        <v>635</v>
      </c>
      <c r="C25" s="142" t="s">
        <v>636</v>
      </c>
      <c r="D25" s="143">
        <v>0.128</v>
      </c>
      <c r="E25" s="143">
        <v>0.13170000000000001</v>
      </c>
      <c r="F25" s="143">
        <v>0.13500000000000001</v>
      </c>
      <c r="G25" s="143">
        <v>0.14499999999999999</v>
      </c>
      <c r="H25" s="143">
        <v>0.15679999999999999</v>
      </c>
      <c r="I25" s="143">
        <v>0.15570000000000001</v>
      </c>
      <c r="J25" s="143">
        <v>0.1555</v>
      </c>
      <c r="K25" s="143">
        <v>0.15679999999999999</v>
      </c>
    </row>
    <row r="26" spans="1:12" s="147" customFormat="1" ht="24.75" customHeight="1" thickTop="1" thickBot="1">
      <c r="A26" s="144"/>
      <c r="B26" s="148"/>
      <c r="C26" s="135" t="s">
        <v>386</v>
      </c>
      <c r="D26" s="136"/>
      <c r="E26" s="136"/>
      <c r="F26" s="136"/>
      <c r="G26" s="136"/>
      <c r="H26" s="136"/>
      <c r="I26" s="136"/>
      <c r="J26" s="81"/>
      <c r="K26" s="81"/>
      <c r="L26" s="146"/>
    </row>
    <row r="27" spans="1:12" s="138" customFormat="1" ht="27" customHeight="1" thickTop="1">
      <c r="A27" s="133" t="s">
        <v>525</v>
      </c>
      <c r="B27" s="101" t="s">
        <v>637</v>
      </c>
      <c r="C27" s="139" t="s">
        <v>638</v>
      </c>
      <c r="D27" s="140">
        <v>0.10920000000000001</v>
      </c>
      <c r="E27" s="140">
        <v>0.1055</v>
      </c>
      <c r="F27" s="140">
        <v>0.1143</v>
      </c>
      <c r="G27" s="140">
        <v>0.1115</v>
      </c>
      <c r="H27" s="140">
        <v>0.10150000000000001</v>
      </c>
      <c r="I27" s="140">
        <v>9.4899999999999998E-2</v>
      </c>
      <c r="J27" s="140">
        <v>9.5000000000000001E-2</v>
      </c>
      <c r="K27" s="140">
        <v>0.1004</v>
      </c>
    </row>
    <row r="28" spans="1:12" s="123" customFormat="1" ht="23.25" customHeight="1">
      <c r="A28" s="141" t="s">
        <v>525</v>
      </c>
      <c r="B28" s="105" t="s">
        <v>639</v>
      </c>
      <c r="C28" s="142" t="s">
        <v>640</v>
      </c>
      <c r="D28" s="143">
        <v>8.14E-2</v>
      </c>
      <c r="E28" s="143">
        <v>8.1299999999999997E-2</v>
      </c>
      <c r="F28" s="143">
        <v>8.5900000000000004E-2</v>
      </c>
      <c r="G28" s="143">
        <v>7.5800000000000006E-2</v>
      </c>
      <c r="H28" s="143">
        <v>5.4699999999999999E-2</v>
      </c>
      <c r="I28" s="143">
        <v>5.7599999999999998E-2</v>
      </c>
      <c r="J28" s="143">
        <v>5.9299999999999999E-2</v>
      </c>
      <c r="K28" s="143">
        <v>6.7500000000000004E-2</v>
      </c>
    </row>
    <row r="29" spans="1:12" s="123" customFormat="1" ht="23.25" customHeight="1">
      <c r="A29" s="141" t="s">
        <v>525</v>
      </c>
      <c r="B29" s="105" t="s">
        <v>641</v>
      </c>
      <c r="C29" s="142" t="s">
        <v>642</v>
      </c>
      <c r="D29" s="143">
        <v>6.1899999999999997E-2</v>
      </c>
      <c r="E29" s="143">
        <v>8.7099999999999997E-2</v>
      </c>
      <c r="F29" s="143">
        <v>9.0899999999999995E-2</v>
      </c>
      <c r="G29" s="143">
        <v>8.72E-2</v>
      </c>
      <c r="H29" s="143">
        <v>8.5900000000000004E-2</v>
      </c>
      <c r="I29" s="143">
        <v>8.0199999999999994E-2</v>
      </c>
      <c r="J29" s="143">
        <v>8.3500000000000005E-2</v>
      </c>
      <c r="K29" s="143">
        <v>8.9700000000000002E-2</v>
      </c>
    </row>
    <row r="30" spans="1:12" s="123" customFormat="1" ht="23.25" customHeight="1">
      <c r="A30" s="141" t="s">
        <v>525</v>
      </c>
      <c r="B30" s="105" t="s">
        <v>643</v>
      </c>
      <c r="C30" s="142" t="s">
        <v>644</v>
      </c>
      <c r="D30" s="143">
        <v>3.9800000000000002E-2</v>
      </c>
      <c r="E30" s="143">
        <v>3.5799999999999998E-2</v>
      </c>
      <c r="F30" s="143">
        <v>3.0800000000000001E-2</v>
      </c>
      <c r="G30" s="143">
        <v>3.5900000000000001E-2</v>
      </c>
      <c r="H30" s="143">
        <v>2.5399999999999999E-2</v>
      </c>
      <c r="I30" s="143">
        <v>2.4199999999999999E-2</v>
      </c>
      <c r="J30" s="143">
        <v>2.3900000000000001E-2</v>
      </c>
      <c r="K30" s="143">
        <v>1.78E-2</v>
      </c>
    </row>
    <row r="31" spans="1:12" s="123" customFormat="1" ht="23.25" customHeight="1">
      <c r="A31" s="141" t="s">
        <v>525</v>
      </c>
      <c r="B31" s="105" t="s">
        <v>645</v>
      </c>
      <c r="C31" s="142" t="s">
        <v>646</v>
      </c>
      <c r="D31" s="143">
        <v>9.3600000000000003E-2</v>
      </c>
      <c r="E31" s="143">
        <v>5.7200000000000001E-2</v>
      </c>
      <c r="F31" s="143">
        <v>0.1424</v>
      </c>
      <c r="G31" s="143">
        <v>0.1133</v>
      </c>
      <c r="H31" s="143">
        <v>6.1400000000000003E-2</v>
      </c>
      <c r="I31" s="143">
        <v>1.44E-2</v>
      </c>
      <c r="J31" s="143">
        <v>1.4500000000000001E-2</v>
      </c>
      <c r="K31" s="143">
        <v>1.9E-2</v>
      </c>
    </row>
    <row r="32" spans="1:12" s="123" customFormat="1" ht="23.25" customHeight="1">
      <c r="A32" s="141" t="s">
        <v>525</v>
      </c>
      <c r="B32" s="105" t="s">
        <v>647</v>
      </c>
      <c r="C32" s="142" t="s">
        <v>648</v>
      </c>
      <c r="D32" s="143">
        <v>8.3000000000000001E-3</v>
      </c>
      <c r="E32" s="143">
        <v>6.8999999999999999E-3</v>
      </c>
      <c r="F32" s="143">
        <v>1.14E-2</v>
      </c>
      <c r="G32" s="143">
        <v>5.4999999999999997E-3</v>
      </c>
      <c r="H32" s="143">
        <v>3.2000000000000002E-3</v>
      </c>
      <c r="I32" s="143">
        <v>4.5999999999999999E-3</v>
      </c>
      <c r="J32" s="143">
        <v>4.5999999999999999E-3</v>
      </c>
      <c r="K32" s="143">
        <v>7.7000000000000002E-3</v>
      </c>
    </row>
    <row r="33" spans="1:12" s="123" customFormat="1" ht="23.25" customHeight="1">
      <c r="A33" s="141" t="s">
        <v>525</v>
      </c>
      <c r="B33" s="105" t="s">
        <v>649</v>
      </c>
      <c r="C33" s="142" t="s">
        <v>650</v>
      </c>
      <c r="D33" s="143">
        <v>5.6899999999999999E-2</v>
      </c>
      <c r="E33" s="143">
        <v>3.85E-2</v>
      </c>
      <c r="F33" s="143">
        <v>9.9599999999999994E-2</v>
      </c>
      <c r="G33" s="143">
        <v>8.2699999999999996E-2</v>
      </c>
      <c r="H33" s="143">
        <v>3.7499999999999999E-2</v>
      </c>
      <c r="I33" s="143">
        <v>1.1599999999999999E-2</v>
      </c>
      <c r="J33" s="143">
        <v>1.17E-2</v>
      </c>
      <c r="K33" s="143">
        <v>1.5800000000000002E-2</v>
      </c>
    </row>
    <row r="34" spans="1:12" s="123" customFormat="1" ht="23.25" customHeight="1">
      <c r="A34" s="141" t="s">
        <v>525</v>
      </c>
      <c r="B34" s="105" t="s">
        <v>651</v>
      </c>
      <c r="C34" s="142" t="s">
        <v>652</v>
      </c>
      <c r="D34" s="143">
        <v>7.4000000000000003E-3</v>
      </c>
      <c r="E34" s="143">
        <v>7.1999999999999998E-3</v>
      </c>
      <c r="F34" s="143">
        <v>7.1999999999999998E-3</v>
      </c>
      <c r="G34" s="143">
        <v>4.1000000000000003E-3</v>
      </c>
      <c r="H34" s="143">
        <v>4.0000000000000002E-4</v>
      </c>
      <c r="I34" s="143">
        <v>2.9999999999999997E-4</v>
      </c>
      <c r="J34" s="143">
        <v>2.9999999999999997E-4</v>
      </c>
      <c r="K34" s="143">
        <v>6.9999999999999999E-4</v>
      </c>
    </row>
    <row r="35" spans="1:12" s="123" customFormat="1" ht="23.25" customHeight="1">
      <c r="A35" s="141" t="s">
        <v>525</v>
      </c>
      <c r="B35" s="105" t="s">
        <v>653</v>
      </c>
      <c r="C35" s="142" t="s">
        <v>654</v>
      </c>
      <c r="D35" s="143">
        <v>1.23E-2</v>
      </c>
      <c r="E35" s="143">
        <v>1.44E-2</v>
      </c>
      <c r="F35" s="143">
        <v>1.8599999999999998E-2</v>
      </c>
      <c r="G35" s="143">
        <v>9.5999999999999992E-3</v>
      </c>
      <c r="H35" s="143">
        <v>2.8999999999999998E-3</v>
      </c>
      <c r="I35" s="143">
        <v>3.7000000000000002E-3</v>
      </c>
      <c r="J35" s="143">
        <v>3.5999999999999999E-3</v>
      </c>
      <c r="K35" s="143">
        <v>4.0000000000000001E-3</v>
      </c>
    </row>
    <row r="36" spans="1:12" s="123" customFormat="1" ht="23.25" customHeight="1">
      <c r="A36" s="141" t="s">
        <v>525</v>
      </c>
      <c r="B36" s="105" t="s">
        <v>655</v>
      </c>
      <c r="C36" s="142" t="s">
        <v>656</v>
      </c>
      <c r="D36" s="143">
        <v>4.6699999999999998E-2</v>
      </c>
      <c r="E36" s="143">
        <v>5.3400000000000003E-2</v>
      </c>
      <c r="F36" s="143">
        <v>5.3999999999999999E-2</v>
      </c>
      <c r="G36" s="143">
        <v>5.7000000000000002E-2</v>
      </c>
      <c r="H36" s="143">
        <v>3.7100000000000001E-2</v>
      </c>
      <c r="I36" s="143">
        <v>2.9399999999999999E-2</v>
      </c>
      <c r="J36" s="143">
        <v>2.9399999999999999E-2</v>
      </c>
      <c r="K36" s="143">
        <v>3.1699999999999999E-2</v>
      </c>
    </row>
    <row r="37" spans="1:12" s="123" customFormat="1" ht="23.25" customHeight="1">
      <c r="A37" s="141"/>
      <c r="B37" s="105"/>
      <c r="C37" s="142" t="s">
        <v>657</v>
      </c>
      <c r="D37" s="143"/>
      <c r="E37" s="143"/>
      <c r="F37" s="143"/>
      <c r="G37" s="143">
        <v>1.67E-2</v>
      </c>
      <c r="H37" s="143">
        <v>9.1000000000000004E-3</v>
      </c>
      <c r="I37" s="143">
        <v>2.3E-3</v>
      </c>
      <c r="J37" s="143">
        <v>2.3999999999999998E-3</v>
      </c>
      <c r="K37" s="143">
        <v>2E-3</v>
      </c>
    </row>
    <row r="38" spans="1:12" s="123" customFormat="1" ht="44.25" customHeight="1" thickBot="1">
      <c r="A38" s="141" t="s">
        <v>525</v>
      </c>
      <c r="B38" s="105" t="s">
        <v>658</v>
      </c>
      <c r="C38" s="142" t="s">
        <v>659</v>
      </c>
      <c r="D38" s="143">
        <v>3.7000000000000002E-3</v>
      </c>
      <c r="E38" s="143">
        <v>1.6299999999999999E-2</v>
      </c>
      <c r="F38" s="143">
        <v>5.0200000000000002E-2</v>
      </c>
      <c r="G38" s="143">
        <v>7.1000000000000004E-3</v>
      </c>
      <c r="H38" s="143">
        <v>5.9999999999999995E-4</v>
      </c>
      <c r="I38" s="143">
        <v>1.2E-2</v>
      </c>
      <c r="J38" s="143">
        <v>1.03E-2</v>
      </c>
      <c r="K38" s="143">
        <v>0</v>
      </c>
    </row>
    <row r="39" spans="1:12" s="147" customFormat="1" ht="24" customHeight="1" thickTop="1" thickBot="1">
      <c r="A39" s="144"/>
      <c r="B39" s="149"/>
      <c r="C39" s="135" t="s">
        <v>399</v>
      </c>
      <c r="D39" s="136"/>
      <c r="E39" s="136"/>
      <c r="F39" s="136"/>
      <c r="G39" s="136"/>
      <c r="H39" s="136"/>
      <c r="I39" s="136"/>
      <c r="J39" s="81"/>
      <c r="K39" s="81"/>
      <c r="L39" s="146"/>
    </row>
    <row r="40" spans="1:12" s="147" customFormat="1" ht="24.75" customHeight="1" thickTop="1" thickBot="1">
      <c r="A40" s="144"/>
      <c r="B40" s="148"/>
      <c r="C40" s="135" t="s">
        <v>400</v>
      </c>
      <c r="D40" s="136"/>
      <c r="E40" s="136"/>
      <c r="F40" s="136"/>
      <c r="G40" s="136"/>
      <c r="H40" s="136"/>
      <c r="I40" s="136"/>
      <c r="J40" s="81"/>
      <c r="K40" s="81"/>
      <c r="L40" s="146"/>
    </row>
    <row r="41" spans="1:12" s="138" customFormat="1" ht="27" customHeight="1" thickTop="1">
      <c r="A41" s="133" t="s">
        <v>525</v>
      </c>
      <c r="B41" s="101" t="s">
        <v>660</v>
      </c>
      <c r="C41" s="139" t="s">
        <v>661</v>
      </c>
      <c r="D41" s="140">
        <v>3.9899999999999998E-2</v>
      </c>
      <c r="E41" s="140">
        <v>3.9899999999999998E-2</v>
      </c>
      <c r="F41" s="140">
        <v>4.1300000000000003E-2</v>
      </c>
      <c r="G41" s="140">
        <v>3.8300000000000001E-2</v>
      </c>
      <c r="H41" s="140">
        <v>0.04</v>
      </c>
      <c r="I41" s="140">
        <v>4.2099999999999999E-2</v>
      </c>
      <c r="J41" s="140">
        <v>0.04</v>
      </c>
      <c r="K41" s="140">
        <v>4.2500000000000003E-2</v>
      </c>
    </row>
    <row r="42" spans="1:12" s="123" customFormat="1" ht="23.25" customHeight="1">
      <c r="A42" s="141" t="s">
        <v>525</v>
      </c>
      <c r="B42" s="105" t="s">
        <v>662</v>
      </c>
      <c r="C42" s="142" t="s">
        <v>663</v>
      </c>
      <c r="D42" s="143">
        <v>5.57E-2</v>
      </c>
      <c r="E42" s="143">
        <v>5.4699999999999999E-2</v>
      </c>
      <c r="F42" s="143">
        <v>5.5100000000000003E-2</v>
      </c>
      <c r="G42" s="143">
        <v>5.2699999999999997E-2</v>
      </c>
      <c r="H42" s="143">
        <v>5.62E-2</v>
      </c>
      <c r="I42" s="143">
        <v>5.9299999999999999E-2</v>
      </c>
      <c r="J42" s="143">
        <v>5.6599999999999998E-2</v>
      </c>
      <c r="K42" s="143">
        <v>5.9799999999999999E-2</v>
      </c>
    </row>
    <row r="43" spans="1:12" s="123" customFormat="1" ht="23.25" customHeight="1">
      <c r="A43" s="141" t="s">
        <v>525</v>
      </c>
      <c r="B43" s="105" t="s">
        <v>664</v>
      </c>
      <c r="C43" s="142" t="s">
        <v>665</v>
      </c>
      <c r="D43" s="143">
        <v>5.9299999999999999E-2</v>
      </c>
      <c r="E43" s="143">
        <v>6.1899999999999997E-2</v>
      </c>
      <c r="F43" s="143">
        <v>6.9199999999999998E-2</v>
      </c>
      <c r="G43" s="143">
        <v>7.0099999999999996E-2</v>
      </c>
      <c r="H43" s="143">
        <v>6.9800000000000001E-2</v>
      </c>
      <c r="I43" s="143">
        <v>6.7000000000000004E-2</v>
      </c>
      <c r="J43" s="143">
        <v>6.4100000000000004E-2</v>
      </c>
      <c r="K43" s="143">
        <v>6.59E-2</v>
      </c>
    </row>
    <row r="44" spans="1:12" s="123" customFormat="1" ht="44.25" customHeight="1" thickBot="1">
      <c r="A44" s="141" t="s">
        <v>525</v>
      </c>
      <c r="B44" s="105" t="s">
        <v>666</v>
      </c>
      <c r="C44" s="142" t="s">
        <v>667</v>
      </c>
      <c r="D44" s="143">
        <v>6.3799999999999996E-2</v>
      </c>
      <c r="E44" s="143">
        <v>6.1100000000000002E-2</v>
      </c>
      <c r="F44" s="143">
        <v>6.0900000000000003E-2</v>
      </c>
      <c r="G44" s="143">
        <v>5.5100000000000003E-2</v>
      </c>
      <c r="H44" s="143">
        <v>5.7299999999999997E-2</v>
      </c>
      <c r="I44" s="143">
        <v>6.13E-2</v>
      </c>
      <c r="J44" s="143">
        <v>5.8099999999999999E-2</v>
      </c>
      <c r="K44" s="143">
        <v>6.2799999999999995E-2</v>
      </c>
    </row>
    <row r="45" spans="1:12" s="147" customFormat="1" ht="24" customHeight="1" thickTop="1" thickBot="1">
      <c r="A45" s="144"/>
      <c r="B45" s="148"/>
      <c r="C45" s="135" t="s">
        <v>405</v>
      </c>
      <c r="D45" s="136"/>
      <c r="E45" s="136"/>
      <c r="F45" s="136"/>
      <c r="G45" s="136"/>
      <c r="H45" s="136"/>
      <c r="I45" s="136"/>
      <c r="J45" s="81"/>
      <c r="K45" s="81"/>
      <c r="L45" s="146"/>
    </row>
    <row r="46" spans="1:12" s="151" customFormat="1" ht="27" customHeight="1" thickTop="1">
      <c r="A46" s="150" t="s">
        <v>525</v>
      </c>
      <c r="B46" s="101" t="s">
        <v>668</v>
      </c>
      <c r="C46" s="139" t="s">
        <v>669</v>
      </c>
      <c r="D46" s="140">
        <v>0.41589999999999999</v>
      </c>
      <c r="E46" s="140">
        <v>0.42609999999999998</v>
      </c>
      <c r="F46" s="140">
        <v>0.42409999999999998</v>
      </c>
      <c r="G46" s="140">
        <v>0.4385</v>
      </c>
      <c r="H46" s="140">
        <v>0.4612</v>
      </c>
      <c r="I46" s="140">
        <v>0.47120000000000001</v>
      </c>
      <c r="J46" s="140">
        <v>0.49780000000000002</v>
      </c>
      <c r="K46" s="140">
        <v>0.4859</v>
      </c>
    </row>
    <row r="47" spans="1:12" ht="23.25" customHeight="1">
      <c r="A47" s="126" t="s">
        <v>525</v>
      </c>
      <c r="B47" s="93" t="s">
        <v>670</v>
      </c>
      <c r="C47" s="152" t="s">
        <v>671</v>
      </c>
      <c r="D47" s="153">
        <v>7.5999999999999998E-2</v>
      </c>
      <c r="E47" s="153">
        <v>7.1999999999999995E-2</v>
      </c>
      <c r="F47" s="153">
        <v>6.54E-2</v>
      </c>
      <c r="G47" s="153">
        <v>6.9000000000000006E-2</v>
      </c>
      <c r="H47" s="153">
        <v>6.7599999999999993E-2</v>
      </c>
      <c r="I47" s="153">
        <v>6.3200000000000006E-2</v>
      </c>
      <c r="J47" s="153">
        <v>6.6100000000000006E-2</v>
      </c>
      <c r="K47" s="153">
        <v>6.4199999999999993E-2</v>
      </c>
    </row>
    <row r="48" spans="1:12" ht="23.25" customHeight="1">
      <c r="A48" s="126" t="s">
        <v>525</v>
      </c>
      <c r="B48" s="93" t="s">
        <v>672</v>
      </c>
      <c r="C48" s="152" t="s">
        <v>673</v>
      </c>
      <c r="D48" s="153">
        <v>0.50819999999999999</v>
      </c>
      <c r="E48" s="153">
        <v>0.50190000000000001</v>
      </c>
      <c r="F48" s="153">
        <v>0.51039999999999996</v>
      </c>
      <c r="G48" s="153">
        <v>0.49259999999999998</v>
      </c>
      <c r="H48" s="153">
        <v>0.47120000000000001</v>
      </c>
      <c r="I48" s="153">
        <v>0.46550000000000002</v>
      </c>
      <c r="J48" s="153">
        <v>0.43609999999999999</v>
      </c>
      <c r="K48" s="153">
        <v>0.45</v>
      </c>
    </row>
    <row r="49" spans="1:12" ht="23.25" customHeight="1">
      <c r="A49" s="126" t="s">
        <v>525</v>
      </c>
      <c r="B49" s="93" t="s">
        <v>674</v>
      </c>
      <c r="C49" s="152" t="s">
        <v>675</v>
      </c>
      <c r="D49" s="153">
        <v>0.40410000000000001</v>
      </c>
      <c r="E49" s="153">
        <v>0.42249999999999999</v>
      </c>
      <c r="F49" s="153">
        <v>0.39800000000000002</v>
      </c>
      <c r="G49" s="153">
        <v>0.42220000000000002</v>
      </c>
      <c r="H49" s="153">
        <v>0.44500000000000001</v>
      </c>
      <c r="I49" s="153">
        <v>0.54179999999999995</v>
      </c>
      <c r="J49" s="153">
        <v>0.51870000000000005</v>
      </c>
      <c r="K49" s="153">
        <v>0.5121</v>
      </c>
    </row>
    <row r="50" spans="1:12" ht="43.5" customHeight="1" thickBot="1">
      <c r="C50" s="154"/>
      <c r="D50" s="153"/>
      <c r="E50" s="153"/>
      <c r="F50" s="153"/>
      <c r="G50" s="153"/>
      <c r="H50" s="153"/>
      <c r="I50" s="153"/>
      <c r="J50" s="153"/>
      <c r="K50" s="153"/>
    </row>
    <row r="51" spans="1:12" s="138" customFormat="1" ht="24" customHeight="1" thickTop="1" thickBot="1">
      <c r="A51" s="133"/>
      <c r="B51" s="155"/>
      <c r="C51" s="135" t="s">
        <v>410</v>
      </c>
      <c r="D51" s="136"/>
      <c r="E51" s="136"/>
      <c r="F51" s="136"/>
      <c r="G51" s="136"/>
      <c r="H51" s="136"/>
      <c r="I51" s="136"/>
      <c r="J51" s="81"/>
      <c r="K51" s="81"/>
      <c r="L51" s="137"/>
    </row>
    <row r="52" spans="1:12" s="147" customFormat="1" ht="18.75" thickTop="1">
      <c r="A52" s="156"/>
      <c r="B52" s="149"/>
      <c r="C52" s="157"/>
      <c r="D52" s="153"/>
      <c r="E52" s="153"/>
      <c r="F52" s="153"/>
      <c r="G52" s="153"/>
      <c r="H52" s="153"/>
      <c r="I52" s="153"/>
      <c r="J52" s="153"/>
      <c r="K52" s="153"/>
      <c r="L52" s="146"/>
    </row>
    <row r="53" spans="1:12" s="138" customFormat="1" ht="23.25" customHeight="1">
      <c r="A53" s="133" t="s">
        <v>525</v>
      </c>
      <c r="B53" s="101" t="s">
        <v>676</v>
      </c>
      <c r="C53" s="139" t="s">
        <v>677</v>
      </c>
      <c r="D53" s="140">
        <v>6.6500000000000004E-2</v>
      </c>
      <c r="E53" s="140">
        <v>6.9199999999999998E-2</v>
      </c>
      <c r="F53" s="140">
        <v>8.0399999999999999E-2</v>
      </c>
      <c r="G53" s="140">
        <v>6.6600000000000006E-2</v>
      </c>
      <c r="H53" s="140">
        <v>6.7400000000000002E-2</v>
      </c>
      <c r="I53" s="140">
        <v>7.0300000000000001E-2</v>
      </c>
      <c r="J53" s="140">
        <v>7.0000000000000007E-2</v>
      </c>
      <c r="K53" s="140">
        <v>7.0499999999999993E-2</v>
      </c>
    </row>
    <row r="54" spans="1:12" s="138" customFormat="1" ht="24.75" customHeight="1">
      <c r="A54" s="133" t="s">
        <v>525</v>
      </c>
      <c r="B54" s="101" t="s">
        <v>678</v>
      </c>
      <c r="C54" s="139" t="s">
        <v>679</v>
      </c>
      <c r="D54" s="140">
        <v>4.8399999999999999E-2</v>
      </c>
      <c r="E54" s="140">
        <v>4.9099999999999998E-2</v>
      </c>
      <c r="F54" s="140">
        <v>5.21E-2</v>
      </c>
      <c r="G54" s="140">
        <v>4.48E-2</v>
      </c>
      <c r="H54" s="140">
        <v>4.5400000000000003E-2</v>
      </c>
      <c r="I54" s="140">
        <v>4.7800000000000002E-2</v>
      </c>
      <c r="J54" s="140">
        <v>4.7699999999999999E-2</v>
      </c>
      <c r="K54" s="140">
        <v>5.2999999999999999E-2</v>
      </c>
    </row>
    <row r="55" spans="1:12" s="138" customFormat="1" ht="24.75" customHeight="1">
      <c r="A55" s="133" t="s">
        <v>525</v>
      </c>
      <c r="B55" s="101" t="s">
        <v>680</v>
      </c>
      <c r="C55" s="139" t="s">
        <v>681</v>
      </c>
      <c r="D55" s="140">
        <v>6.1899999999999997E-2</v>
      </c>
      <c r="E55" s="140">
        <v>6.1899999999999997E-2</v>
      </c>
      <c r="F55" s="140">
        <v>6.6100000000000006E-2</v>
      </c>
      <c r="G55" s="140">
        <v>6.1100000000000002E-2</v>
      </c>
      <c r="H55" s="140">
        <v>6.1100000000000002E-2</v>
      </c>
      <c r="I55" s="140">
        <v>6.3200000000000006E-2</v>
      </c>
      <c r="J55" s="140">
        <v>6.3600000000000004E-2</v>
      </c>
      <c r="K55" s="140">
        <v>6.9800000000000001E-2</v>
      </c>
    </row>
    <row r="56" spans="1:12" s="138" customFormat="1" ht="24.75" customHeight="1">
      <c r="A56" s="133" t="s">
        <v>525</v>
      </c>
      <c r="B56" s="101" t="s">
        <v>682</v>
      </c>
      <c r="C56" s="139" t="s">
        <v>683</v>
      </c>
      <c r="D56" s="140">
        <v>8.8099999999999998E-2</v>
      </c>
      <c r="E56" s="140">
        <v>8.8800000000000004E-2</v>
      </c>
      <c r="F56" s="140">
        <v>9.2999999999999999E-2</v>
      </c>
      <c r="G56" s="140">
        <v>8.5000000000000006E-2</v>
      </c>
      <c r="H56" s="140">
        <v>7.4999999999999997E-2</v>
      </c>
      <c r="I56" s="140">
        <v>7.4200000000000002E-2</v>
      </c>
      <c r="J56" s="140">
        <v>7.4499999999999997E-2</v>
      </c>
      <c r="K56" s="140">
        <v>8.1699999999999995E-2</v>
      </c>
    </row>
    <row r="57" spans="1:12" s="138" customFormat="1" ht="24.75" customHeight="1">
      <c r="A57" s="133" t="s">
        <v>525</v>
      </c>
      <c r="B57" s="101" t="s">
        <v>684</v>
      </c>
      <c r="C57" s="139" t="s">
        <v>685</v>
      </c>
      <c r="D57" s="140">
        <v>-2.6200000000000001E-2</v>
      </c>
      <c r="E57" s="140">
        <v>-2.6800000000000001E-2</v>
      </c>
      <c r="F57" s="140">
        <v>-2.7E-2</v>
      </c>
      <c r="G57" s="140">
        <v>-2.3900000000000001E-2</v>
      </c>
      <c r="H57" s="140">
        <v>-1.38E-2</v>
      </c>
      <c r="I57" s="140">
        <v>-1.0999999999999999E-2</v>
      </c>
      <c r="J57" s="140">
        <v>-1.09E-2</v>
      </c>
      <c r="K57" s="140">
        <v>-1.1900000000000001E-2</v>
      </c>
    </row>
    <row r="58" spans="1:12" s="138" customFormat="1" ht="24.75" customHeight="1">
      <c r="A58" s="133" t="s">
        <v>525</v>
      </c>
      <c r="B58" s="101" t="s">
        <v>686</v>
      </c>
      <c r="C58" s="139" t="s">
        <v>687</v>
      </c>
      <c r="D58" s="140">
        <v>-1.35E-2</v>
      </c>
      <c r="E58" s="140">
        <v>-1.2800000000000001E-2</v>
      </c>
      <c r="F58" s="140">
        <v>-1.4E-2</v>
      </c>
      <c r="G58" s="140">
        <v>-1.6299999999999999E-2</v>
      </c>
      <c r="H58" s="140">
        <v>-1.5800000000000002E-2</v>
      </c>
      <c r="I58" s="140">
        <v>-1.54E-2</v>
      </c>
      <c r="J58" s="140">
        <v>-1.5900000000000001E-2</v>
      </c>
      <c r="K58" s="140">
        <v>-1.6799999999999999E-2</v>
      </c>
    </row>
    <row r="59" spans="1:12" s="138" customFormat="1" ht="24.75" customHeight="1">
      <c r="A59" s="133" t="s">
        <v>525</v>
      </c>
      <c r="B59" s="101" t="s">
        <v>688</v>
      </c>
      <c r="C59" s="139" t="s">
        <v>689</v>
      </c>
      <c r="D59" s="140">
        <v>1.7999999999999999E-2</v>
      </c>
      <c r="E59" s="140">
        <v>2.01E-2</v>
      </c>
      <c r="F59" s="140">
        <v>2.8299999999999999E-2</v>
      </c>
      <c r="G59" s="140">
        <v>2.18E-2</v>
      </c>
      <c r="H59" s="140">
        <v>2.2100000000000002E-2</v>
      </c>
      <c r="I59" s="140">
        <v>2.24E-2</v>
      </c>
      <c r="J59" s="140">
        <v>2.23E-2</v>
      </c>
      <c r="K59" s="140">
        <v>1.7399999999999999E-2</v>
      </c>
    </row>
    <row r="60" spans="1:12" s="147" customFormat="1" ht="44.25" customHeight="1" thickBot="1">
      <c r="A60" s="144"/>
      <c r="B60" s="144"/>
      <c r="C60" s="158" t="s">
        <v>690</v>
      </c>
      <c r="D60" s="153"/>
      <c r="E60" s="153"/>
      <c r="F60" s="153"/>
      <c r="G60" s="153"/>
      <c r="H60" s="153"/>
      <c r="I60" s="153"/>
      <c r="J60" s="153"/>
      <c r="K60" s="153"/>
      <c r="L60" s="146"/>
    </row>
    <row r="61" spans="1:12" s="138" customFormat="1" ht="24" customHeight="1" thickTop="1" thickBot="1">
      <c r="A61" s="133" t="s">
        <v>525</v>
      </c>
      <c r="B61" s="101" t="s">
        <v>676</v>
      </c>
      <c r="C61" s="135" t="s">
        <v>677</v>
      </c>
      <c r="D61" s="159">
        <v>6.6500000000000004E-2</v>
      </c>
      <c r="E61" s="159">
        <v>6.9199999999999998E-2</v>
      </c>
      <c r="F61" s="159">
        <v>8.0399999999999999E-2</v>
      </c>
      <c r="G61" s="159">
        <v>6.6600000000000006E-2</v>
      </c>
      <c r="H61" s="159">
        <v>6.7400000000000002E-2</v>
      </c>
      <c r="I61" s="159">
        <v>7.0300000000000001E-2</v>
      </c>
      <c r="J61" s="160">
        <v>7.0000000000000007E-2</v>
      </c>
      <c r="K61" s="160">
        <v>7.0499999999999993E-2</v>
      </c>
      <c r="L61" s="137"/>
    </row>
    <row r="62" spans="1:12" s="138" customFormat="1" ht="27" customHeight="1" thickTop="1">
      <c r="A62" s="133" t="s">
        <v>525</v>
      </c>
      <c r="B62" s="101" t="s">
        <v>691</v>
      </c>
      <c r="C62" s="139" t="s">
        <v>692</v>
      </c>
      <c r="D62" s="140">
        <v>-8.0999999999999996E-3</v>
      </c>
      <c r="E62" s="140">
        <v>-6.3E-3</v>
      </c>
      <c r="F62" s="140">
        <v>-9.5999999999999992E-3</v>
      </c>
      <c r="G62" s="140">
        <v>-5.4000000000000003E-3</v>
      </c>
      <c r="H62" s="140">
        <v>-7.6E-3</v>
      </c>
      <c r="I62" s="140">
        <v>-7.4000000000000003E-3</v>
      </c>
      <c r="J62" s="140">
        <v>-6.7999999999999996E-3</v>
      </c>
      <c r="K62" s="140">
        <v>-5.1000000000000004E-3</v>
      </c>
    </row>
    <row r="63" spans="1:12" s="123" customFormat="1" ht="23.25" customHeight="1">
      <c r="A63" s="141" t="s">
        <v>525</v>
      </c>
      <c r="B63" s="105" t="s">
        <v>693</v>
      </c>
      <c r="C63" s="142" t="s">
        <v>694</v>
      </c>
      <c r="D63" s="143">
        <v>-4.4499999999999998E-2</v>
      </c>
      <c r="E63" s="143">
        <v>-4.4400000000000002E-2</v>
      </c>
      <c r="F63" s="143">
        <v>-4.5600000000000002E-2</v>
      </c>
      <c r="G63" s="143">
        <v>-4.1799999999999997E-2</v>
      </c>
      <c r="H63" s="143">
        <v>-4.3700000000000003E-2</v>
      </c>
      <c r="I63" s="143">
        <v>-4.65E-2</v>
      </c>
      <c r="J63" s="143">
        <v>-4.3999999999999997E-2</v>
      </c>
      <c r="K63" s="143">
        <v>-4.7E-2</v>
      </c>
    </row>
    <row r="64" spans="1:12" s="123" customFormat="1" ht="23.25" customHeight="1">
      <c r="A64" s="141" t="s">
        <v>525</v>
      </c>
      <c r="B64" s="105" t="s">
        <v>695</v>
      </c>
      <c r="C64" s="142" t="s">
        <v>696</v>
      </c>
      <c r="D64" s="143">
        <v>4.0000000000000002E-4</v>
      </c>
      <c r="E64" s="143">
        <v>1E-4</v>
      </c>
      <c r="F64" s="143">
        <v>4.0000000000000002E-4</v>
      </c>
      <c r="G64" s="143">
        <v>0</v>
      </c>
      <c r="H64" s="143">
        <v>1E-4</v>
      </c>
      <c r="I64" s="143">
        <v>0</v>
      </c>
      <c r="J64" s="143">
        <v>0</v>
      </c>
      <c r="K64" s="143">
        <v>0</v>
      </c>
    </row>
    <row r="65" spans="1:12" s="123" customFormat="1" ht="23.25" customHeight="1">
      <c r="A65" s="141" t="s">
        <v>525</v>
      </c>
      <c r="B65" s="105" t="s">
        <v>697</v>
      </c>
      <c r="C65" s="142" t="s">
        <v>698</v>
      </c>
      <c r="D65" s="143">
        <v>1E-4</v>
      </c>
      <c r="E65" s="143">
        <v>0</v>
      </c>
      <c r="F65" s="143">
        <v>1E-4</v>
      </c>
      <c r="G65" s="143">
        <v>1E-4</v>
      </c>
      <c r="H65" s="143">
        <v>0</v>
      </c>
      <c r="I65" s="143">
        <v>1E-4</v>
      </c>
      <c r="J65" s="143">
        <v>1E-4</v>
      </c>
      <c r="K65" s="143">
        <v>-8.0000000000000004E-4</v>
      </c>
    </row>
    <row r="66" spans="1:12" s="123" customFormat="1" ht="44.25" customHeight="1" thickBot="1">
      <c r="A66" s="141"/>
      <c r="B66" s="105"/>
      <c r="C66" s="142" t="s">
        <v>699</v>
      </c>
      <c r="D66" s="143"/>
      <c r="E66" s="143"/>
      <c r="F66" s="143">
        <v>-5.8999999999999999E-3</v>
      </c>
      <c r="G66" s="143">
        <v>2.9999999999999997E-4</v>
      </c>
      <c r="H66" s="143">
        <v>0</v>
      </c>
      <c r="I66" s="143">
        <v>1E-4</v>
      </c>
      <c r="J66" s="143">
        <v>1E-4</v>
      </c>
      <c r="K66" s="143">
        <v>0</v>
      </c>
    </row>
    <row r="67" spans="1:12" s="138" customFormat="1" ht="24.75" customHeight="1" thickTop="1" thickBot="1">
      <c r="A67" s="133" t="s">
        <v>525</v>
      </c>
      <c r="B67" s="101" t="s">
        <v>700</v>
      </c>
      <c r="C67" s="135" t="s">
        <v>701</v>
      </c>
      <c r="D67" s="159">
        <v>1.44E-2</v>
      </c>
      <c r="E67" s="159">
        <v>1.8599999999999998E-2</v>
      </c>
      <c r="F67" s="159">
        <v>1.9900000000000001E-2</v>
      </c>
      <c r="G67" s="159">
        <v>1.9699999999999999E-2</v>
      </c>
      <c r="H67" s="159">
        <v>1.6299999999999999E-2</v>
      </c>
      <c r="I67" s="159">
        <v>1.67E-2</v>
      </c>
      <c r="J67" s="160">
        <v>1.9400000000000001E-2</v>
      </c>
      <c r="K67" s="160">
        <v>1.77E-2</v>
      </c>
      <c r="L67" s="137"/>
    </row>
    <row r="68" spans="1:12" ht="4.5" hidden="1" customHeight="1" thickTop="1">
      <c r="A68" s="126" t="s">
        <v>524</v>
      </c>
      <c r="B68" s="161" t="s">
        <v>524</v>
      </c>
      <c r="C68" s="162"/>
      <c r="D68" s="162"/>
      <c r="E68" s="162"/>
      <c r="F68" s="162"/>
      <c r="G68" s="162"/>
      <c r="H68" s="162"/>
      <c r="I68" s="162"/>
      <c r="J68" s="162"/>
      <c r="K68" s="162"/>
    </row>
    <row r="69" spans="1:12" ht="14.25" thickTop="1" thickBot="1">
      <c r="A69" s="163"/>
      <c r="B69" s="163"/>
      <c r="C69" s="164"/>
      <c r="D69" s="164"/>
      <c r="E69" s="164"/>
      <c r="F69" s="164"/>
      <c r="G69" s="164"/>
      <c r="H69" s="164"/>
      <c r="I69" s="164"/>
      <c r="J69" s="164"/>
      <c r="K69" s="164"/>
      <c r="L69" s="165"/>
    </row>
    <row r="70" spans="1:12" ht="23.25" customHeight="1">
      <c r="C70" s="59" t="s">
        <v>425</v>
      </c>
    </row>
    <row r="71" spans="1:12" ht="15">
      <c r="C71" s="59" t="s">
        <v>702</v>
      </c>
    </row>
    <row r="72" spans="1:12" ht="15">
      <c r="C72" s="59" t="s">
        <v>703</v>
      </c>
    </row>
    <row r="73" spans="1:12" ht="15">
      <c r="C73" s="59" t="s">
        <v>428</v>
      </c>
    </row>
    <row r="74" spans="1:12" ht="15">
      <c r="C74" s="59" t="s">
        <v>429</v>
      </c>
    </row>
    <row r="75" spans="1:12" ht="15">
      <c r="C75" s="59" t="s">
        <v>430</v>
      </c>
    </row>
    <row r="76" spans="1:12" ht="15">
      <c r="C76" s="59" t="s">
        <v>704</v>
      </c>
    </row>
    <row r="77" spans="1:12" ht="15">
      <c r="C77" s="59" t="s">
        <v>432</v>
      </c>
    </row>
    <row r="78" spans="1:12" ht="15">
      <c r="C78" s="59" t="s">
        <v>433</v>
      </c>
    </row>
    <row r="79" spans="1:12" ht="15">
      <c r="C79" s="59" t="s">
        <v>434</v>
      </c>
    </row>
    <row r="80" spans="1:12"/>
    <row r="81"/>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W200"/>
  <sheetViews>
    <sheetView topLeftCell="A2" zoomScale="50" workbookViewId="0">
      <selection activeCell="D13" sqref="D13"/>
    </sheetView>
  </sheetViews>
  <sheetFormatPr defaultColWidth="0" defaultRowHeight="12.75" customHeight="1" zeroHeight="1"/>
  <cols>
    <col min="1" max="1" width="64.140625" style="172" customWidth="1"/>
    <col min="2" max="8" width="24.140625" style="169" customWidth="1"/>
    <col min="9" max="9" width="24.140625" style="168" customWidth="1"/>
    <col min="10" max="13" width="24.140625" style="169" customWidth="1"/>
    <col min="14" max="14" width="28.42578125" style="169" bestFit="1" customWidth="1"/>
    <col min="15" max="15" width="3.7109375" style="205" hidden="1" customWidth="1"/>
    <col min="16" max="16" width="11.140625" style="169" hidden="1" customWidth="1"/>
    <col min="17" max="256" width="0" style="169" hidden="1"/>
    <col min="257" max="257" width="64.140625" style="169" hidden="1" customWidth="1"/>
    <col min="258" max="269" width="24.140625" style="169" hidden="1" customWidth="1"/>
    <col min="270" max="270" width="28.42578125" style="169" hidden="1" customWidth="1"/>
    <col min="271" max="271" width="3.7109375" style="169" hidden="1" customWidth="1"/>
    <col min="272" max="272" width="0" style="169" hidden="1" customWidth="1"/>
    <col min="273" max="512" width="0" style="169" hidden="1"/>
    <col min="513" max="513" width="64.140625" style="169" hidden="1" customWidth="1"/>
    <col min="514" max="525" width="24.140625" style="169" hidden="1" customWidth="1"/>
    <col min="526" max="526" width="28.42578125" style="169" hidden="1" customWidth="1"/>
    <col min="527" max="527" width="3.7109375" style="169" hidden="1" customWidth="1"/>
    <col min="528" max="528" width="0" style="169" hidden="1" customWidth="1"/>
    <col min="529" max="768" width="0" style="169" hidden="1"/>
    <col min="769" max="769" width="64.140625" style="169" hidden="1" customWidth="1"/>
    <col min="770" max="781" width="24.140625" style="169" hidden="1" customWidth="1"/>
    <col min="782" max="782" width="28.42578125" style="169" hidden="1" customWidth="1"/>
    <col min="783" max="783" width="3.7109375" style="169" hidden="1" customWidth="1"/>
    <col min="784" max="784" width="0" style="169" hidden="1" customWidth="1"/>
    <col min="785" max="1024" width="0" style="169" hidden="1"/>
    <col min="1025" max="1025" width="64.140625" style="169" hidden="1" customWidth="1"/>
    <col min="1026" max="1037" width="24.140625" style="169" hidden="1" customWidth="1"/>
    <col min="1038" max="1038" width="28.42578125" style="169" hidden="1" customWidth="1"/>
    <col min="1039" max="1039" width="3.7109375" style="169" hidden="1" customWidth="1"/>
    <col min="1040" max="1040" width="0" style="169" hidden="1" customWidth="1"/>
    <col min="1041" max="1280" width="0" style="169" hidden="1"/>
    <col min="1281" max="1281" width="64.140625" style="169" hidden="1" customWidth="1"/>
    <col min="1282" max="1293" width="24.140625" style="169" hidden="1" customWidth="1"/>
    <col min="1294" max="1294" width="28.42578125" style="169" hidden="1" customWidth="1"/>
    <col min="1295" max="1295" width="3.7109375" style="169" hidden="1" customWidth="1"/>
    <col min="1296" max="1296" width="0" style="169" hidden="1" customWidth="1"/>
    <col min="1297" max="1536" width="0" style="169" hidden="1"/>
    <col min="1537" max="1537" width="64.140625" style="169" hidden="1" customWidth="1"/>
    <col min="1538" max="1549" width="24.140625" style="169" hidden="1" customWidth="1"/>
    <col min="1550" max="1550" width="28.42578125" style="169" hidden="1" customWidth="1"/>
    <col min="1551" max="1551" width="3.7109375" style="169" hidden="1" customWidth="1"/>
    <col min="1552" max="1552" width="0" style="169" hidden="1" customWidth="1"/>
    <col min="1553" max="1792" width="0" style="169" hidden="1"/>
    <col min="1793" max="1793" width="64.140625" style="169" hidden="1" customWidth="1"/>
    <col min="1794" max="1805" width="24.140625" style="169" hidden="1" customWidth="1"/>
    <col min="1806" max="1806" width="28.42578125" style="169" hidden="1" customWidth="1"/>
    <col min="1807" max="1807" width="3.7109375" style="169" hidden="1" customWidth="1"/>
    <col min="1808" max="1808" width="0" style="169" hidden="1" customWidth="1"/>
    <col min="1809" max="2048" width="0" style="169" hidden="1"/>
    <col min="2049" max="2049" width="64.140625" style="169" hidden="1" customWidth="1"/>
    <col min="2050" max="2061" width="24.140625" style="169" hidden="1" customWidth="1"/>
    <col min="2062" max="2062" width="28.42578125" style="169" hidden="1" customWidth="1"/>
    <col min="2063" max="2063" width="3.7109375" style="169" hidden="1" customWidth="1"/>
    <col min="2064" max="2064" width="0" style="169" hidden="1" customWidth="1"/>
    <col min="2065" max="2304" width="0" style="169" hidden="1"/>
    <col min="2305" max="2305" width="64.140625" style="169" hidden="1" customWidth="1"/>
    <col min="2306" max="2317" width="24.140625" style="169" hidden="1" customWidth="1"/>
    <col min="2318" max="2318" width="28.42578125" style="169" hidden="1" customWidth="1"/>
    <col min="2319" max="2319" width="3.7109375" style="169" hidden="1" customWidth="1"/>
    <col min="2320" max="2320" width="0" style="169" hidden="1" customWidth="1"/>
    <col min="2321" max="2560" width="0" style="169" hidden="1"/>
    <col min="2561" max="2561" width="64.140625" style="169" hidden="1" customWidth="1"/>
    <col min="2562" max="2573" width="24.140625" style="169" hidden="1" customWidth="1"/>
    <col min="2574" max="2574" width="28.42578125" style="169" hidden="1" customWidth="1"/>
    <col min="2575" max="2575" width="3.7109375" style="169" hidden="1" customWidth="1"/>
    <col min="2576" max="2576" width="0" style="169" hidden="1" customWidth="1"/>
    <col min="2577" max="2816" width="0" style="169" hidden="1"/>
    <col min="2817" max="2817" width="64.140625" style="169" hidden="1" customWidth="1"/>
    <col min="2818" max="2829" width="24.140625" style="169" hidden="1" customWidth="1"/>
    <col min="2830" max="2830" width="28.42578125" style="169" hidden="1" customWidth="1"/>
    <col min="2831" max="2831" width="3.7109375" style="169" hidden="1" customWidth="1"/>
    <col min="2832" max="2832" width="0" style="169" hidden="1" customWidth="1"/>
    <col min="2833" max="3072" width="0" style="169" hidden="1"/>
    <col min="3073" max="3073" width="64.140625" style="169" hidden="1" customWidth="1"/>
    <col min="3074" max="3085" width="24.140625" style="169" hidden="1" customWidth="1"/>
    <col min="3086" max="3086" width="28.42578125" style="169" hidden="1" customWidth="1"/>
    <col min="3087" max="3087" width="3.7109375" style="169" hidden="1" customWidth="1"/>
    <col min="3088" max="3088" width="0" style="169" hidden="1" customWidth="1"/>
    <col min="3089" max="3328" width="0" style="169" hidden="1"/>
    <col min="3329" max="3329" width="64.140625" style="169" hidden="1" customWidth="1"/>
    <col min="3330" max="3341" width="24.140625" style="169" hidden="1" customWidth="1"/>
    <col min="3342" max="3342" width="28.42578125" style="169" hidden="1" customWidth="1"/>
    <col min="3343" max="3343" width="3.7109375" style="169" hidden="1" customWidth="1"/>
    <col min="3344" max="3344" width="0" style="169" hidden="1" customWidth="1"/>
    <col min="3345" max="3584" width="0" style="169" hidden="1"/>
    <col min="3585" max="3585" width="64.140625" style="169" hidden="1" customWidth="1"/>
    <col min="3586" max="3597" width="24.140625" style="169" hidden="1" customWidth="1"/>
    <col min="3598" max="3598" width="28.42578125" style="169" hidden="1" customWidth="1"/>
    <col min="3599" max="3599" width="3.7109375" style="169" hidden="1" customWidth="1"/>
    <col min="3600" max="3600" width="0" style="169" hidden="1" customWidth="1"/>
    <col min="3601" max="3840" width="0" style="169" hidden="1"/>
    <col min="3841" max="3841" width="64.140625" style="169" hidden="1" customWidth="1"/>
    <col min="3842" max="3853" width="24.140625" style="169" hidden="1" customWidth="1"/>
    <col min="3854" max="3854" width="28.42578125" style="169" hidden="1" customWidth="1"/>
    <col min="3855" max="3855" width="3.7109375" style="169" hidden="1" customWidth="1"/>
    <col min="3856" max="3856" width="0" style="169" hidden="1" customWidth="1"/>
    <col min="3857" max="4096" width="0" style="169" hidden="1"/>
    <col min="4097" max="4097" width="64.140625" style="169" hidden="1" customWidth="1"/>
    <col min="4098" max="4109" width="24.140625" style="169" hidden="1" customWidth="1"/>
    <col min="4110" max="4110" width="28.42578125" style="169" hidden="1" customWidth="1"/>
    <col min="4111" max="4111" width="3.7109375" style="169" hidden="1" customWidth="1"/>
    <col min="4112" max="4112" width="0" style="169" hidden="1" customWidth="1"/>
    <col min="4113" max="4352" width="0" style="169" hidden="1"/>
    <col min="4353" max="4353" width="64.140625" style="169" hidden="1" customWidth="1"/>
    <col min="4354" max="4365" width="24.140625" style="169" hidden="1" customWidth="1"/>
    <col min="4366" max="4366" width="28.42578125" style="169" hidden="1" customWidth="1"/>
    <col min="4367" max="4367" width="3.7109375" style="169" hidden="1" customWidth="1"/>
    <col min="4368" max="4368" width="0" style="169" hidden="1" customWidth="1"/>
    <col min="4369" max="4608" width="0" style="169" hidden="1"/>
    <col min="4609" max="4609" width="64.140625" style="169" hidden="1" customWidth="1"/>
    <col min="4610" max="4621" width="24.140625" style="169" hidden="1" customWidth="1"/>
    <col min="4622" max="4622" width="28.42578125" style="169" hidden="1" customWidth="1"/>
    <col min="4623" max="4623" width="3.7109375" style="169" hidden="1" customWidth="1"/>
    <col min="4624" max="4624" width="0" style="169" hidden="1" customWidth="1"/>
    <col min="4625" max="4864" width="0" style="169" hidden="1"/>
    <col min="4865" max="4865" width="64.140625" style="169" hidden="1" customWidth="1"/>
    <col min="4866" max="4877" width="24.140625" style="169" hidden="1" customWidth="1"/>
    <col min="4878" max="4878" width="28.42578125" style="169" hidden="1" customWidth="1"/>
    <col min="4879" max="4879" width="3.7109375" style="169" hidden="1" customWidth="1"/>
    <col min="4880" max="4880" width="0" style="169" hidden="1" customWidth="1"/>
    <col min="4881" max="5120" width="0" style="169" hidden="1"/>
    <col min="5121" max="5121" width="64.140625" style="169" hidden="1" customWidth="1"/>
    <col min="5122" max="5133" width="24.140625" style="169" hidden="1" customWidth="1"/>
    <col min="5134" max="5134" width="28.42578125" style="169" hidden="1" customWidth="1"/>
    <col min="5135" max="5135" width="3.7109375" style="169" hidden="1" customWidth="1"/>
    <col min="5136" max="5136" width="0" style="169" hidden="1" customWidth="1"/>
    <col min="5137" max="5376" width="0" style="169" hidden="1"/>
    <col min="5377" max="5377" width="64.140625" style="169" hidden="1" customWidth="1"/>
    <col min="5378" max="5389" width="24.140625" style="169" hidden="1" customWidth="1"/>
    <col min="5390" max="5390" width="28.42578125" style="169" hidden="1" customWidth="1"/>
    <col min="5391" max="5391" width="3.7109375" style="169" hidden="1" customWidth="1"/>
    <col min="5392" max="5392" width="0" style="169" hidden="1" customWidth="1"/>
    <col min="5393" max="5632" width="0" style="169" hidden="1"/>
    <col min="5633" max="5633" width="64.140625" style="169" hidden="1" customWidth="1"/>
    <col min="5634" max="5645" width="24.140625" style="169" hidden="1" customWidth="1"/>
    <col min="5646" max="5646" width="28.42578125" style="169" hidden="1" customWidth="1"/>
    <col min="5647" max="5647" width="3.7109375" style="169" hidden="1" customWidth="1"/>
    <col min="5648" max="5648" width="0" style="169" hidden="1" customWidth="1"/>
    <col min="5649" max="5888" width="0" style="169" hidden="1"/>
    <col min="5889" max="5889" width="64.140625" style="169" hidden="1" customWidth="1"/>
    <col min="5890" max="5901" width="24.140625" style="169" hidden="1" customWidth="1"/>
    <col min="5902" max="5902" width="28.42578125" style="169" hidden="1" customWidth="1"/>
    <col min="5903" max="5903" width="3.7109375" style="169" hidden="1" customWidth="1"/>
    <col min="5904" max="5904" width="0" style="169" hidden="1" customWidth="1"/>
    <col min="5905" max="6144" width="0" style="169" hidden="1"/>
    <col min="6145" max="6145" width="64.140625" style="169" hidden="1" customWidth="1"/>
    <col min="6146" max="6157" width="24.140625" style="169" hidden="1" customWidth="1"/>
    <col min="6158" max="6158" width="28.42578125" style="169" hidden="1" customWidth="1"/>
    <col min="6159" max="6159" width="3.7109375" style="169" hidden="1" customWidth="1"/>
    <col min="6160" max="6160" width="0" style="169" hidden="1" customWidth="1"/>
    <col min="6161" max="6400" width="0" style="169" hidden="1"/>
    <col min="6401" max="6401" width="64.140625" style="169" hidden="1" customWidth="1"/>
    <col min="6402" max="6413" width="24.140625" style="169" hidden="1" customWidth="1"/>
    <col min="6414" max="6414" width="28.42578125" style="169" hidden="1" customWidth="1"/>
    <col min="6415" max="6415" width="3.7109375" style="169" hidden="1" customWidth="1"/>
    <col min="6416" max="6416" width="0" style="169" hidden="1" customWidth="1"/>
    <col min="6417" max="6656" width="0" style="169" hidden="1"/>
    <col min="6657" max="6657" width="64.140625" style="169" hidden="1" customWidth="1"/>
    <col min="6658" max="6669" width="24.140625" style="169" hidden="1" customWidth="1"/>
    <col min="6670" max="6670" width="28.42578125" style="169" hidden="1" customWidth="1"/>
    <col min="6671" max="6671" width="3.7109375" style="169" hidden="1" customWidth="1"/>
    <col min="6672" max="6672" width="0" style="169" hidden="1" customWidth="1"/>
    <col min="6673" max="6912" width="0" style="169" hidden="1"/>
    <col min="6913" max="6913" width="64.140625" style="169" hidden="1" customWidth="1"/>
    <col min="6914" max="6925" width="24.140625" style="169" hidden="1" customWidth="1"/>
    <col min="6926" max="6926" width="28.42578125" style="169" hidden="1" customWidth="1"/>
    <col min="6927" max="6927" width="3.7109375" style="169" hidden="1" customWidth="1"/>
    <col min="6928" max="6928" width="0" style="169" hidden="1" customWidth="1"/>
    <col min="6929" max="7168" width="0" style="169" hidden="1"/>
    <col min="7169" max="7169" width="64.140625" style="169" hidden="1" customWidth="1"/>
    <col min="7170" max="7181" width="24.140625" style="169" hidden="1" customWidth="1"/>
    <col min="7182" max="7182" width="28.42578125" style="169" hidden="1" customWidth="1"/>
    <col min="7183" max="7183" width="3.7109375" style="169" hidden="1" customWidth="1"/>
    <col min="7184" max="7184" width="0" style="169" hidden="1" customWidth="1"/>
    <col min="7185" max="7424" width="0" style="169" hidden="1"/>
    <col min="7425" max="7425" width="64.140625" style="169" hidden="1" customWidth="1"/>
    <col min="7426" max="7437" width="24.140625" style="169" hidden="1" customWidth="1"/>
    <col min="7438" max="7438" width="28.42578125" style="169" hidden="1" customWidth="1"/>
    <col min="7439" max="7439" width="3.7109375" style="169" hidden="1" customWidth="1"/>
    <col min="7440" max="7440" width="0" style="169" hidden="1" customWidth="1"/>
    <col min="7441" max="7680" width="0" style="169" hidden="1"/>
    <col min="7681" max="7681" width="64.140625" style="169" hidden="1" customWidth="1"/>
    <col min="7682" max="7693" width="24.140625" style="169" hidden="1" customWidth="1"/>
    <col min="7694" max="7694" width="28.42578125" style="169" hidden="1" customWidth="1"/>
    <col min="7695" max="7695" width="3.7109375" style="169" hidden="1" customWidth="1"/>
    <col min="7696" max="7696" width="0" style="169" hidden="1" customWidth="1"/>
    <col min="7697" max="7936" width="0" style="169" hidden="1"/>
    <col min="7937" max="7937" width="64.140625" style="169" hidden="1" customWidth="1"/>
    <col min="7938" max="7949" width="24.140625" style="169" hidden="1" customWidth="1"/>
    <col min="7950" max="7950" width="28.42578125" style="169" hidden="1" customWidth="1"/>
    <col min="7951" max="7951" width="3.7109375" style="169" hidden="1" customWidth="1"/>
    <col min="7952" max="7952" width="0" style="169" hidden="1" customWidth="1"/>
    <col min="7953" max="8192" width="0" style="169" hidden="1"/>
    <col min="8193" max="8193" width="64.140625" style="169" hidden="1" customWidth="1"/>
    <col min="8194" max="8205" width="24.140625" style="169" hidden="1" customWidth="1"/>
    <col min="8206" max="8206" width="28.42578125" style="169" hidden="1" customWidth="1"/>
    <col min="8207" max="8207" width="3.7109375" style="169" hidden="1" customWidth="1"/>
    <col min="8208" max="8208" width="0" style="169" hidden="1" customWidth="1"/>
    <col min="8209" max="8448" width="0" style="169" hidden="1"/>
    <col min="8449" max="8449" width="64.140625" style="169" hidden="1" customWidth="1"/>
    <col min="8450" max="8461" width="24.140625" style="169" hidden="1" customWidth="1"/>
    <col min="8462" max="8462" width="28.42578125" style="169" hidden="1" customWidth="1"/>
    <col min="8463" max="8463" width="3.7109375" style="169" hidden="1" customWidth="1"/>
    <col min="8464" max="8464" width="0" style="169" hidden="1" customWidth="1"/>
    <col min="8465" max="8704" width="0" style="169" hidden="1"/>
    <col min="8705" max="8705" width="64.140625" style="169" hidden="1" customWidth="1"/>
    <col min="8706" max="8717" width="24.140625" style="169" hidden="1" customWidth="1"/>
    <col min="8718" max="8718" width="28.42578125" style="169" hidden="1" customWidth="1"/>
    <col min="8719" max="8719" width="3.7109375" style="169" hidden="1" customWidth="1"/>
    <col min="8720" max="8720" width="0" style="169" hidden="1" customWidth="1"/>
    <col min="8721" max="8960" width="0" style="169" hidden="1"/>
    <col min="8961" max="8961" width="64.140625" style="169" hidden="1" customWidth="1"/>
    <col min="8962" max="8973" width="24.140625" style="169" hidden="1" customWidth="1"/>
    <col min="8974" max="8974" width="28.42578125" style="169" hidden="1" customWidth="1"/>
    <col min="8975" max="8975" width="3.7109375" style="169" hidden="1" customWidth="1"/>
    <col min="8976" max="8976" width="0" style="169" hidden="1" customWidth="1"/>
    <col min="8977" max="9216" width="0" style="169" hidden="1"/>
    <col min="9217" max="9217" width="64.140625" style="169" hidden="1" customWidth="1"/>
    <col min="9218" max="9229" width="24.140625" style="169" hidden="1" customWidth="1"/>
    <col min="9230" max="9230" width="28.42578125" style="169" hidden="1" customWidth="1"/>
    <col min="9231" max="9231" width="3.7109375" style="169" hidden="1" customWidth="1"/>
    <col min="9232" max="9232" width="0" style="169" hidden="1" customWidth="1"/>
    <col min="9233" max="9472" width="0" style="169" hidden="1"/>
    <col min="9473" max="9473" width="64.140625" style="169" hidden="1" customWidth="1"/>
    <col min="9474" max="9485" width="24.140625" style="169" hidden="1" customWidth="1"/>
    <col min="9486" max="9486" width="28.42578125" style="169" hidden="1" customWidth="1"/>
    <col min="9487" max="9487" width="3.7109375" style="169" hidden="1" customWidth="1"/>
    <col min="9488" max="9488" width="0" style="169" hidden="1" customWidth="1"/>
    <col min="9489" max="9728" width="0" style="169" hidden="1"/>
    <col min="9729" max="9729" width="64.140625" style="169" hidden="1" customWidth="1"/>
    <col min="9730" max="9741" width="24.140625" style="169" hidden="1" customWidth="1"/>
    <col min="9742" max="9742" width="28.42578125" style="169" hidden="1" customWidth="1"/>
    <col min="9743" max="9743" width="3.7109375" style="169" hidden="1" customWidth="1"/>
    <col min="9744" max="9744" width="0" style="169" hidden="1" customWidth="1"/>
    <col min="9745" max="9984" width="0" style="169" hidden="1"/>
    <col min="9985" max="9985" width="64.140625" style="169" hidden="1" customWidth="1"/>
    <col min="9986" max="9997" width="24.140625" style="169" hidden="1" customWidth="1"/>
    <col min="9998" max="9998" width="28.42578125" style="169" hidden="1" customWidth="1"/>
    <col min="9999" max="9999" width="3.7109375" style="169" hidden="1" customWidth="1"/>
    <col min="10000" max="10000" width="0" style="169" hidden="1" customWidth="1"/>
    <col min="10001" max="10240" width="0" style="169" hidden="1"/>
    <col min="10241" max="10241" width="64.140625" style="169" hidden="1" customWidth="1"/>
    <col min="10242" max="10253" width="24.140625" style="169" hidden="1" customWidth="1"/>
    <col min="10254" max="10254" width="28.42578125" style="169" hidden="1" customWidth="1"/>
    <col min="10255" max="10255" width="3.7109375" style="169" hidden="1" customWidth="1"/>
    <col min="10256" max="10256" width="0" style="169" hidden="1" customWidth="1"/>
    <col min="10257" max="10496" width="0" style="169" hidden="1"/>
    <col min="10497" max="10497" width="64.140625" style="169" hidden="1" customWidth="1"/>
    <col min="10498" max="10509" width="24.140625" style="169" hidden="1" customWidth="1"/>
    <col min="10510" max="10510" width="28.42578125" style="169" hidden="1" customWidth="1"/>
    <col min="10511" max="10511" width="3.7109375" style="169" hidden="1" customWidth="1"/>
    <col min="10512" max="10512" width="0" style="169" hidden="1" customWidth="1"/>
    <col min="10513" max="10752" width="0" style="169" hidden="1"/>
    <col min="10753" max="10753" width="64.140625" style="169" hidden="1" customWidth="1"/>
    <col min="10754" max="10765" width="24.140625" style="169" hidden="1" customWidth="1"/>
    <col min="10766" max="10766" width="28.42578125" style="169" hidden="1" customWidth="1"/>
    <col min="10767" max="10767" width="3.7109375" style="169" hidden="1" customWidth="1"/>
    <col min="10768" max="10768" width="0" style="169" hidden="1" customWidth="1"/>
    <col min="10769" max="11008" width="0" style="169" hidden="1"/>
    <col min="11009" max="11009" width="64.140625" style="169" hidden="1" customWidth="1"/>
    <col min="11010" max="11021" width="24.140625" style="169" hidden="1" customWidth="1"/>
    <col min="11022" max="11022" width="28.42578125" style="169" hidden="1" customWidth="1"/>
    <col min="11023" max="11023" width="3.7109375" style="169" hidden="1" customWidth="1"/>
    <col min="11024" max="11024" width="0" style="169" hidden="1" customWidth="1"/>
    <col min="11025" max="11264" width="0" style="169" hidden="1"/>
    <col min="11265" max="11265" width="64.140625" style="169" hidden="1" customWidth="1"/>
    <col min="11266" max="11277" width="24.140625" style="169" hidden="1" customWidth="1"/>
    <col min="11278" max="11278" width="28.42578125" style="169" hidden="1" customWidth="1"/>
    <col min="11279" max="11279" width="3.7109375" style="169" hidden="1" customWidth="1"/>
    <col min="11280" max="11280" width="0" style="169" hidden="1" customWidth="1"/>
    <col min="11281" max="11520" width="0" style="169" hidden="1"/>
    <col min="11521" max="11521" width="64.140625" style="169" hidden="1" customWidth="1"/>
    <col min="11522" max="11533" width="24.140625" style="169" hidden="1" customWidth="1"/>
    <col min="11534" max="11534" width="28.42578125" style="169" hidden="1" customWidth="1"/>
    <col min="11535" max="11535" width="3.7109375" style="169" hidden="1" customWidth="1"/>
    <col min="11536" max="11536" width="0" style="169" hidden="1" customWidth="1"/>
    <col min="11537" max="11776" width="0" style="169" hidden="1"/>
    <col min="11777" max="11777" width="64.140625" style="169" hidden="1" customWidth="1"/>
    <col min="11778" max="11789" width="24.140625" style="169" hidden="1" customWidth="1"/>
    <col min="11790" max="11790" width="28.42578125" style="169" hidden="1" customWidth="1"/>
    <col min="11791" max="11791" width="3.7109375" style="169" hidden="1" customWidth="1"/>
    <col min="11792" max="11792" width="0" style="169" hidden="1" customWidth="1"/>
    <col min="11793" max="12032" width="0" style="169" hidden="1"/>
    <col min="12033" max="12033" width="64.140625" style="169" hidden="1" customWidth="1"/>
    <col min="12034" max="12045" width="24.140625" style="169" hidden="1" customWidth="1"/>
    <col min="12046" max="12046" width="28.42578125" style="169" hidden="1" customWidth="1"/>
    <col min="12047" max="12047" width="3.7109375" style="169" hidden="1" customWidth="1"/>
    <col min="12048" max="12048" width="0" style="169" hidden="1" customWidth="1"/>
    <col min="12049" max="12288" width="0" style="169" hidden="1"/>
    <col min="12289" max="12289" width="64.140625" style="169" hidden="1" customWidth="1"/>
    <col min="12290" max="12301" width="24.140625" style="169" hidden="1" customWidth="1"/>
    <col min="12302" max="12302" width="28.42578125" style="169" hidden="1" customWidth="1"/>
    <col min="12303" max="12303" width="3.7109375" style="169" hidden="1" customWidth="1"/>
    <col min="12304" max="12304" width="0" style="169" hidden="1" customWidth="1"/>
    <col min="12305" max="12544" width="0" style="169" hidden="1"/>
    <col min="12545" max="12545" width="64.140625" style="169" hidden="1" customWidth="1"/>
    <col min="12546" max="12557" width="24.140625" style="169" hidden="1" customWidth="1"/>
    <col min="12558" max="12558" width="28.42578125" style="169" hidden="1" customWidth="1"/>
    <col min="12559" max="12559" width="3.7109375" style="169" hidden="1" customWidth="1"/>
    <col min="12560" max="12560" width="0" style="169" hidden="1" customWidth="1"/>
    <col min="12561" max="12800" width="0" style="169" hidden="1"/>
    <col min="12801" max="12801" width="64.140625" style="169" hidden="1" customWidth="1"/>
    <col min="12802" max="12813" width="24.140625" style="169" hidden="1" customWidth="1"/>
    <col min="12814" max="12814" width="28.42578125" style="169" hidden="1" customWidth="1"/>
    <col min="12815" max="12815" width="3.7109375" style="169" hidden="1" customWidth="1"/>
    <col min="12816" max="12816" width="0" style="169" hidden="1" customWidth="1"/>
    <col min="12817" max="13056" width="0" style="169" hidden="1"/>
    <col min="13057" max="13057" width="64.140625" style="169" hidden="1" customWidth="1"/>
    <col min="13058" max="13069" width="24.140625" style="169" hidden="1" customWidth="1"/>
    <col min="13070" max="13070" width="28.42578125" style="169" hidden="1" customWidth="1"/>
    <col min="13071" max="13071" width="3.7109375" style="169" hidden="1" customWidth="1"/>
    <col min="13072" max="13072" width="0" style="169" hidden="1" customWidth="1"/>
    <col min="13073" max="13312" width="0" style="169" hidden="1"/>
    <col min="13313" max="13313" width="64.140625" style="169" hidden="1" customWidth="1"/>
    <col min="13314" max="13325" width="24.140625" style="169" hidden="1" customWidth="1"/>
    <col min="13326" max="13326" width="28.42578125" style="169" hidden="1" customWidth="1"/>
    <col min="13327" max="13327" width="3.7109375" style="169" hidden="1" customWidth="1"/>
    <col min="13328" max="13328" width="0" style="169" hidden="1" customWidth="1"/>
    <col min="13329" max="13568" width="0" style="169" hidden="1"/>
    <col min="13569" max="13569" width="64.140625" style="169" hidden="1" customWidth="1"/>
    <col min="13570" max="13581" width="24.140625" style="169" hidden="1" customWidth="1"/>
    <col min="13582" max="13582" width="28.42578125" style="169" hidden="1" customWidth="1"/>
    <col min="13583" max="13583" width="3.7109375" style="169" hidden="1" customWidth="1"/>
    <col min="13584" max="13584" width="0" style="169" hidden="1" customWidth="1"/>
    <col min="13585" max="13824" width="0" style="169" hidden="1"/>
    <col min="13825" max="13825" width="64.140625" style="169" hidden="1" customWidth="1"/>
    <col min="13826" max="13837" width="24.140625" style="169" hidden="1" customWidth="1"/>
    <col min="13838" max="13838" width="28.42578125" style="169" hidden="1" customWidth="1"/>
    <col min="13839" max="13839" width="3.7109375" style="169" hidden="1" customWidth="1"/>
    <col min="13840" max="13840" width="0" style="169" hidden="1" customWidth="1"/>
    <col min="13841" max="14080" width="0" style="169" hidden="1"/>
    <col min="14081" max="14081" width="64.140625" style="169" hidden="1" customWidth="1"/>
    <col min="14082" max="14093" width="24.140625" style="169" hidden="1" customWidth="1"/>
    <col min="14094" max="14094" width="28.42578125" style="169" hidden="1" customWidth="1"/>
    <col min="14095" max="14095" width="3.7109375" style="169" hidden="1" customWidth="1"/>
    <col min="14096" max="14096" width="0" style="169" hidden="1" customWidth="1"/>
    <col min="14097" max="14336" width="0" style="169" hidden="1"/>
    <col min="14337" max="14337" width="64.140625" style="169" hidden="1" customWidth="1"/>
    <col min="14338" max="14349" width="24.140625" style="169" hidden="1" customWidth="1"/>
    <col min="14350" max="14350" width="28.42578125" style="169" hidden="1" customWidth="1"/>
    <col min="14351" max="14351" width="3.7109375" style="169" hidden="1" customWidth="1"/>
    <col min="14352" max="14352" width="0" style="169" hidden="1" customWidth="1"/>
    <col min="14353" max="14592" width="0" style="169" hidden="1"/>
    <col min="14593" max="14593" width="64.140625" style="169" hidden="1" customWidth="1"/>
    <col min="14594" max="14605" width="24.140625" style="169" hidden="1" customWidth="1"/>
    <col min="14606" max="14606" width="28.42578125" style="169" hidden="1" customWidth="1"/>
    <col min="14607" max="14607" width="3.7109375" style="169" hidden="1" customWidth="1"/>
    <col min="14608" max="14608" width="0" style="169" hidden="1" customWidth="1"/>
    <col min="14609" max="14848" width="0" style="169" hidden="1"/>
    <col min="14849" max="14849" width="64.140625" style="169" hidden="1" customWidth="1"/>
    <col min="14850" max="14861" width="24.140625" style="169" hidden="1" customWidth="1"/>
    <col min="14862" max="14862" width="28.42578125" style="169" hidden="1" customWidth="1"/>
    <col min="14863" max="14863" width="3.7109375" style="169" hidden="1" customWidth="1"/>
    <col min="14864" max="14864" width="0" style="169" hidden="1" customWidth="1"/>
    <col min="14865" max="15104" width="0" style="169" hidden="1"/>
    <col min="15105" max="15105" width="64.140625" style="169" hidden="1" customWidth="1"/>
    <col min="15106" max="15117" width="24.140625" style="169" hidden="1" customWidth="1"/>
    <col min="15118" max="15118" width="28.42578125" style="169" hidden="1" customWidth="1"/>
    <col min="15119" max="15119" width="3.7109375" style="169" hidden="1" customWidth="1"/>
    <col min="15120" max="15120" width="0" style="169" hidden="1" customWidth="1"/>
    <col min="15121" max="15360" width="0" style="169" hidden="1"/>
    <col min="15361" max="15361" width="64.140625" style="169" hidden="1" customWidth="1"/>
    <col min="15362" max="15373" width="24.140625" style="169" hidden="1" customWidth="1"/>
    <col min="15374" max="15374" width="28.42578125" style="169" hidden="1" customWidth="1"/>
    <col min="15375" max="15375" width="3.7109375" style="169" hidden="1" customWidth="1"/>
    <col min="15376" max="15376" width="0" style="169" hidden="1" customWidth="1"/>
    <col min="15377" max="15616" width="0" style="169" hidden="1"/>
    <col min="15617" max="15617" width="64.140625" style="169" hidden="1" customWidth="1"/>
    <col min="15618" max="15629" width="24.140625" style="169" hidden="1" customWidth="1"/>
    <col min="15630" max="15630" width="28.42578125" style="169" hidden="1" customWidth="1"/>
    <col min="15631" max="15631" width="3.7109375" style="169" hidden="1" customWidth="1"/>
    <col min="15632" max="15632" width="0" style="169" hidden="1" customWidth="1"/>
    <col min="15633" max="15872" width="0" style="169" hidden="1"/>
    <col min="15873" max="15873" width="64.140625" style="169" hidden="1" customWidth="1"/>
    <col min="15874" max="15885" width="24.140625" style="169" hidden="1" customWidth="1"/>
    <col min="15886" max="15886" width="28.42578125" style="169" hidden="1" customWidth="1"/>
    <col min="15887" max="15887" width="3.7109375" style="169" hidden="1" customWidth="1"/>
    <col min="15888" max="15888" width="0" style="169" hidden="1" customWidth="1"/>
    <col min="15889" max="16128" width="0" style="169" hidden="1"/>
    <col min="16129" max="16129" width="64.140625" style="169" hidden="1" customWidth="1"/>
    <col min="16130" max="16141" width="24.140625" style="169" hidden="1" customWidth="1"/>
    <col min="16142" max="16142" width="28.42578125" style="169" hidden="1" customWidth="1"/>
    <col min="16143" max="16143" width="3.7109375" style="169" hidden="1" customWidth="1"/>
    <col min="16144" max="16144" width="0" style="169" hidden="1" customWidth="1"/>
    <col min="16145" max="16384" width="0" style="169" hidden="1"/>
  </cols>
  <sheetData>
    <row r="1" spans="1:15" ht="20.25" hidden="1">
      <c r="A1" s="166"/>
      <c r="B1" s="167"/>
      <c r="C1" s="167"/>
      <c r="D1" s="167"/>
      <c r="E1" s="167"/>
      <c r="F1" s="167"/>
      <c r="G1" s="167"/>
      <c r="H1" s="167"/>
      <c r="O1" s="169"/>
    </row>
    <row r="2" spans="1:15" ht="69" customHeight="1">
      <c r="A2" s="1036" t="s">
        <v>0</v>
      </c>
      <c r="B2" s="1037"/>
      <c r="C2" s="1037"/>
      <c r="D2" s="1037"/>
      <c r="E2" s="1037"/>
      <c r="F2" s="1037"/>
      <c r="G2" s="1037"/>
      <c r="H2" s="1037"/>
      <c r="I2" s="1037"/>
      <c r="J2" s="1037"/>
      <c r="K2" s="1037"/>
      <c r="L2" s="1037"/>
      <c r="M2" s="1037"/>
      <c r="N2" s="1037"/>
      <c r="O2" s="169"/>
    </row>
    <row r="3" spans="1:15" ht="44.25" customHeight="1">
      <c r="A3" s="1036" t="s">
        <v>705</v>
      </c>
      <c r="B3" s="1037"/>
      <c r="C3" s="1037"/>
      <c r="D3" s="1037"/>
      <c r="E3" s="1037"/>
      <c r="F3" s="1037"/>
      <c r="G3" s="1037"/>
      <c r="H3" s="1037"/>
      <c r="I3" s="1037"/>
      <c r="J3" s="1037"/>
      <c r="K3" s="1037"/>
      <c r="L3" s="1037"/>
      <c r="M3" s="1037"/>
      <c r="N3" s="1037"/>
      <c r="O3" s="169"/>
    </row>
    <row r="4" spans="1:15" ht="44.25" customHeight="1">
      <c r="A4" s="1036" t="s">
        <v>2</v>
      </c>
      <c r="B4" s="1037"/>
      <c r="C4" s="1037"/>
      <c r="D4" s="1037"/>
      <c r="E4" s="1037"/>
      <c r="F4" s="1037"/>
      <c r="G4" s="1037"/>
      <c r="H4" s="1037"/>
      <c r="I4" s="1037"/>
      <c r="J4" s="1037"/>
      <c r="K4" s="1037"/>
      <c r="L4" s="1037"/>
      <c r="M4" s="1037"/>
      <c r="N4" s="1037"/>
      <c r="O4" s="169"/>
    </row>
    <row r="5" spans="1:15" s="80" customFormat="1" ht="51.75" customHeight="1">
      <c r="A5" s="1038" t="s">
        <v>706</v>
      </c>
      <c r="B5" s="1039"/>
      <c r="C5" s="1039"/>
      <c r="D5" s="1039"/>
      <c r="E5" s="1039"/>
      <c r="F5" s="1039"/>
      <c r="G5" s="1039"/>
      <c r="H5" s="1039"/>
      <c r="I5" s="1039"/>
      <c r="J5" s="1039"/>
      <c r="K5" s="1039"/>
      <c r="L5" s="1039"/>
      <c r="M5" s="1039"/>
      <c r="N5" s="1039"/>
    </row>
    <row r="6" spans="1:15" ht="3" customHeight="1">
      <c r="A6" s="170"/>
      <c r="B6" s="171"/>
      <c r="C6" s="171"/>
      <c r="D6" s="171"/>
      <c r="E6" s="171"/>
      <c r="F6" s="171"/>
      <c r="G6" s="171"/>
      <c r="H6" s="171"/>
      <c r="I6" s="171"/>
      <c r="J6" s="171"/>
      <c r="K6" s="171"/>
      <c r="L6" s="171"/>
      <c r="M6" s="171"/>
      <c r="N6" s="171"/>
      <c r="O6" s="169"/>
    </row>
    <row r="7" spans="1:15" ht="11.25" customHeight="1" thickBot="1">
      <c r="O7" s="169"/>
    </row>
    <row r="8" spans="1:15" s="98" customFormat="1" ht="51.75" customHeight="1" thickTop="1" thickBot="1">
      <c r="A8" s="173"/>
      <c r="B8" s="174" t="s">
        <v>308</v>
      </c>
      <c r="C8" s="174" t="s">
        <v>309</v>
      </c>
      <c r="D8" s="174" t="s">
        <v>310</v>
      </c>
      <c r="E8" s="174" t="s">
        <v>311</v>
      </c>
      <c r="F8" s="174" t="s">
        <v>312</v>
      </c>
      <c r="G8" s="174" t="s">
        <v>313</v>
      </c>
      <c r="H8" s="174" t="s">
        <v>314</v>
      </c>
      <c r="I8" s="174" t="s">
        <v>315</v>
      </c>
      <c r="J8" s="174" t="s">
        <v>316</v>
      </c>
      <c r="K8" s="174" t="s">
        <v>317</v>
      </c>
      <c r="L8" s="174" t="s">
        <v>318</v>
      </c>
      <c r="M8" s="174" t="s">
        <v>319</v>
      </c>
      <c r="N8" s="175" t="s">
        <v>320</v>
      </c>
    </row>
    <row r="9" spans="1:15" s="178" customFormat="1" ht="36.75" customHeight="1" thickTop="1" thickBot="1">
      <c r="A9" s="176" t="s">
        <v>707</v>
      </c>
      <c r="B9" s="177">
        <v>0.1106</v>
      </c>
      <c r="C9" s="177">
        <v>0.1128</v>
      </c>
      <c r="D9" s="177">
        <v>0.1205</v>
      </c>
      <c r="E9" s="177">
        <v>0.1152</v>
      </c>
      <c r="F9" s="177">
        <v>0.1326</v>
      </c>
      <c r="G9" s="177">
        <v>0.1105</v>
      </c>
      <c r="H9" s="177">
        <v>0.1115</v>
      </c>
      <c r="I9" s="177">
        <v>0.1159</v>
      </c>
      <c r="J9" s="177">
        <v>0.73599999999999999</v>
      </c>
      <c r="K9" s="177">
        <v>0.9798</v>
      </c>
      <c r="L9" s="177">
        <v>0.1232</v>
      </c>
      <c r="M9" s="177">
        <v>0.1164</v>
      </c>
      <c r="N9" s="177">
        <v>0.121</v>
      </c>
    </row>
    <row r="10" spans="1:15" s="80" customFormat="1" ht="36.75" customHeight="1" thickTop="1">
      <c r="A10" s="179" t="s">
        <v>708</v>
      </c>
      <c r="B10" s="180">
        <v>4519571635.1000004</v>
      </c>
      <c r="C10" s="180">
        <v>31221066780.439999</v>
      </c>
      <c r="D10" s="180">
        <v>4855535158.5900002</v>
      </c>
      <c r="E10" s="180">
        <v>5726755045.3699999</v>
      </c>
      <c r="F10" s="180">
        <v>3283713937.8899999</v>
      </c>
      <c r="G10" s="180">
        <v>2315279114.8400002</v>
      </c>
      <c r="H10" s="180">
        <v>1179861164.8499999</v>
      </c>
      <c r="I10" s="180">
        <v>963606793.34000003</v>
      </c>
      <c r="J10" s="180">
        <v>52092834.369999997</v>
      </c>
      <c r="K10" s="180">
        <v>368038278.19</v>
      </c>
      <c r="L10" s="180">
        <v>593803560.30999994</v>
      </c>
      <c r="M10" s="180">
        <v>1027827181.77</v>
      </c>
      <c r="N10" s="180">
        <v>56107151485.059998</v>
      </c>
    </row>
    <row r="11" spans="1:15" s="80" customFormat="1" ht="36.75" customHeight="1">
      <c r="A11" s="179" t="s">
        <v>709</v>
      </c>
      <c r="B11" s="180">
        <v>28295961.989999998</v>
      </c>
      <c r="C11" s="180">
        <v>44603703.640000001</v>
      </c>
      <c r="D11" s="180">
        <v>0</v>
      </c>
      <c r="E11" s="180">
        <v>0</v>
      </c>
      <c r="F11" s="180">
        <v>0</v>
      </c>
      <c r="G11" s="180">
        <v>0</v>
      </c>
      <c r="H11" s="180">
        <v>0</v>
      </c>
      <c r="I11" s="180">
        <v>0</v>
      </c>
      <c r="J11" s="180">
        <v>0</v>
      </c>
      <c r="K11" s="180">
        <v>0</v>
      </c>
      <c r="L11" s="180">
        <v>0</v>
      </c>
      <c r="M11" s="180">
        <v>0</v>
      </c>
      <c r="N11" s="180">
        <v>72899665.629999995</v>
      </c>
    </row>
    <row r="12" spans="1:15" s="181" customFormat="1" ht="36.75" customHeight="1">
      <c r="A12" s="179" t="s">
        <v>710</v>
      </c>
      <c r="B12" s="180">
        <v>1241448842.1600001</v>
      </c>
      <c r="C12" s="180">
        <v>691594855.05999994</v>
      </c>
      <c r="D12" s="180">
        <v>1778771842.6600001</v>
      </c>
      <c r="E12" s="180">
        <v>2430974405.6100001</v>
      </c>
      <c r="F12" s="180">
        <v>1073834871.49</v>
      </c>
      <c r="G12" s="180">
        <v>66992081.920000002</v>
      </c>
      <c r="H12" s="180">
        <v>107990412.52</v>
      </c>
      <c r="I12" s="180">
        <v>122349711.31999999</v>
      </c>
      <c r="J12" s="180">
        <v>71536950.900000006</v>
      </c>
      <c r="K12" s="180">
        <v>124813912.09</v>
      </c>
      <c r="L12" s="180">
        <v>220567971.83000001</v>
      </c>
      <c r="M12" s="180">
        <v>149841944.33000001</v>
      </c>
      <c r="N12" s="180">
        <v>8080717801.8900003</v>
      </c>
    </row>
    <row r="13" spans="1:15" s="181" customFormat="1" ht="36.75" customHeight="1">
      <c r="A13" s="179" t="s">
        <v>711</v>
      </c>
      <c r="B13" s="180">
        <v>1501678508.8599999</v>
      </c>
      <c r="C13" s="180">
        <v>891987436.26999998</v>
      </c>
      <c r="D13" s="180">
        <v>2526112645.96</v>
      </c>
      <c r="E13" s="180">
        <v>796352206.07000005</v>
      </c>
      <c r="F13" s="180">
        <v>1257912117.05</v>
      </c>
      <c r="G13" s="180">
        <v>641950517.11000001</v>
      </c>
      <c r="H13" s="180">
        <v>577711341.72000003</v>
      </c>
      <c r="I13" s="180">
        <v>187541198.53999999</v>
      </c>
      <c r="J13" s="180">
        <v>0</v>
      </c>
      <c r="K13" s="180">
        <v>0</v>
      </c>
      <c r="L13" s="180">
        <v>212283484.91999999</v>
      </c>
      <c r="M13" s="180">
        <v>59701554.969999999</v>
      </c>
      <c r="N13" s="180">
        <v>8653231011.4699993</v>
      </c>
    </row>
    <row r="14" spans="1:15" s="181" customFormat="1" ht="36.75" customHeight="1">
      <c r="A14" s="179" t="s">
        <v>712</v>
      </c>
      <c r="B14" s="180">
        <v>2082207142.45</v>
      </c>
      <c r="C14" s="180">
        <v>1084338977.03</v>
      </c>
      <c r="D14" s="180">
        <v>1723514474.1500001</v>
      </c>
      <c r="E14" s="180">
        <v>2188603251.96</v>
      </c>
      <c r="F14" s="180">
        <v>1306149554.1900001</v>
      </c>
      <c r="G14" s="180">
        <v>963048793.02999997</v>
      </c>
      <c r="H14" s="180">
        <v>951112366.57000005</v>
      </c>
      <c r="I14" s="180">
        <v>0</v>
      </c>
      <c r="J14" s="180">
        <v>0</v>
      </c>
      <c r="K14" s="180">
        <v>55786044.109999999</v>
      </c>
      <c r="L14" s="180">
        <v>0</v>
      </c>
      <c r="M14" s="180">
        <v>0</v>
      </c>
      <c r="N14" s="180">
        <v>10354760603.49</v>
      </c>
    </row>
    <row r="15" spans="1:15" s="181" customFormat="1" ht="36.75" customHeight="1" thickBot="1">
      <c r="A15" s="179" t="s">
        <v>713</v>
      </c>
      <c r="B15" s="180">
        <v>5241152266.0500002</v>
      </c>
      <c r="C15" s="180">
        <v>3462339723.9200001</v>
      </c>
      <c r="D15" s="180">
        <v>5838930715.8800001</v>
      </c>
      <c r="E15" s="180">
        <v>4165742562.46</v>
      </c>
      <c r="F15" s="180">
        <v>3972768552.1500001</v>
      </c>
      <c r="G15" s="180">
        <v>2163382811.2600002</v>
      </c>
      <c r="H15" s="180">
        <v>2272377493.9200001</v>
      </c>
      <c r="I15" s="180">
        <v>4934386181.7399998</v>
      </c>
      <c r="J15" s="180">
        <v>110527848.11</v>
      </c>
      <c r="K15" s="180">
        <v>81690883.099999994</v>
      </c>
      <c r="L15" s="180">
        <v>3506139961.3600001</v>
      </c>
      <c r="M15" s="180">
        <v>5175131136.5900002</v>
      </c>
      <c r="N15" s="180">
        <v>40924570136.540001</v>
      </c>
    </row>
    <row r="16" spans="1:15" s="181" customFormat="1" ht="36.75" customHeight="1" thickTop="1" thickBot="1">
      <c r="A16" s="182" t="s">
        <v>714</v>
      </c>
      <c r="B16" s="183">
        <v>14614354356.610001</v>
      </c>
      <c r="C16" s="183">
        <v>37395931476.360001</v>
      </c>
      <c r="D16" s="183">
        <v>16722864837.24</v>
      </c>
      <c r="E16" s="183">
        <v>15308427471.469999</v>
      </c>
      <c r="F16" s="183">
        <v>10894379032.77</v>
      </c>
      <c r="G16" s="183">
        <v>6150653318.1599998</v>
      </c>
      <c r="H16" s="183">
        <v>5089052779.5799999</v>
      </c>
      <c r="I16" s="183">
        <v>6207883884.9399996</v>
      </c>
      <c r="J16" s="183">
        <v>234157633.38</v>
      </c>
      <c r="K16" s="183">
        <v>630329117.49000001</v>
      </c>
      <c r="L16" s="183">
        <v>4532794978.4200001</v>
      </c>
      <c r="M16" s="183">
        <v>6412501817.6599998</v>
      </c>
      <c r="N16" s="183">
        <v>124193330704.08</v>
      </c>
    </row>
    <row r="17" spans="1:14" s="186" customFormat="1" ht="36.75" customHeight="1" thickTop="1">
      <c r="A17" s="184" t="s">
        <v>715</v>
      </c>
      <c r="B17" s="185">
        <v>7804766241.9484997</v>
      </c>
      <c r="C17" s="185">
        <v>4864367016.2034998</v>
      </c>
      <c r="D17" s="185">
        <v>8750377263.0044994</v>
      </c>
      <c r="E17" s="185">
        <v>6691565985.5869999</v>
      </c>
      <c r="F17" s="185">
        <v>5796103750.6155005</v>
      </c>
      <c r="G17" s="185">
        <v>3220043080.9714999</v>
      </c>
      <c r="H17" s="185">
        <v>3296165522.2115002</v>
      </c>
      <c r="I17" s="185">
        <v>5052626723.2740002</v>
      </c>
      <c r="J17" s="185">
        <v>124835238.29000001</v>
      </c>
      <c r="K17" s="185">
        <v>148493198.60049999</v>
      </c>
      <c r="L17" s="185">
        <v>3656395298.1859999</v>
      </c>
      <c r="M17" s="185">
        <v>5234950302.941</v>
      </c>
      <c r="N17" s="185">
        <v>54640689621.833504</v>
      </c>
    </row>
    <row r="18" spans="1:14" s="189" customFormat="1" ht="36.75" customHeight="1" thickBot="1">
      <c r="A18" s="187" t="s">
        <v>716</v>
      </c>
      <c r="B18" s="188">
        <v>0.53400000000000003</v>
      </c>
      <c r="C18" s="188">
        <v>0.13009999999999999</v>
      </c>
      <c r="D18" s="188">
        <v>0.52329999999999999</v>
      </c>
      <c r="E18" s="188">
        <v>0.43709999999999999</v>
      </c>
      <c r="F18" s="188">
        <v>0.53200000000000003</v>
      </c>
      <c r="G18" s="188">
        <v>0.52349999999999997</v>
      </c>
      <c r="H18" s="188">
        <v>0.64770000000000005</v>
      </c>
      <c r="I18" s="188">
        <v>0.81389999999999996</v>
      </c>
      <c r="J18" s="188">
        <v>0.53310000000000002</v>
      </c>
      <c r="K18" s="188">
        <v>0.2356</v>
      </c>
      <c r="L18" s="188">
        <v>0.80669999999999997</v>
      </c>
      <c r="M18" s="188">
        <v>0.81640000000000001</v>
      </c>
      <c r="N18" s="188">
        <v>0.44</v>
      </c>
    </row>
    <row r="19" spans="1:14" s="181" customFormat="1" ht="36.75" customHeight="1" thickTop="1" thickBot="1">
      <c r="A19" s="182" t="s">
        <v>717</v>
      </c>
      <c r="B19" s="183">
        <v>780476624.19490004</v>
      </c>
      <c r="C19" s="183">
        <v>486436701.62040001</v>
      </c>
      <c r="D19" s="183">
        <v>875037726.30050004</v>
      </c>
      <c r="E19" s="183">
        <v>669156598.55869997</v>
      </c>
      <c r="F19" s="183">
        <v>579610375.06159997</v>
      </c>
      <c r="G19" s="183">
        <v>322004308.09719998</v>
      </c>
      <c r="H19" s="183">
        <v>329616552.22119999</v>
      </c>
      <c r="I19" s="183">
        <v>505262672.32740003</v>
      </c>
      <c r="J19" s="183">
        <v>12483523.829</v>
      </c>
      <c r="K19" s="183">
        <v>14849319.860099999</v>
      </c>
      <c r="L19" s="183">
        <v>365639529.8186</v>
      </c>
      <c r="M19" s="183">
        <v>523495030.29409999</v>
      </c>
      <c r="N19" s="183">
        <v>5464068962.1834002</v>
      </c>
    </row>
    <row r="20" spans="1:14" s="181" customFormat="1" ht="36.75" customHeight="1" thickTop="1">
      <c r="A20" s="190" t="s">
        <v>718</v>
      </c>
      <c r="B20" s="180">
        <v>839310038</v>
      </c>
      <c r="C20" s="180">
        <v>429929807</v>
      </c>
      <c r="D20" s="180">
        <v>1058168573</v>
      </c>
      <c r="E20" s="180">
        <v>1056102288</v>
      </c>
      <c r="F20" s="180">
        <v>748391659</v>
      </c>
      <c r="G20" s="180">
        <v>281437985</v>
      </c>
      <c r="H20" s="180">
        <v>311287689</v>
      </c>
      <c r="I20" s="180">
        <v>358391533</v>
      </c>
      <c r="J20" s="180">
        <v>106906251</v>
      </c>
      <c r="K20" s="180">
        <v>146072144</v>
      </c>
      <c r="L20" s="180">
        <v>433572000</v>
      </c>
      <c r="M20" s="180">
        <v>419720865</v>
      </c>
      <c r="N20" s="180">
        <v>6189290832</v>
      </c>
    </row>
    <row r="21" spans="1:14" s="181" customFormat="1" ht="36.75" customHeight="1">
      <c r="A21" s="190" t="s">
        <v>719</v>
      </c>
      <c r="B21" s="180">
        <v>0</v>
      </c>
      <c r="C21" s="180">
        <v>163</v>
      </c>
      <c r="D21" s="180">
        <v>0</v>
      </c>
      <c r="E21" s="180">
        <v>0</v>
      </c>
      <c r="F21" s="180">
        <v>0</v>
      </c>
      <c r="G21" s="180">
        <v>0</v>
      </c>
      <c r="H21" s="180">
        <v>3010</v>
      </c>
      <c r="I21" s="180">
        <v>0</v>
      </c>
      <c r="J21" s="180">
        <v>0</v>
      </c>
      <c r="K21" s="180">
        <v>576678</v>
      </c>
      <c r="L21" s="180">
        <v>0</v>
      </c>
      <c r="M21" s="180">
        <v>0</v>
      </c>
      <c r="N21" s="180">
        <v>579851</v>
      </c>
    </row>
    <row r="22" spans="1:14" s="181" customFormat="1" ht="36.75" customHeight="1">
      <c r="A22" s="191" t="s">
        <v>720</v>
      </c>
      <c r="B22" s="180">
        <v>0</v>
      </c>
      <c r="C22" s="180">
        <v>0</v>
      </c>
      <c r="D22" s="180">
        <v>0</v>
      </c>
      <c r="E22" s="180">
        <v>0</v>
      </c>
      <c r="F22" s="180">
        <v>0</v>
      </c>
      <c r="G22" s="180">
        <v>0</v>
      </c>
      <c r="H22" s="180">
        <v>0</v>
      </c>
      <c r="I22" s="180">
        <v>0</v>
      </c>
      <c r="J22" s="180">
        <v>0</v>
      </c>
      <c r="K22" s="180">
        <v>0</v>
      </c>
      <c r="L22" s="180">
        <v>0</v>
      </c>
      <c r="M22" s="180">
        <v>0</v>
      </c>
      <c r="N22" s="180">
        <v>0</v>
      </c>
    </row>
    <row r="23" spans="1:14" s="181" customFormat="1" ht="36.75" customHeight="1" thickBot="1">
      <c r="A23" s="190" t="s">
        <v>721</v>
      </c>
      <c r="B23" s="180">
        <v>0</v>
      </c>
      <c r="C23" s="180">
        <v>0</v>
      </c>
      <c r="D23" s="180">
        <v>0</v>
      </c>
      <c r="E23" s="180">
        <v>0</v>
      </c>
      <c r="F23" s="180">
        <v>0</v>
      </c>
      <c r="G23" s="180">
        <v>0</v>
      </c>
      <c r="H23" s="180">
        <v>0</v>
      </c>
      <c r="I23" s="180">
        <v>0</v>
      </c>
      <c r="J23" s="180">
        <v>15021992</v>
      </c>
      <c r="K23" s="180">
        <v>0</v>
      </c>
      <c r="L23" s="180">
        <v>55836</v>
      </c>
      <c r="M23" s="180">
        <v>0</v>
      </c>
      <c r="N23" s="180">
        <v>15077828</v>
      </c>
    </row>
    <row r="24" spans="1:14" s="181" customFormat="1" ht="36.75" customHeight="1" thickTop="1" thickBot="1">
      <c r="A24" s="182" t="s">
        <v>722</v>
      </c>
      <c r="B24" s="183">
        <v>839310038</v>
      </c>
      <c r="C24" s="183">
        <v>429929644</v>
      </c>
      <c r="D24" s="183">
        <v>1058168573</v>
      </c>
      <c r="E24" s="183">
        <v>1056102288</v>
      </c>
      <c r="F24" s="183">
        <v>748391659</v>
      </c>
      <c r="G24" s="183">
        <v>281437985</v>
      </c>
      <c r="H24" s="183">
        <v>311284679</v>
      </c>
      <c r="I24" s="183">
        <v>358391533</v>
      </c>
      <c r="J24" s="183">
        <v>91884259</v>
      </c>
      <c r="K24" s="183">
        <v>145495466</v>
      </c>
      <c r="L24" s="183">
        <v>433516164</v>
      </c>
      <c r="M24" s="183">
        <v>419720865</v>
      </c>
      <c r="N24" s="183">
        <v>6173633153</v>
      </c>
    </row>
    <row r="25" spans="1:14" s="181" customFormat="1" ht="36.75" customHeight="1" thickTop="1">
      <c r="A25" s="190" t="s">
        <v>723</v>
      </c>
      <c r="B25" s="180">
        <v>54880000</v>
      </c>
      <c r="C25" s="180">
        <v>0</v>
      </c>
      <c r="D25" s="180">
        <v>27440000</v>
      </c>
      <c r="E25" s="180">
        <v>13034000</v>
      </c>
      <c r="F25" s="180">
        <v>0</v>
      </c>
      <c r="G25" s="180">
        <v>47836296</v>
      </c>
      <c r="H25" s="180">
        <v>34300000</v>
      </c>
      <c r="I25" s="180">
        <v>104440000</v>
      </c>
      <c r="J25" s="180">
        <v>0</v>
      </c>
      <c r="K25" s="180">
        <v>0</v>
      </c>
      <c r="L25" s="180">
        <v>0</v>
      </c>
      <c r="M25" s="180">
        <v>66183040</v>
      </c>
      <c r="N25" s="180">
        <v>348113336</v>
      </c>
    </row>
    <row r="26" spans="1:14" s="181" customFormat="1" ht="36.75" customHeight="1">
      <c r="A26" s="190" t="s">
        <v>724</v>
      </c>
      <c r="B26" s="180">
        <v>0</v>
      </c>
      <c r="C26" s="180">
        <v>0</v>
      </c>
      <c r="D26" s="180">
        <v>0</v>
      </c>
      <c r="E26" s="180">
        <v>0</v>
      </c>
      <c r="F26" s="180">
        <v>0</v>
      </c>
      <c r="G26" s="180">
        <v>0</v>
      </c>
      <c r="H26" s="180">
        <v>0</v>
      </c>
      <c r="I26" s="180">
        <v>0</v>
      </c>
      <c r="J26" s="180">
        <v>0</v>
      </c>
      <c r="K26" s="180">
        <v>0</v>
      </c>
      <c r="L26" s="180">
        <v>0</v>
      </c>
      <c r="M26" s="180">
        <v>0</v>
      </c>
      <c r="N26" s="180">
        <v>0</v>
      </c>
    </row>
    <row r="27" spans="1:14" s="192" customFormat="1" ht="36.75" customHeight="1">
      <c r="A27" s="190" t="s">
        <v>725</v>
      </c>
      <c r="B27" s="180">
        <v>0</v>
      </c>
      <c r="C27" s="180">
        <v>0</v>
      </c>
      <c r="D27" s="180">
        <v>0</v>
      </c>
      <c r="E27" s="180">
        <v>0</v>
      </c>
      <c r="F27" s="180">
        <v>0</v>
      </c>
      <c r="G27" s="180">
        <v>0</v>
      </c>
      <c r="H27" s="180">
        <v>0</v>
      </c>
      <c r="I27" s="180">
        <v>0</v>
      </c>
      <c r="J27" s="180">
        <v>0</v>
      </c>
      <c r="K27" s="180">
        <v>0</v>
      </c>
      <c r="L27" s="180">
        <v>0</v>
      </c>
      <c r="M27" s="180">
        <v>0</v>
      </c>
      <c r="N27" s="180">
        <v>0</v>
      </c>
    </row>
    <row r="28" spans="1:14" s="181" customFormat="1" ht="36.75" customHeight="1">
      <c r="A28" s="190" t="s">
        <v>726</v>
      </c>
      <c r="B28" s="180">
        <v>54880000</v>
      </c>
      <c r="C28" s="180">
        <v>0</v>
      </c>
      <c r="D28" s="180">
        <v>27440000</v>
      </c>
      <c r="E28" s="180">
        <v>13034000</v>
      </c>
      <c r="F28" s="180">
        <v>0</v>
      </c>
      <c r="G28" s="180">
        <v>47836296</v>
      </c>
      <c r="H28" s="180">
        <v>34300000</v>
      </c>
      <c r="I28" s="180">
        <v>104440000</v>
      </c>
      <c r="J28" s="180">
        <v>0</v>
      </c>
      <c r="K28" s="180">
        <v>0</v>
      </c>
      <c r="L28" s="180">
        <v>0</v>
      </c>
      <c r="M28" s="180">
        <v>66183040</v>
      </c>
      <c r="N28" s="180">
        <v>348113336</v>
      </c>
    </row>
    <row r="29" spans="1:14" s="194" customFormat="1" ht="36.75" customHeight="1">
      <c r="A29" s="193" t="s">
        <v>727</v>
      </c>
      <c r="B29" s="180">
        <v>13740000</v>
      </c>
      <c r="C29" s="180">
        <v>146861565</v>
      </c>
      <c r="D29" s="180">
        <v>4683191</v>
      </c>
      <c r="E29" s="180">
        <v>153248683</v>
      </c>
      <c r="F29" s="180">
        <v>37726123</v>
      </c>
      <c r="G29" s="180">
        <v>26542275</v>
      </c>
      <c r="H29" s="180">
        <v>21915313</v>
      </c>
      <c r="I29" s="180">
        <v>123513972</v>
      </c>
      <c r="J29" s="180">
        <v>0</v>
      </c>
      <c r="K29" s="180">
        <v>0</v>
      </c>
      <c r="L29" s="180">
        <v>17578438</v>
      </c>
      <c r="M29" s="180">
        <v>123720778</v>
      </c>
      <c r="N29" s="180">
        <v>669530338</v>
      </c>
    </row>
    <row r="30" spans="1:14" s="195" customFormat="1" ht="36.75" customHeight="1" thickBot="1">
      <c r="A30" s="193" t="s">
        <v>728</v>
      </c>
      <c r="B30" s="180">
        <v>0</v>
      </c>
      <c r="C30" s="180">
        <v>0</v>
      </c>
      <c r="D30" s="180">
        <v>0</v>
      </c>
      <c r="E30" s="180">
        <v>0</v>
      </c>
      <c r="F30" s="180">
        <v>0</v>
      </c>
      <c r="G30" s="180">
        <v>0</v>
      </c>
      <c r="H30" s="180">
        <v>0</v>
      </c>
      <c r="I30" s="180">
        <v>0</v>
      </c>
      <c r="J30" s="180">
        <v>0</v>
      </c>
      <c r="K30" s="180">
        <v>0</v>
      </c>
      <c r="L30" s="180">
        <v>0</v>
      </c>
      <c r="M30" s="180">
        <v>0</v>
      </c>
      <c r="N30" s="180">
        <v>0</v>
      </c>
    </row>
    <row r="31" spans="1:14" s="181" customFormat="1" ht="36.75" customHeight="1" thickTop="1" thickBot="1">
      <c r="A31" s="196" t="s">
        <v>729</v>
      </c>
      <c r="B31" s="183">
        <v>68620000</v>
      </c>
      <c r="C31" s="183">
        <v>146861565</v>
      </c>
      <c r="D31" s="183">
        <v>32123191</v>
      </c>
      <c r="E31" s="183">
        <v>166282683</v>
      </c>
      <c r="F31" s="183">
        <v>37726123</v>
      </c>
      <c r="G31" s="183">
        <v>74378571</v>
      </c>
      <c r="H31" s="183">
        <v>56215313</v>
      </c>
      <c r="I31" s="183">
        <v>227953972</v>
      </c>
      <c r="J31" s="183">
        <v>0</v>
      </c>
      <c r="K31" s="183">
        <v>0</v>
      </c>
      <c r="L31" s="183">
        <v>17578438</v>
      </c>
      <c r="M31" s="183">
        <v>189903818</v>
      </c>
      <c r="N31" s="183">
        <v>1017643674</v>
      </c>
    </row>
    <row r="32" spans="1:14" s="181" customFormat="1" ht="36.75" customHeight="1" thickTop="1">
      <c r="A32" s="193" t="s">
        <v>730</v>
      </c>
      <c r="B32" s="180">
        <v>0</v>
      </c>
      <c r="C32" s="180">
        <v>0</v>
      </c>
      <c r="D32" s="180">
        <v>10347032</v>
      </c>
      <c r="E32" s="180">
        <v>395823377</v>
      </c>
      <c r="F32" s="180">
        <v>5451500</v>
      </c>
      <c r="G32" s="180">
        <v>0</v>
      </c>
      <c r="H32" s="180">
        <v>0</v>
      </c>
      <c r="I32" s="180">
        <v>0</v>
      </c>
      <c r="J32" s="180">
        <v>0</v>
      </c>
      <c r="K32" s="180">
        <v>0</v>
      </c>
      <c r="L32" s="180">
        <v>0</v>
      </c>
      <c r="M32" s="180">
        <v>0</v>
      </c>
      <c r="N32" s="180">
        <v>411621909</v>
      </c>
    </row>
    <row r="33" spans="1:15" s="181" customFormat="1" ht="36.75" customHeight="1" thickBot="1">
      <c r="A33" s="193" t="s">
        <v>731</v>
      </c>
      <c r="B33" s="180">
        <v>44898878</v>
      </c>
      <c r="C33" s="197">
        <v>28276302</v>
      </c>
      <c r="D33" s="180">
        <v>25380621</v>
      </c>
      <c r="E33" s="180">
        <v>55905413</v>
      </c>
      <c r="F33" s="180">
        <v>11839082</v>
      </c>
      <c r="G33" s="180">
        <v>0</v>
      </c>
      <c r="H33" s="180">
        <v>136150</v>
      </c>
      <c r="I33" s="180">
        <v>531406</v>
      </c>
      <c r="J33" s="180">
        <v>0</v>
      </c>
      <c r="K33" s="180">
        <v>0</v>
      </c>
      <c r="L33" s="180">
        <v>517300</v>
      </c>
      <c r="M33" s="180">
        <v>347900</v>
      </c>
      <c r="N33" s="180">
        <v>167833052</v>
      </c>
    </row>
    <row r="34" spans="1:15" s="181" customFormat="1" ht="36.75" customHeight="1" thickTop="1" thickBot="1">
      <c r="A34" s="182" t="s">
        <v>732</v>
      </c>
      <c r="B34" s="183">
        <v>863031160</v>
      </c>
      <c r="C34" s="183">
        <v>548514907</v>
      </c>
      <c r="D34" s="183">
        <v>1054564111</v>
      </c>
      <c r="E34" s="183">
        <v>770656181</v>
      </c>
      <c r="F34" s="183">
        <v>768827200</v>
      </c>
      <c r="G34" s="183">
        <v>355816556</v>
      </c>
      <c r="H34" s="183">
        <v>367363842</v>
      </c>
      <c r="I34" s="183">
        <v>585814099</v>
      </c>
      <c r="J34" s="183">
        <v>91884259</v>
      </c>
      <c r="K34" s="183">
        <v>145495466</v>
      </c>
      <c r="L34" s="183">
        <v>450577302</v>
      </c>
      <c r="M34" s="183">
        <v>609276783</v>
      </c>
      <c r="N34" s="183">
        <v>6611821866</v>
      </c>
    </row>
    <row r="35" spans="1:15" s="80" customFormat="1" ht="36.75" customHeight="1" thickTop="1">
      <c r="A35" s="190" t="s">
        <v>733</v>
      </c>
      <c r="B35" s="180">
        <v>82554535.805199996</v>
      </c>
      <c r="C35" s="180">
        <v>62078205.379699998</v>
      </c>
      <c r="D35" s="180">
        <v>179526384.69960001</v>
      </c>
      <c r="E35" s="180">
        <v>101499582.4413</v>
      </c>
      <c r="F35" s="180">
        <v>189216824.93849999</v>
      </c>
      <c r="G35" s="180">
        <v>33812247.902900003</v>
      </c>
      <c r="H35" s="180">
        <v>37747289.778899997</v>
      </c>
      <c r="I35" s="180">
        <v>80551426.672600001</v>
      </c>
      <c r="J35" s="180">
        <v>79400735.171000004</v>
      </c>
      <c r="K35" s="180">
        <v>130646146.14</v>
      </c>
      <c r="L35" s="180">
        <v>84937772.181400001</v>
      </c>
      <c r="M35" s="180">
        <v>85781752.705899999</v>
      </c>
      <c r="N35" s="180">
        <v>1147752903.8167</v>
      </c>
    </row>
    <row r="36" spans="1:15" s="201" customFormat="1" ht="36.75" customHeight="1">
      <c r="A36" s="198" t="s">
        <v>734</v>
      </c>
      <c r="B36" s="199">
        <v>0.35360000000000003</v>
      </c>
      <c r="C36" s="199">
        <v>0.34350000000000003</v>
      </c>
      <c r="D36" s="199">
        <v>0.32329999999999998</v>
      </c>
      <c r="E36" s="199">
        <v>0.60909999999999997</v>
      </c>
      <c r="F36" s="199">
        <v>0.19409999999999999</v>
      </c>
      <c r="G36" s="199">
        <v>0.3548</v>
      </c>
      <c r="H36" s="199">
        <v>0.26</v>
      </c>
      <c r="I36" s="199">
        <v>0.22700000000000001</v>
      </c>
      <c r="J36" s="200">
        <v>4.0800000000000003E-2</v>
      </c>
      <c r="K36" s="199">
        <v>1.03E-2</v>
      </c>
      <c r="L36" s="199">
        <v>0.3241</v>
      </c>
      <c r="M36" s="199">
        <v>0.1346</v>
      </c>
      <c r="N36" s="199">
        <v>0.32779999999999998</v>
      </c>
    </row>
    <row r="37" spans="1:15" ht="6" customHeight="1" thickBot="1">
      <c r="A37" s="202"/>
      <c r="B37" s="203"/>
      <c r="C37" s="203"/>
      <c r="D37" s="203"/>
      <c r="E37" s="203"/>
      <c r="F37" s="203"/>
      <c r="G37" s="203"/>
      <c r="H37" s="203"/>
      <c r="I37" s="203"/>
      <c r="J37" s="203"/>
      <c r="K37" s="203"/>
      <c r="L37" s="203"/>
      <c r="M37" s="203"/>
      <c r="N37" s="203"/>
      <c r="O37" s="169"/>
    </row>
    <row r="38" spans="1:15" ht="28.5" customHeight="1" thickTop="1">
      <c r="A38" s="204" t="s">
        <v>735</v>
      </c>
      <c r="O38" s="169"/>
    </row>
    <row r="39" spans="1:15" ht="16.5" customHeight="1">
      <c r="A39" s="204"/>
      <c r="O39" s="169"/>
    </row>
    <row r="40" spans="1:15" ht="15">
      <c r="A40" s="204"/>
      <c r="O40" s="169"/>
    </row>
    <row r="41" spans="1:15" hidden="1">
      <c r="O41" s="169"/>
    </row>
    <row r="42" spans="1:15" hidden="1">
      <c r="B42" s="2"/>
      <c r="C42" s="2"/>
      <c r="D42" s="2"/>
      <c r="E42" s="2"/>
      <c r="F42" s="2"/>
      <c r="G42" s="2"/>
      <c r="H42" s="2"/>
      <c r="I42" s="2"/>
      <c r="J42" s="2"/>
      <c r="K42" s="2"/>
      <c r="L42" s="2"/>
      <c r="M42" s="2"/>
      <c r="N42" s="2"/>
      <c r="O42" s="169"/>
    </row>
    <row r="43" spans="1:15" hidden="1">
      <c r="B43" s="2"/>
      <c r="C43" s="2"/>
      <c r="D43" s="2"/>
      <c r="E43" s="2"/>
      <c r="F43" s="2"/>
      <c r="G43" s="2"/>
      <c r="H43" s="2"/>
      <c r="I43" s="2"/>
      <c r="J43" s="2"/>
      <c r="K43" s="2"/>
      <c r="L43" s="2"/>
      <c r="M43" s="2"/>
      <c r="N43" s="2"/>
      <c r="O43" s="169"/>
    </row>
    <row r="44" spans="1:15" hidden="1">
      <c r="O44" s="169"/>
    </row>
    <row r="45" spans="1:15" hidden="1">
      <c r="O45" s="169"/>
    </row>
    <row r="46" spans="1:15" hidden="1">
      <c r="O46" s="169"/>
    </row>
    <row r="47" spans="1:15" hidden="1">
      <c r="O47" s="169"/>
    </row>
    <row r="48" spans="1:15" hidden="1">
      <c r="O48" s="169"/>
    </row>
    <row r="49" spans="15:15" hidden="1">
      <c r="O49" s="169"/>
    </row>
    <row r="50" spans="15:15" hidden="1">
      <c r="O50" s="169"/>
    </row>
    <row r="51" spans="15:15" hidden="1">
      <c r="O51" s="169"/>
    </row>
    <row r="52" spans="15:15" hidden="1">
      <c r="O52" s="169"/>
    </row>
    <row r="53" spans="15:15" hidden="1">
      <c r="O53" s="169"/>
    </row>
    <row r="54" spans="15:15" hidden="1">
      <c r="O54" s="169"/>
    </row>
    <row r="55" spans="15:15" hidden="1">
      <c r="O55" s="169"/>
    </row>
    <row r="56" spans="15:15" hidden="1">
      <c r="O56" s="169"/>
    </row>
    <row r="57" spans="15:15" hidden="1">
      <c r="O57" s="169"/>
    </row>
    <row r="58" spans="15:15" hidden="1">
      <c r="O58" s="169"/>
    </row>
    <row r="59" spans="15:15" hidden="1">
      <c r="O59" s="169"/>
    </row>
    <row r="60" spans="15:15" hidden="1">
      <c r="O60" s="169"/>
    </row>
    <row r="61" spans="15:15" hidden="1">
      <c r="O61" s="169"/>
    </row>
    <row r="62" spans="15:15" hidden="1">
      <c r="O62" s="169"/>
    </row>
    <row r="63" spans="15:15" hidden="1">
      <c r="O63" s="169"/>
    </row>
    <row r="64" spans="15:15" hidden="1">
      <c r="O64" s="169"/>
    </row>
    <row r="65" spans="15:15" hidden="1">
      <c r="O65" s="169"/>
    </row>
    <row r="66" spans="15:15" hidden="1">
      <c r="O66" s="169"/>
    </row>
    <row r="67" spans="15:15" hidden="1">
      <c r="O67" s="169"/>
    </row>
    <row r="68" spans="15:15" hidden="1">
      <c r="O68" s="169"/>
    </row>
    <row r="69" spans="15:15" hidden="1">
      <c r="O69" s="169"/>
    </row>
    <row r="70" spans="15:15" hidden="1">
      <c r="O70" s="169"/>
    </row>
    <row r="71" spans="15:15" hidden="1">
      <c r="O71" s="169"/>
    </row>
    <row r="72" spans="15:15" hidden="1">
      <c r="O72" s="169"/>
    </row>
    <row r="73" spans="15:15" hidden="1">
      <c r="O73" s="169"/>
    </row>
    <row r="74" spans="15:15" hidden="1">
      <c r="O74" s="169"/>
    </row>
    <row r="75" spans="15:15" hidden="1">
      <c r="O75" s="169"/>
    </row>
    <row r="76" spans="15:15" hidden="1">
      <c r="O76" s="169"/>
    </row>
    <row r="77" spans="15:15" hidden="1">
      <c r="O77" s="169"/>
    </row>
    <row r="78" spans="15:15" hidden="1">
      <c r="O78" s="169"/>
    </row>
    <row r="79" spans="15:15" hidden="1">
      <c r="O79" s="169"/>
    </row>
    <row r="80" spans="15:15" hidden="1">
      <c r="O80" s="169"/>
    </row>
    <row r="81" spans="15:15" hidden="1">
      <c r="O81" s="169"/>
    </row>
    <row r="82" spans="15:15" hidden="1">
      <c r="O82" s="169"/>
    </row>
    <row r="83" spans="15:15" hidden="1">
      <c r="O83" s="169"/>
    </row>
    <row r="84" spans="15:15" hidden="1">
      <c r="O84" s="169"/>
    </row>
    <row r="85" spans="15:15" hidden="1">
      <c r="O85" s="169"/>
    </row>
    <row r="86" spans="15:15" hidden="1">
      <c r="O86" s="169"/>
    </row>
    <row r="87" spans="15:15" hidden="1">
      <c r="O87" s="169"/>
    </row>
    <row r="88" spans="15:15" hidden="1">
      <c r="O88" s="169"/>
    </row>
    <row r="89" spans="15:15" hidden="1">
      <c r="O89" s="169"/>
    </row>
    <row r="90" spans="15:15" hidden="1">
      <c r="O90" s="169"/>
    </row>
    <row r="91" spans="15:15" hidden="1">
      <c r="O91" s="169"/>
    </row>
    <row r="92" spans="15:15" hidden="1">
      <c r="O92" s="169"/>
    </row>
    <row r="93" spans="15:15" hidden="1">
      <c r="O93" s="169"/>
    </row>
    <row r="94" spans="15:15" hidden="1">
      <c r="O94" s="169"/>
    </row>
    <row r="95" spans="15:15" hidden="1">
      <c r="O95" s="169"/>
    </row>
    <row r="96" spans="15:15" hidden="1">
      <c r="O96" s="169"/>
    </row>
    <row r="97" spans="15:15" hidden="1">
      <c r="O97" s="169"/>
    </row>
    <row r="98" spans="15:15" hidden="1">
      <c r="O98" s="169"/>
    </row>
    <row r="99" spans="15:15" hidden="1">
      <c r="O99" s="169"/>
    </row>
    <row r="100" spans="15:15" hidden="1">
      <c r="O100" s="169"/>
    </row>
    <row r="101" spans="15:15" hidden="1">
      <c r="O101" s="169"/>
    </row>
    <row r="102" spans="15:15" hidden="1">
      <c r="O102" s="169"/>
    </row>
    <row r="103" spans="15:15" hidden="1">
      <c r="O103" s="169"/>
    </row>
    <row r="104" spans="15:15" hidden="1">
      <c r="O104" s="169"/>
    </row>
    <row r="105" spans="15:15" hidden="1">
      <c r="O105" s="169"/>
    </row>
    <row r="106" spans="15:15" hidden="1">
      <c r="O106" s="169"/>
    </row>
    <row r="107" spans="15:15" hidden="1">
      <c r="O107" s="169"/>
    </row>
    <row r="108" spans="15:15" hidden="1">
      <c r="O108" s="169"/>
    </row>
    <row r="109" spans="15:15" hidden="1">
      <c r="O109" s="169"/>
    </row>
    <row r="110" spans="15:15" hidden="1">
      <c r="O110" s="169"/>
    </row>
    <row r="111" spans="15:15" hidden="1">
      <c r="O111" s="169"/>
    </row>
    <row r="112" spans="15:15" hidden="1">
      <c r="O112" s="169"/>
    </row>
    <row r="113" spans="15:15" hidden="1">
      <c r="O113" s="169"/>
    </row>
    <row r="114" spans="15:15" hidden="1">
      <c r="O114" s="169"/>
    </row>
    <row r="115" spans="15:15" hidden="1">
      <c r="O115" s="169"/>
    </row>
    <row r="116" spans="15:15" hidden="1">
      <c r="O116" s="169"/>
    </row>
    <row r="117" spans="15:15" hidden="1">
      <c r="O117" s="169"/>
    </row>
    <row r="118" spans="15:15" hidden="1">
      <c r="O118" s="169"/>
    </row>
    <row r="119" spans="15:15" hidden="1">
      <c r="O119" s="169"/>
    </row>
    <row r="120" spans="15:15" hidden="1">
      <c r="O120" s="169"/>
    </row>
    <row r="121" spans="15:15" hidden="1">
      <c r="O121" s="169"/>
    </row>
    <row r="122" spans="15:15" hidden="1">
      <c r="O122" s="169"/>
    </row>
    <row r="123" spans="15:15" hidden="1">
      <c r="O123" s="169"/>
    </row>
    <row r="124" spans="15:15" hidden="1">
      <c r="O124" s="169"/>
    </row>
    <row r="125" spans="15:15" hidden="1">
      <c r="O125" s="169"/>
    </row>
    <row r="126" spans="15:15" hidden="1">
      <c r="O126" s="169"/>
    </row>
    <row r="127" spans="15:15" hidden="1">
      <c r="O127" s="169"/>
    </row>
    <row r="128" spans="15:15" hidden="1">
      <c r="O128" s="169"/>
    </row>
    <row r="129" spans="15:15" hidden="1">
      <c r="O129" s="169"/>
    </row>
    <row r="130" spans="15:15" hidden="1">
      <c r="O130" s="169"/>
    </row>
    <row r="131" spans="15:15" hidden="1">
      <c r="O131" s="169"/>
    </row>
    <row r="132" spans="15:15" hidden="1">
      <c r="O132" s="169"/>
    </row>
    <row r="133" spans="15:15" hidden="1">
      <c r="O133" s="169"/>
    </row>
    <row r="134" spans="15:15" hidden="1">
      <c r="O134" s="169"/>
    </row>
    <row r="135" spans="15:15" hidden="1">
      <c r="O135" s="169"/>
    </row>
    <row r="136" spans="15:15" hidden="1">
      <c r="O136" s="169"/>
    </row>
    <row r="137" spans="15:15" hidden="1">
      <c r="O137" s="169"/>
    </row>
    <row r="138" spans="15:15" hidden="1">
      <c r="O138" s="169"/>
    </row>
    <row r="139" spans="15:15" hidden="1">
      <c r="O139" s="169"/>
    </row>
    <row r="140" spans="15:15" hidden="1">
      <c r="O140" s="169"/>
    </row>
    <row r="141" spans="15:15" hidden="1">
      <c r="O141" s="169"/>
    </row>
    <row r="142" spans="15:15" hidden="1">
      <c r="O142" s="169"/>
    </row>
    <row r="143" spans="15:15" hidden="1">
      <c r="O143" s="169"/>
    </row>
    <row r="144" spans="15:15" hidden="1">
      <c r="O144" s="169"/>
    </row>
    <row r="145" spans="15:15" hidden="1">
      <c r="O145" s="169"/>
    </row>
    <row r="146" spans="15:15" hidden="1">
      <c r="O146" s="169"/>
    </row>
    <row r="147" spans="15:15" hidden="1">
      <c r="O147" s="169"/>
    </row>
    <row r="148" spans="15:15" hidden="1">
      <c r="O148" s="169"/>
    </row>
    <row r="149" spans="15:15" hidden="1">
      <c r="O149" s="169"/>
    </row>
    <row r="150" spans="15:15" hidden="1">
      <c r="O150" s="169"/>
    </row>
    <row r="151" spans="15:15" hidden="1">
      <c r="O151" s="169"/>
    </row>
    <row r="152" spans="15:15" hidden="1">
      <c r="O152" s="169"/>
    </row>
    <row r="153" spans="15:15" hidden="1">
      <c r="O153" s="169"/>
    </row>
    <row r="154" spans="15:15" hidden="1">
      <c r="O154" s="169"/>
    </row>
    <row r="155" spans="15:15" hidden="1">
      <c r="O155" s="169"/>
    </row>
    <row r="156" spans="15:15" hidden="1">
      <c r="O156" s="169"/>
    </row>
    <row r="157" spans="15:15" hidden="1">
      <c r="O157" s="169"/>
    </row>
    <row r="158" spans="15:15" hidden="1">
      <c r="O158" s="169"/>
    </row>
    <row r="159" spans="15:15" hidden="1">
      <c r="O159" s="169"/>
    </row>
    <row r="160" spans="15:15" hidden="1">
      <c r="O160" s="169"/>
    </row>
    <row r="161" spans="15:15" hidden="1">
      <c r="O161" s="169"/>
    </row>
    <row r="162" spans="15:15" hidden="1">
      <c r="O162" s="169"/>
    </row>
    <row r="163" spans="15:15" hidden="1">
      <c r="O163" s="169"/>
    </row>
    <row r="164" spans="15:15" hidden="1">
      <c r="O164" s="169"/>
    </row>
    <row r="165" spans="15:15" hidden="1">
      <c r="O165" s="169"/>
    </row>
    <row r="166" spans="15:15" hidden="1">
      <c r="O166" s="169"/>
    </row>
    <row r="167" spans="15:15" hidden="1">
      <c r="O167" s="169"/>
    </row>
    <row r="168" spans="15:15" hidden="1">
      <c r="O168" s="169"/>
    </row>
    <row r="169" spans="15:15" hidden="1">
      <c r="O169" s="169"/>
    </row>
    <row r="170" spans="15:15" hidden="1">
      <c r="O170" s="169"/>
    </row>
    <row r="171" spans="15:15" hidden="1">
      <c r="O171" s="169"/>
    </row>
    <row r="172" spans="15:15" hidden="1">
      <c r="O172" s="169"/>
    </row>
    <row r="173" spans="15:15" hidden="1">
      <c r="O173" s="169"/>
    </row>
    <row r="174" spans="15:15" hidden="1">
      <c r="O174" s="169"/>
    </row>
    <row r="175" spans="15:15" hidden="1">
      <c r="O175" s="169"/>
    </row>
    <row r="176" spans="15:15" hidden="1">
      <c r="O176" s="169"/>
    </row>
    <row r="177" spans="15:15" hidden="1">
      <c r="O177" s="169"/>
    </row>
    <row r="178" spans="15:15" hidden="1">
      <c r="O178" s="169"/>
    </row>
    <row r="179" spans="15:15" hidden="1">
      <c r="O179" s="169"/>
    </row>
    <row r="180" spans="15:15" hidden="1">
      <c r="O180" s="169"/>
    </row>
    <row r="181" spans="15:15" hidden="1">
      <c r="O181" s="169"/>
    </row>
    <row r="182" spans="15:15" hidden="1">
      <c r="O182" s="169"/>
    </row>
    <row r="183" spans="15:15" hidden="1">
      <c r="O183" s="169"/>
    </row>
    <row r="184" spans="15:15" hidden="1">
      <c r="O184" s="169"/>
    </row>
    <row r="185" spans="15:15" hidden="1">
      <c r="O185" s="169"/>
    </row>
    <row r="186" spans="15:15" hidden="1">
      <c r="O186" s="169"/>
    </row>
    <row r="187" spans="15:15" hidden="1">
      <c r="O187" s="169"/>
    </row>
    <row r="188" spans="15:15" hidden="1">
      <c r="O188" s="169"/>
    </row>
    <row r="189" spans="15:15" hidden="1">
      <c r="O189" s="169"/>
    </row>
    <row r="190" spans="15:15" hidden="1">
      <c r="O190" s="169"/>
    </row>
    <row r="191" spans="15:15" hidden="1">
      <c r="O191" s="169"/>
    </row>
    <row r="192" spans="15:15" hidden="1">
      <c r="O192" s="169"/>
    </row>
    <row r="193" spans="15:15" hidden="1">
      <c r="O193" s="169"/>
    </row>
    <row r="194" spans="15:15" hidden="1">
      <c r="O194" s="169"/>
    </row>
    <row r="195" spans="15:15" hidden="1">
      <c r="O195" s="169"/>
    </row>
    <row r="196" spans="15:15" hidden="1">
      <c r="O196" s="169"/>
    </row>
    <row r="197" spans="15:15" hidden="1">
      <c r="O197" s="169"/>
    </row>
    <row r="198" spans="15:15" hidden="1">
      <c r="O198" s="169"/>
    </row>
    <row r="199" spans="15:15" hidden="1">
      <c r="O199" s="169"/>
    </row>
    <row r="200" spans="15:15" hidden="1">
      <c r="O200" s="169"/>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70" zoomScaleNormal="70" workbookViewId="0">
      <selection activeCell="F14" sqref="F14"/>
    </sheetView>
  </sheetViews>
  <sheetFormatPr defaultColWidth="0" defaultRowHeight="12.75" customHeight="1" zeroHeight="1"/>
  <cols>
    <col min="1" max="1" width="38.28515625" style="172" customWidth="1"/>
    <col min="2" max="13" width="13.85546875" style="169" customWidth="1"/>
    <col min="14" max="14" width="15" style="169" customWidth="1"/>
    <col min="15" max="15" width="12.140625" style="169" customWidth="1"/>
    <col min="16" max="16" width="2.5703125" style="168" hidden="1" customWidth="1"/>
    <col min="17" max="256" width="0" style="169" hidden="1"/>
    <col min="257" max="257" width="38.28515625" style="169" hidden="1" customWidth="1"/>
    <col min="258" max="269" width="13.85546875" style="169" hidden="1" customWidth="1"/>
    <col min="270" max="270" width="15" style="169" hidden="1" customWidth="1"/>
    <col min="271" max="271" width="12.140625" style="169" hidden="1" customWidth="1"/>
    <col min="272" max="272" width="2.5703125" style="169" hidden="1" customWidth="1"/>
    <col min="273" max="512" width="0" style="169" hidden="1"/>
    <col min="513" max="513" width="38.28515625" style="169" hidden="1" customWidth="1"/>
    <col min="514" max="525" width="13.85546875" style="169" hidden="1" customWidth="1"/>
    <col min="526" max="526" width="15" style="169" hidden="1" customWidth="1"/>
    <col min="527" max="527" width="12.140625" style="169" hidden="1" customWidth="1"/>
    <col min="528" max="528" width="2.5703125" style="169" hidden="1" customWidth="1"/>
    <col min="529" max="768" width="0" style="169" hidden="1"/>
    <col min="769" max="769" width="38.28515625" style="169" hidden="1" customWidth="1"/>
    <col min="770" max="781" width="13.85546875" style="169" hidden="1" customWidth="1"/>
    <col min="782" max="782" width="15" style="169" hidden="1" customWidth="1"/>
    <col min="783" max="783" width="12.140625" style="169" hidden="1" customWidth="1"/>
    <col min="784" max="784" width="2.5703125" style="169" hidden="1" customWidth="1"/>
    <col min="785" max="1024" width="0" style="169" hidden="1"/>
    <col min="1025" max="1025" width="38.28515625" style="169" hidden="1" customWidth="1"/>
    <col min="1026" max="1037" width="13.85546875" style="169" hidden="1" customWidth="1"/>
    <col min="1038" max="1038" width="15" style="169" hidden="1" customWidth="1"/>
    <col min="1039" max="1039" width="12.140625" style="169" hidden="1" customWidth="1"/>
    <col min="1040" max="1040" width="2.5703125" style="169" hidden="1" customWidth="1"/>
    <col min="1041" max="1280" width="0" style="169" hidden="1"/>
    <col min="1281" max="1281" width="38.28515625" style="169" hidden="1" customWidth="1"/>
    <col min="1282" max="1293" width="13.85546875" style="169" hidden="1" customWidth="1"/>
    <col min="1294" max="1294" width="15" style="169" hidden="1" customWidth="1"/>
    <col min="1295" max="1295" width="12.140625" style="169" hidden="1" customWidth="1"/>
    <col min="1296" max="1296" width="2.5703125" style="169" hidden="1" customWidth="1"/>
    <col min="1297" max="1536" width="0" style="169" hidden="1"/>
    <col min="1537" max="1537" width="38.28515625" style="169" hidden="1" customWidth="1"/>
    <col min="1538" max="1549" width="13.85546875" style="169" hidden="1" customWidth="1"/>
    <col min="1550" max="1550" width="15" style="169" hidden="1" customWidth="1"/>
    <col min="1551" max="1551" width="12.140625" style="169" hidden="1" customWidth="1"/>
    <col min="1552" max="1552" width="2.5703125" style="169" hidden="1" customWidth="1"/>
    <col min="1553" max="1792" width="0" style="169" hidden="1"/>
    <col min="1793" max="1793" width="38.28515625" style="169" hidden="1" customWidth="1"/>
    <col min="1794" max="1805" width="13.85546875" style="169" hidden="1" customWidth="1"/>
    <col min="1806" max="1806" width="15" style="169" hidden="1" customWidth="1"/>
    <col min="1807" max="1807" width="12.140625" style="169" hidden="1" customWidth="1"/>
    <col min="1808" max="1808" width="2.5703125" style="169" hidden="1" customWidth="1"/>
    <col min="1809" max="2048" width="0" style="169" hidden="1"/>
    <col min="2049" max="2049" width="38.28515625" style="169" hidden="1" customWidth="1"/>
    <col min="2050" max="2061" width="13.85546875" style="169" hidden="1" customWidth="1"/>
    <col min="2062" max="2062" width="15" style="169" hidden="1" customWidth="1"/>
    <col min="2063" max="2063" width="12.140625" style="169" hidden="1" customWidth="1"/>
    <col min="2064" max="2064" width="2.5703125" style="169" hidden="1" customWidth="1"/>
    <col min="2065" max="2304" width="0" style="169" hidden="1"/>
    <col min="2305" max="2305" width="38.28515625" style="169" hidden="1" customWidth="1"/>
    <col min="2306" max="2317" width="13.85546875" style="169" hidden="1" customWidth="1"/>
    <col min="2318" max="2318" width="15" style="169" hidden="1" customWidth="1"/>
    <col min="2319" max="2319" width="12.140625" style="169" hidden="1" customWidth="1"/>
    <col min="2320" max="2320" width="2.5703125" style="169" hidden="1" customWidth="1"/>
    <col min="2321" max="2560" width="0" style="169" hidden="1"/>
    <col min="2561" max="2561" width="38.28515625" style="169" hidden="1" customWidth="1"/>
    <col min="2562" max="2573" width="13.85546875" style="169" hidden="1" customWidth="1"/>
    <col min="2574" max="2574" width="15" style="169" hidden="1" customWidth="1"/>
    <col min="2575" max="2575" width="12.140625" style="169" hidden="1" customWidth="1"/>
    <col min="2576" max="2576" width="2.5703125" style="169" hidden="1" customWidth="1"/>
    <col min="2577" max="2816" width="0" style="169" hidden="1"/>
    <col min="2817" max="2817" width="38.28515625" style="169" hidden="1" customWidth="1"/>
    <col min="2818" max="2829" width="13.85546875" style="169" hidden="1" customWidth="1"/>
    <col min="2830" max="2830" width="15" style="169" hidden="1" customWidth="1"/>
    <col min="2831" max="2831" width="12.140625" style="169" hidden="1" customWidth="1"/>
    <col min="2832" max="2832" width="2.5703125" style="169" hidden="1" customWidth="1"/>
    <col min="2833" max="3072" width="0" style="169" hidden="1"/>
    <col min="3073" max="3073" width="38.28515625" style="169" hidden="1" customWidth="1"/>
    <col min="3074" max="3085" width="13.85546875" style="169" hidden="1" customWidth="1"/>
    <col min="3086" max="3086" width="15" style="169" hidden="1" customWidth="1"/>
    <col min="3087" max="3087" width="12.140625" style="169" hidden="1" customWidth="1"/>
    <col min="3088" max="3088" width="2.5703125" style="169" hidden="1" customWidth="1"/>
    <col min="3089" max="3328" width="0" style="169" hidden="1"/>
    <col min="3329" max="3329" width="38.28515625" style="169" hidden="1" customWidth="1"/>
    <col min="3330" max="3341" width="13.85546875" style="169" hidden="1" customWidth="1"/>
    <col min="3342" max="3342" width="15" style="169" hidden="1" customWidth="1"/>
    <col min="3343" max="3343" width="12.140625" style="169" hidden="1" customWidth="1"/>
    <col min="3344" max="3344" width="2.5703125" style="169" hidden="1" customWidth="1"/>
    <col min="3345" max="3584" width="0" style="169" hidden="1"/>
    <col min="3585" max="3585" width="38.28515625" style="169" hidden="1" customWidth="1"/>
    <col min="3586" max="3597" width="13.85546875" style="169" hidden="1" customWidth="1"/>
    <col min="3598" max="3598" width="15" style="169" hidden="1" customWidth="1"/>
    <col min="3599" max="3599" width="12.140625" style="169" hidden="1" customWidth="1"/>
    <col min="3600" max="3600" width="2.5703125" style="169" hidden="1" customWidth="1"/>
    <col min="3601" max="3840" width="0" style="169" hidden="1"/>
    <col min="3841" max="3841" width="38.28515625" style="169" hidden="1" customWidth="1"/>
    <col min="3842" max="3853" width="13.85546875" style="169" hidden="1" customWidth="1"/>
    <col min="3854" max="3854" width="15" style="169" hidden="1" customWidth="1"/>
    <col min="3855" max="3855" width="12.140625" style="169" hidden="1" customWidth="1"/>
    <col min="3856" max="3856" width="2.5703125" style="169" hidden="1" customWidth="1"/>
    <col min="3857" max="4096" width="0" style="169" hidden="1"/>
    <col min="4097" max="4097" width="38.28515625" style="169" hidden="1" customWidth="1"/>
    <col min="4098" max="4109" width="13.85546875" style="169" hidden="1" customWidth="1"/>
    <col min="4110" max="4110" width="15" style="169" hidden="1" customWidth="1"/>
    <col min="4111" max="4111" width="12.140625" style="169" hidden="1" customWidth="1"/>
    <col min="4112" max="4112" width="2.5703125" style="169" hidden="1" customWidth="1"/>
    <col min="4113" max="4352" width="0" style="169" hidden="1"/>
    <col min="4353" max="4353" width="38.28515625" style="169" hidden="1" customWidth="1"/>
    <col min="4354" max="4365" width="13.85546875" style="169" hidden="1" customWidth="1"/>
    <col min="4366" max="4366" width="15" style="169" hidden="1" customWidth="1"/>
    <col min="4367" max="4367" width="12.140625" style="169" hidden="1" customWidth="1"/>
    <col min="4368" max="4368" width="2.5703125" style="169" hidden="1" customWidth="1"/>
    <col min="4369" max="4608" width="0" style="169" hidden="1"/>
    <col min="4609" max="4609" width="38.28515625" style="169" hidden="1" customWidth="1"/>
    <col min="4610" max="4621" width="13.85546875" style="169" hidden="1" customWidth="1"/>
    <col min="4622" max="4622" width="15" style="169" hidden="1" customWidth="1"/>
    <col min="4623" max="4623" width="12.140625" style="169" hidden="1" customWidth="1"/>
    <col min="4624" max="4624" width="2.5703125" style="169" hidden="1" customWidth="1"/>
    <col min="4625" max="4864" width="0" style="169" hidden="1"/>
    <col min="4865" max="4865" width="38.28515625" style="169" hidden="1" customWidth="1"/>
    <col min="4866" max="4877" width="13.85546875" style="169" hidden="1" customWidth="1"/>
    <col min="4878" max="4878" width="15" style="169" hidden="1" customWidth="1"/>
    <col min="4879" max="4879" width="12.140625" style="169" hidden="1" customWidth="1"/>
    <col min="4880" max="4880" width="2.5703125" style="169" hidden="1" customWidth="1"/>
    <col min="4881" max="5120" width="0" style="169" hidden="1"/>
    <col min="5121" max="5121" width="38.28515625" style="169" hidden="1" customWidth="1"/>
    <col min="5122" max="5133" width="13.85546875" style="169" hidden="1" customWidth="1"/>
    <col min="5134" max="5134" width="15" style="169" hidden="1" customWidth="1"/>
    <col min="5135" max="5135" width="12.140625" style="169" hidden="1" customWidth="1"/>
    <col min="5136" max="5136" width="2.5703125" style="169" hidden="1" customWidth="1"/>
    <col min="5137" max="5376" width="0" style="169" hidden="1"/>
    <col min="5377" max="5377" width="38.28515625" style="169" hidden="1" customWidth="1"/>
    <col min="5378" max="5389" width="13.85546875" style="169" hidden="1" customWidth="1"/>
    <col min="5390" max="5390" width="15" style="169" hidden="1" customWidth="1"/>
    <col min="5391" max="5391" width="12.140625" style="169" hidden="1" customWidth="1"/>
    <col min="5392" max="5392" width="2.5703125" style="169" hidden="1" customWidth="1"/>
    <col min="5393" max="5632" width="0" style="169" hidden="1"/>
    <col min="5633" max="5633" width="38.28515625" style="169" hidden="1" customWidth="1"/>
    <col min="5634" max="5645" width="13.85546875" style="169" hidden="1" customWidth="1"/>
    <col min="5646" max="5646" width="15" style="169" hidden="1" customWidth="1"/>
    <col min="5647" max="5647" width="12.140625" style="169" hidden="1" customWidth="1"/>
    <col min="5648" max="5648" width="2.5703125" style="169" hidden="1" customWidth="1"/>
    <col min="5649" max="5888" width="0" style="169" hidden="1"/>
    <col min="5889" max="5889" width="38.28515625" style="169" hidden="1" customWidth="1"/>
    <col min="5890" max="5901" width="13.85546875" style="169" hidden="1" customWidth="1"/>
    <col min="5902" max="5902" width="15" style="169" hidden="1" customWidth="1"/>
    <col min="5903" max="5903" width="12.140625" style="169" hidden="1" customWidth="1"/>
    <col min="5904" max="5904" width="2.5703125" style="169" hidden="1" customWidth="1"/>
    <col min="5905" max="6144" width="0" style="169" hidden="1"/>
    <col min="6145" max="6145" width="38.28515625" style="169" hidden="1" customWidth="1"/>
    <col min="6146" max="6157" width="13.85546875" style="169" hidden="1" customWidth="1"/>
    <col min="6158" max="6158" width="15" style="169" hidden="1" customWidth="1"/>
    <col min="6159" max="6159" width="12.140625" style="169" hidden="1" customWidth="1"/>
    <col min="6160" max="6160" width="2.5703125" style="169" hidden="1" customWidth="1"/>
    <col min="6161" max="6400" width="0" style="169" hidden="1"/>
    <col min="6401" max="6401" width="38.28515625" style="169" hidden="1" customWidth="1"/>
    <col min="6402" max="6413" width="13.85546875" style="169" hidden="1" customWidth="1"/>
    <col min="6414" max="6414" width="15" style="169" hidden="1" customWidth="1"/>
    <col min="6415" max="6415" width="12.140625" style="169" hidden="1" customWidth="1"/>
    <col min="6416" max="6416" width="2.5703125" style="169" hidden="1" customWidth="1"/>
    <col min="6417" max="6656" width="0" style="169" hidden="1"/>
    <col min="6657" max="6657" width="38.28515625" style="169" hidden="1" customWidth="1"/>
    <col min="6658" max="6669" width="13.85546875" style="169" hidden="1" customWidth="1"/>
    <col min="6670" max="6670" width="15" style="169" hidden="1" customWidth="1"/>
    <col min="6671" max="6671" width="12.140625" style="169" hidden="1" customWidth="1"/>
    <col min="6672" max="6672" width="2.5703125" style="169" hidden="1" customWidth="1"/>
    <col min="6673" max="6912" width="0" style="169" hidden="1"/>
    <col min="6913" max="6913" width="38.28515625" style="169" hidden="1" customWidth="1"/>
    <col min="6914" max="6925" width="13.85546875" style="169" hidden="1" customWidth="1"/>
    <col min="6926" max="6926" width="15" style="169" hidden="1" customWidth="1"/>
    <col min="6927" max="6927" width="12.140625" style="169" hidden="1" customWidth="1"/>
    <col min="6928" max="6928" width="2.5703125" style="169" hidden="1" customWidth="1"/>
    <col min="6929" max="7168" width="0" style="169" hidden="1"/>
    <col min="7169" max="7169" width="38.28515625" style="169" hidden="1" customWidth="1"/>
    <col min="7170" max="7181" width="13.85546875" style="169" hidden="1" customWidth="1"/>
    <col min="7182" max="7182" width="15" style="169" hidden="1" customWidth="1"/>
    <col min="7183" max="7183" width="12.140625" style="169" hidden="1" customWidth="1"/>
    <col min="7184" max="7184" width="2.5703125" style="169" hidden="1" customWidth="1"/>
    <col min="7185" max="7424" width="0" style="169" hidden="1"/>
    <col min="7425" max="7425" width="38.28515625" style="169" hidden="1" customWidth="1"/>
    <col min="7426" max="7437" width="13.85546875" style="169" hidden="1" customWidth="1"/>
    <col min="7438" max="7438" width="15" style="169" hidden="1" customWidth="1"/>
    <col min="7439" max="7439" width="12.140625" style="169" hidden="1" customWidth="1"/>
    <col min="7440" max="7440" width="2.5703125" style="169" hidden="1" customWidth="1"/>
    <col min="7441" max="7680" width="0" style="169" hidden="1"/>
    <col min="7681" max="7681" width="38.28515625" style="169" hidden="1" customWidth="1"/>
    <col min="7682" max="7693" width="13.85546875" style="169" hidden="1" customWidth="1"/>
    <col min="7694" max="7694" width="15" style="169" hidden="1" customWidth="1"/>
    <col min="7695" max="7695" width="12.140625" style="169" hidden="1" customWidth="1"/>
    <col min="7696" max="7696" width="2.5703125" style="169" hidden="1" customWidth="1"/>
    <col min="7697" max="7936" width="0" style="169" hidden="1"/>
    <col min="7937" max="7937" width="38.28515625" style="169" hidden="1" customWidth="1"/>
    <col min="7938" max="7949" width="13.85546875" style="169" hidden="1" customWidth="1"/>
    <col min="7950" max="7950" width="15" style="169" hidden="1" customWidth="1"/>
    <col min="7951" max="7951" width="12.140625" style="169" hidden="1" customWidth="1"/>
    <col min="7952" max="7952" width="2.5703125" style="169" hidden="1" customWidth="1"/>
    <col min="7953" max="8192" width="0" style="169" hidden="1"/>
    <col min="8193" max="8193" width="38.28515625" style="169" hidden="1" customWidth="1"/>
    <col min="8194" max="8205" width="13.85546875" style="169" hidden="1" customWidth="1"/>
    <col min="8206" max="8206" width="15" style="169" hidden="1" customWidth="1"/>
    <col min="8207" max="8207" width="12.140625" style="169" hidden="1" customWidth="1"/>
    <col min="8208" max="8208" width="2.5703125" style="169" hidden="1" customWidth="1"/>
    <col min="8209" max="8448" width="0" style="169" hidden="1"/>
    <col min="8449" max="8449" width="38.28515625" style="169" hidden="1" customWidth="1"/>
    <col min="8450" max="8461" width="13.85546875" style="169" hidden="1" customWidth="1"/>
    <col min="8462" max="8462" width="15" style="169" hidden="1" customWidth="1"/>
    <col min="8463" max="8463" width="12.140625" style="169" hidden="1" customWidth="1"/>
    <col min="8464" max="8464" width="2.5703125" style="169" hidden="1" customWidth="1"/>
    <col min="8465" max="8704" width="0" style="169" hidden="1"/>
    <col min="8705" max="8705" width="38.28515625" style="169" hidden="1" customWidth="1"/>
    <col min="8706" max="8717" width="13.85546875" style="169" hidden="1" customWidth="1"/>
    <col min="8718" max="8718" width="15" style="169" hidden="1" customWidth="1"/>
    <col min="8719" max="8719" width="12.140625" style="169" hidden="1" customWidth="1"/>
    <col min="8720" max="8720" width="2.5703125" style="169" hidden="1" customWidth="1"/>
    <col min="8721" max="8960" width="0" style="169" hidden="1"/>
    <col min="8961" max="8961" width="38.28515625" style="169" hidden="1" customWidth="1"/>
    <col min="8962" max="8973" width="13.85546875" style="169" hidden="1" customWidth="1"/>
    <col min="8974" max="8974" width="15" style="169" hidden="1" customWidth="1"/>
    <col min="8975" max="8975" width="12.140625" style="169" hidden="1" customWidth="1"/>
    <col min="8976" max="8976" width="2.5703125" style="169" hidden="1" customWidth="1"/>
    <col min="8977" max="9216" width="0" style="169" hidden="1"/>
    <col min="9217" max="9217" width="38.28515625" style="169" hidden="1" customWidth="1"/>
    <col min="9218" max="9229" width="13.85546875" style="169" hidden="1" customWidth="1"/>
    <col min="9230" max="9230" width="15" style="169" hidden="1" customWidth="1"/>
    <col min="9231" max="9231" width="12.140625" style="169" hidden="1" customWidth="1"/>
    <col min="9232" max="9232" width="2.5703125" style="169" hidden="1" customWidth="1"/>
    <col min="9233" max="9472" width="0" style="169" hidden="1"/>
    <col min="9473" max="9473" width="38.28515625" style="169" hidden="1" customWidth="1"/>
    <col min="9474" max="9485" width="13.85546875" style="169" hidden="1" customWidth="1"/>
    <col min="9486" max="9486" width="15" style="169" hidden="1" customWidth="1"/>
    <col min="9487" max="9487" width="12.140625" style="169" hidden="1" customWidth="1"/>
    <col min="9488" max="9488" width="2.5703125" style="169" hidden="1" customWidth="1"/>
    <col min="9489" max="9728" width="0" style="169" hidden="1"/>
    <col min="9729" max="9729" width="38.28515625" style="169" hidden="1" customWidth="1"/>
    <col min="9730" max="9741" width="13.85546875" style="169" hidden="1" customWidth="1"/>
    <col min="9742" max="9742" width="15" style="169" hidden="1" customWidth="1"/>
    <col min="9743" max="9743" width="12.140625" style="169" hidden="1" customWidth="1"/>
    <col min="9744" max="9744" width="2.5703125" style="169" hidden="1" customWidth="1"/>
    <col min="9745" max="9984" width="0" style="169" hidden="1"/>
    <col min="9985" max="9985" width="38.28515625" style="169" hidden="1" customWidth="1"/>
    <col min="9986" max="9997" width="13.85546875" style="169" hidden="1" customWidth="1"/>
    <col min="9998" max="9998" width="15" style="169" hidden="1" customWidth="1"/>
    <col min="9999" max="9999" width="12.140625" style="169" hidden="1" customWidth="1"/>
    <col min="10000" max="10000" width="2.5703125" style="169" hidden="1" customWidth="1"/>
    <col min="10001" max="10240" width="0" style="169" hidden="1"/>
    <col min="10241" max="10241" width="38.28515625" style="169" hidden="1" customWidth="1"/>
    <col min="10242" max="10253" width="13.85546875" style="169" hidden="1" customWidth="1"/>
    <col min="10254" max="10254" width="15" style="169" hidden="1" customWidth="1"/>
    <col min="10255" max="10255" width="12.140625" style="169" hidden="1" customWidth="1"/>
    <col min="10256" max="10256" width="2.5703125" style="169" hidden="1" customWidth="1"/>
    <col min="10257" max="10496" width="0" style="169" hidden="1"/>
    <col min="10497" max="10497" width="38.28515625" style="169" hidden="1" customWidth="1"/>
    <col min="10498" max="10509" width="13.85546875" style="169" hidden="1" customWidth="1"/>
    <col min="10510" max="10510" width="15" style="169" hidden="1" customWidth="1"/>
    <col min="10511" max="10511" width="12.140625" style="169" hidden="1" customWidth="1"/>
    <col min="10512" max="10512" width="2.5703125" style="169" hidden="1" customWidth="1"/>
    <col min="10513" max="10752" width="0" style="169" hidden="1"/>
    <col min="10753" max="10753" width="38.28515625" style="169" hidden="1" customWidth="1"/>
    <col min="10754" max="10765" width="13.85546875" style="169" hidden="1" customWidth="1"/>
    <col min="10766" max="10766" width="15" style="169" hidden="1" customWidth="1"/>
    <col min="10767" max="10767" width="12.140625" style="169" hidden="1" customWidth="1"/>
    <col min="10768" max="10768" width="2.5703125" style="169" hidden="1" customWidth="1"/>
    <col min="10769" max="11008" width="0" style="169" hidden="1"/>
    <col min="11009" max="11009" width="38.28515625" style="169" hidden="1" customWidth="1"/>
    <col min="11010" max="11021" width="13.85546875" style="169" hidden="1" customWidth="1"/>
    <col min="11022" max="11022" width="15" style="169" hidden="1" customWidth="1"/>
    <col min="11023" max="11023" width="12.140625" style="169" hidden="1" customWidth="1"/>
    <col min="11024" max="11024" width="2.5703125" style="169" hidden="1" customWidth="1"/>
    <col min="11025" max="11264" width="0" style="169" hidden="1"/>
    <col min="11265" max="11265" width="38.28515625" style="169" hidden="1" customWidth="1"/>
    <col min="11266" max="11277" width="13.85546875" style="169" hidden="1" customWidth="1"/>
    <col min="11278" max="11278" width="15" style="169" hidden="1" customWidth="1"/>
    <col min="11279" max="11279" width="12.140625" style="169" hidden="1" customWidth="1"/>
    <col min="11280" max="11280" width="2.5703125" style="169" hidden="1" customWidth="1"/>
    <col min="11281" max="11520" width="0" style="169" hidden="1"/>
    <col min="11521" max="11521" width="38.28515625" style="169" hidden="1" customWidth="1"/>
    <col min="11522" max="11533" width="13.85546875" style="169" hidden="1" customWidth="1"/>
    <col min="11534" max="11534" width="15" style="169" hidden="1" customWidth="1"/>
    <col min="11535" max="11535" width="12.140625" style="169" hidden="1" customWidth="1"/>
    <col min="11536" max="11536" width="2.5703125" style="169" hidden="1" customWidth="1"/>
    <col min="11537" max="11776" width="0" style="169" hidden="1"/>
    <col min="11777" max="11777" width="38.28515625" style="169" hidden="1" customWidth="1"/>
    <col min="11778" max="11789" width="13.85546875" style="169" hidden="1" customWidth="1"/>
    <col min="11790" max="11790" width="15" style="169" hidden="1" customWidth="1"/>
    <col min="11791" max="11791" width="12.140625" style="169" hidden="1" customWidth="1"/>
    <col min="11792" max="11792" width="2.5703125" style="169" hidden="1" customWidth="1"/>
    <col min="11793" max="12032" width="0" style="169" hidden="1"/>
    <col min="12033" max="12033" width="38.28515625" style="169" hidden="1" customWidth="1"/>
    <col min="12034" max="12045" width="13.85546875" style="169" hidden="1" customWidth="1"/>
    <col min="12046" max="12046" width="15" style="169" hidden="1" customWidth="1"/>
    <col min="12047" max="12047" width="12.140625" style="169" hidden="1" customWidth="1"/>
    <col min="12048" max="12048" width="2.5703125" style="169" hidden="1" customWidth="1"/>
    <col min="12049" max="12288" width="0" style="169" hidden="1"/>
    <col min="12289" max="12289" width="38.28515625" style="169" hidden="1" customWidth="1"/>
    <col min="12290" max="12301" width="13.85546875" style="169" hidden="1" customWidth="1"/>
    <col min="12302" max="12302" width="15" style="169" hidden="1" customWidth="1"/>
    <col min="12303" max="12303" width="12.140625" style="169" hidden="1" customWidth="1"/>
    <col min="12304" max="12304" width="2.5703125" style="169" hidden="1" customWidth="1"/>
    <col min="12305" max="12544" width="0" style="169" hidden="1"/>
    <col min="12545" max="12545" width="38.28515625" style="169" hidden="1" customWidth="1"/>
    <col min="12546" max="12557" width="13.85546875" style="169" hidden="1" customWidth="1"/>
    <col min="12558" max="12558" width="15" style="169" hidden="1" customWidth="1"/>
    <col min="12559" max="12559" width="12.140625" style="169" hidden="1" customWidth="1"/>
    <col min="12560" max="12560" width="2.5703125" style="169" hidden="1" customWidth="1"/>
    <col min="12561" max="12800" width="0" style="169" hidden="1"/>
    <col min="12801" max="12801" width="38.28515625" style="169" hidden="1" customWidth="1"/>
    <col min="12802" max="12813" width="13.85546875" style="169" hidden="1" customWidth="1"/>
    <col min="12814" max="12814" width="15" style="169" hidden="1" customWidth="1"/>
    <col min="12815" max="12815" width="12.140625" style="169" hidden="1" customWidth="1"/>
    <col min="12816" max="12816" width="2.5703125" style="169" hidden="1" customWidth="1"/>
    <col min="12817" max="13056" width="0" style="169" hidden="1"/>
    <col min="13057" max="13057" width="38.28515625" style="169" hidden="1" customWidth="1"/>
    <col min="13058" max="13069" width="13.85546875" style="169" hidden="1" customWidth="1"/>
    <col min="13070" max="13070" width="15" style="169" hidden="1" customWidth="1"/>
    <col min="13071" max="13071" width="12.140625" style="169" hidden="1" customWidth="1"/>
    <col min="13072" max="13072" width="2.5703125" style="169" hidden="1" customWidth="1"/>
    <col min="13073" max="13312" width="0" style="169" hidden="1"/>
    <col min="13313" max="13313" width="38.28515625" style="169" hidden="1" customWidth="1"/>
    <col min="13314" max="13325" width="13.85546875" style="169" hidden="1" customWidth="1"/>
    <col min="13326" max="13326" width="15" style="169" hidden="1" customWidth="1"/>
    <col min="13327" max="13327" width="12.140625" style="169" hidden="1" customWidth="1"/>
    <col min="13328" max="13328" width="2.5703125" style="169" hidden="1" customWidth="1"/>
    <col min="13329" max="13568" width="0" style="169" hidden="1"/>
    <col min="13569" max="13569" width="38.28515625" style="169" hidden="1" customWidth="1"/>
    <col min="13570" max="13581" width="13.85546875" style="169" hidden="1" customWidth="1"/>
    <col min="13582" max="13582" width="15" style="169" hidden="1" customWidth="1"/>
    <col min="13583" max="13583" width="12.140625" style="169" hidden="1" customWidth="1"/>
    <col min="13584" max="13584" width="2.5703125" style="169" hidden="1" customWidth="1"/>
    <col min="13585" max="13824" width="0" style="169" hidden="1"/>
    <col min="13825" max="13825" width="38.28515625" style="169" hidden="1" customWidth="1"/>
    <col min="13826" max="13837" width="13.85546875" style="169" hidden="1" customWidth="1"/>
    <col min="13838" max="13838" width="15" style="169" hidden="1" customWidth="1"/>
    <col min="13839" max="13839" width="12.140625" style="169" hidden="1" customWidth="1"/>
    <col min="13840" max="13840" width="2.5703125" style="169" hidden="1" customWidth="1"/>
    <col min="13841" max="14080" width="0" style="169" hidden="1"/>
    <col min="14081" max="14081" width="38.28515625" style="169" hidden="1" customWidth="1"/>
    <col min="14082" max="14093" width="13.85546875" style="169" hidden="1" customWidth="1"/>
    <col min="14094" max="14094" width="15" style="169" hidden="1" customWidth="1"/>
    <col min="14095" max="14095" width="12.140625" style="169" hidden="1" customWidth="1"/>
    <col min="14096" max="14096" width="2.5703125" style="169" hidden="1" customWidth="1"/>
    <col min="14097" max="14336" width="0" style="169" hidden="1"/>
    <col min="14337" max="14337" width="38.28515625" style="169" hidden="1" customWidth="1"/>
    <col min="14338" max="14349" width="13.85546875" style="169" hidden="1" customWidth="1"/>
    <col min="14350" max="14350" width="15" style="169" hidden="1" customWidth="1"/>
    <col min="14351" max="14351" width="12.140625" style="169" hidden="1" customWidth="1"/>
    <col min="14352" max="14352" width="2.5703125" style="169" hidden="1" customWidth="1"/>
    <col min="14353" max="14592" width="0" style="169" hidden="1"/>
    <col min="14593" max="14593" width="38.28515625" style="169" hidden="1" customWidth="1"/>
    <col min="14594" max="14605" width="13.85546875" style="169" hidden="1" customWidth="1"/>
    <col min="14606" max="14606" width="15" style="169" hidden="1" customWidth="1"/>
    <col min="14607" max="14607" width="12.140625" style="169" hidden="1" customWidth="1"/>
    <col min="14608" max="14608" width="2.5703125" style="169" hidden="1" customWidth="1"/>
    <col min="14609" max="14848" width="0" style="169" hidden="1"/>
    <col min="14849" max="14849" width="38.28515625" style="169" hidden="1" customWidth="1"/>
    <col min="14850" max="14861" width="13.85546875" style="169" hidden="1" customWidth="1"/>
    <col min="14862" max="14862" width="15" style="169" hidden="1" customWidth="1"/>
    <col min="14863" max="14863" width="12.140625" style="169" hidden="1" customWidth="1"/>
    <col min="14864" max="14864" width="2.5703125" style="169" hidden="1" customWidth="1"/>
    <col min="14865" max="15104" width="0" style="169" hidden="1"/>
    <col min="15105" max="15105" width="38.28515625" style="169" hidden="1" customWidth="1"/>
    <col min="15106" max="15117" width="13.85546875" style="169" hidden="1" customWidth="1"/>
    <col min="15118" max="15118" width="15" style="169" hidden="1" customWidth="1"/>
    <col min="15119" max="15119" width="12.140625" style="169" hidden="1" customWidth="1"/>
    <col min="15120" max="15120" width="2.5703125" style="169" hidden="1" customWidth="1"/>
    <col min="15121" max="15360" width="0" style="169" hidden="1"/>
    <col min="15361" max="15361" width="38.28515625" style="169" hidden="1" customWidth="1"/>
    <col min="15362" max="15373" width="13.85546875" style="169" hidden="1" customWidth="1"/>
    <col min="15374" max="15374" width="15" style="169" hidden="1" customWidth="1"/>
    <col min="15375" max="15375" width="12.140625" style="169" hidden="1" customWidth="1"/>
    <col min="15376" max="15376" width="2.5703125" style="169" hidden="1" customWidth="1"/>
    <col min="15377" max="15616" width="0" style="169" hidden="1"/>
    <col min="15617" max="15617" width="38.28515625" style="169" hidden="1" customWidth="1"/>
    <col min="15618" max="15629" width="13.85546875" style="169" hidden="1" customWidth="1"/>
    <col min="15630" max="15630" width="15" style="169" hidden="1" customWidth="1"/>
    <col min="15631" max="15631" width="12.140625" style="169" hidden="1" customWidth="1"/>
    <col min="15632" max="15632" width="2.5703125" style="169" hidden="1" customWidth="1"/>
    <col min="15633" max="15872" width="0" style="169" hidden="1"/>
    <col min="15873" max="15873" width="38.28515625" style="169" hidden="1" customWidth="1"/>
    <col min="15874" max="15885" width="13.85546875" style="169" hidden="1" customWidth="1"/>
    <col min="15886" max="15886" width="15" style="169" hidden="1" customWidth="1"/>
    <col min="15887" max="15887" width="12.140625" style="169" hidden="1" customWidth="1"/>
    <col min="15888" max="15888" width="2.5703125" style="169" hidden="1" customWidth="1"/>
    <col min="15889" max="16128" width="0" style="169" hidden="1"/>
    <col min="16129" max="16129" width="38.28515625" style="169" hidden="1" customWidth="1"/>
    <col min="16130" max="16141" width="13.85546875" style="169" hidden="1" customWidth="1"/>
    <col min="16142" max="16142" width="15" style="169" hidden="1" customWidth="1"/>
    <col min="16143" max="16143" width="12.140625" style="169" hidden="1" customWidth="1"/>
    <col min="16144" max="16144" width="2.5703125" style="169" hidden="1" customWidth="1"/>
    <col min="16145" max="16384" width="0" style="169" hidden="1"/>
  </cols>
  <sheetData>
    <row r="1" spans="1:16" s="208" customFormat="1" ht="3.75" customHeight="1">
      <c r="A1" s="206">
        <f>ABS(HG1)</f>
        <v>0</v>
      </c>
      <c r="B1" s="207"/>
      <c r="C1" s="207"/>
      <c r="D1" s="207"/>
      <c r="E1" s="207"/>
      <c r="F1" s="207"/>
      <c r="G1" s="207"/>
      <c r="H1" s="207"/>
      <c r="I1" s="207"/>
      <c r="J1" s="207"/>
      <c r="K1" s="207"/>
      <c r="L1" s="207"/>
      <c r="M1" s="207"/>
      <c r="N1" s="207"/>
      <c r="O1" s="207"/>
    </row>
    <row r="2" spans="1:16" s="208" customFormat="1" ht="38.25" customHeight="1">
      <c r="A2" s="1042" t="s">
        <v>0</v>
      </c>
      <c r="B2" s="1042"/>
      <c r="C2" s="1042"/>
      <c r="D2" s="1042"/>
      <c r="E2" s="1042"/>
      <c r="F2" s="1042"/>
      <c r="G2" s="1042"/>
      <c r="H2" s="1042"/>
      <c r="I2" s="1042"/>
      <c r="J2" s="1042"/>
      <c r="K2" s="1042"/>
      <c r="L2" s="1042"/>
      <c r="M2" s="1042"/>
      <c r="N2" s="1042"/>
      <c r="O2" s="1042"/>
    </row>
    <row r="3" spans="1:16" s="208" customFormat="1" ht="20.25" customHeight="1">
      <c r="A3" s="1042" t="s">
        <v>736</v>
      </c>
      <c r="B3" s="1042"/>
      <c r="C3" s="1042"/>
      <c r="D3" s="1042"/>
      <c r="E3" s="1042"/>
      <c r="F3" s="1042"/>
      <c r="G3" s="1042"/>
      <c r="H3" s="1042"/>
      <c r="I3" s="1042"/>
      <c r="J3" s="1042"/>
      <c r="K3" s="1042"/>
      <c r="L3" s="1042"/>
      <c r="M3" s="1042"/>
      <c r="N3" s="1042"/>
      <c r="O3" s="1042"/>
    </row>
    <row r="4" spans="1:16" s="208" customFormat="1" ht="20.25" customHeight="1">
      <c r="A4" s="1042" t="s">
        <v>2</v>
      </c>
      <c r="B4" s="1042"/>
      <c r="C4" s="1042"/>
      <c r="D4" s="1042"/>
      <c r="E4" s="1042"/>
      <c r="F4" s="1042"/>
      <c r="G4" s="1042"/>
      <c r="H4" s="1042"/>
      <c r="I4" s="1042"/>
      <c r="J4" s="1042"/>
      <c r="K4" s="1042"/>
      <c r="L4" s="1042"/>
      <c r="M4" s="1042"/>
      <c r="N4" s="1042"/>
      <c r="O4" s="1042"/>
    </row>
    <row r="5" spans="1:16" s="209" customFormat="1" ht="39" customHeight="1">
      <c r="A5" s="1043" t="s">
        <v>3</v>
      </c>
      <c r="B5" s="1043"/>
      <c r="C5" s="1043"/>
      <c r="D5" s="1043"/>
      <c r="E5" s="1043"/>
      <c r="F5" s="1043"/>
      <c r="G5" s="1043"/>
      <c r="H5" s="1043"/>
      <c r="I5" s="1043"/>
      <c r="J5" s="1043"/>
      <c r="K5" s="1043"/>
      <c r="L5" s="1043"/>
      <c r="M5" s="1043"/>
      <c r="N5" s="1043"/>
      <c r="O5" s="1043"/>
    </row>
    <row r="6" spans="1:16" ht="7.5" customHeight="1">
      <c r="A6" s="210"/>
      <c r="P6" s="169"/>
    </row>
    <row r="7" spans="1:16" ht="10.5" customHeight="1" thickBot="1">
      <c r="A7" s="211"/>
      <c r="B7" s="212"/>
      <c r="C7" s="212"/>
      <c r="D7" s="212"/>
      <c r="E7" s="212"/>
      <c r="F7" s="212"/>
      <c r="G7" s="213"/>
      <c r="H7" s="213"/>
      <c r="I7" s="213"/>
      <c r="J7" s="214"/>
      <c r="K7" s="213"/>
      <c r="L7" s="213"/>
      <c r="M7" s="213"/>
      <c r="N7" s="213"/>
      <c r="O7" s="213"/>
      <c r="P7" s="169"/>
    </row>
    <row r="8" spans="1:16" ht="51" customHeight="1" thickTop="1" thickBot="1">
      <c r="A8" s="215"/>
      <c r="B8" s="215" t="s">
        <v>308</v>
      </c>
      <c r="C8" s="215" t="s">
        <v>309</v>
      </c>
      <c r="D8" s="215" t="s">
        <v>310</v>
      </c>
      <c r="E8" s="215" t="s">
        <v>311</v>
      </c>
      <c r="F8" s="215" t="s">
        <v>312</v>
      </c>
      <c r="G8" s="215" t="s">
        <v>313</v>
      </c>
      <c r="H8" s="215" t="s">
        <v>314</v>
      </c>
      <c r="I8" s="215" t="s">
        <v>315</v>
      </c>
      <c r="J8" s="215" t="s">
        <v>316</v>
      </c>
      <c r="K8" s="215" t="s">
        <v>317</v>
      </c>
      <c r="L8" s="215" t="s">
        <v>318</v>
      </c>
      <c r="M8" s="215" t="s">
        <v>319</v>
      </c>
      <c r="N8" s="216" t="s">
        <v>320</v>
      </c>
      <c r="O8" s="217" t="s">
        <v>737</v>
      </c>
      <c r="P8" s="169"/>
    </row>
    <row r="9" spans="1:16" ht="42.75" customHeight="1" thickTop="1">
      <c r="A9" s="218" t="s">
        <v>738</v>
      </c>
      <c r="B9" s="219">
        <v>9172548.5002099983</v>
      </c>
      <c r="C9" s="219">
        <v>5413152.55681</v>
      </c>
      <c r="D9" s="219">
        <v>10260230.58618</v>
      </c>
      <c r="E9" s="219">
        <v>7897439.7772299992</v>
      </c>
      <c r="F9" s="219">
        <v>6836532.8967399998</v>
      </c>
      <c r="G9" s="218">
        <v>3664091.2278</v>
      </c>
      <c r="H9" s="218">
        <v>3668261.54134</v>
      </c>
      <c r="I9" s="218">
        <v>4955878.5875506001</v>
      </c>
      <c r="J9" s="218">
        <v>123017.04674999999</v>
      </c>
      <c r="K9" s="218">
        <v>237400.00316999998</v>
      </c>
      <c r="L9" s="218">
        <v>3428944.0608600001</v>
      </c>
      <c r="M9" s="218">
        <v>5109809.7362299999</v>
      </c>
      <c r="N9" s="218">
        <v>60767306.520870596</v>
      </c>
      <c r="O9" s="220">
        <v>0.96497291462306845</v>
      </c>
      <c r="P9" s="169"/>
    </row>
    <row r="10" spans="1:16" ht="27" customHeight="1">
      <c r="A10" s="218" t="s">
        <v>739</v>
      </c>
      <c r="B10" s="219">
        <v>47764.71344</v>
      </c>
      <c r="C10" s="219">
        <v>31985.261489999997</v>
      </c>
      <c r="D10" s="219">
        <v>59697.018600000003</v>
      </c>
      <c r="E10" s="219">
        <v>36541.089950000001</v>
      </c>
      <c r="F10" s="219">
        <v>43514.299340000005</v>
      </c>
      <c r="G10" s="218">
        <v>20520.358929999999</v>
      </c>
      <c r="H10" s="218">
        <v>19636.647800000002</v>
      </c>
      <c r="I10" s="218">
        <v>37713.536246399999</v>
      </c>
      <c r="J10" s="218">
        <v>1276.96921</v>
      </c>
      <c r="K10" s="218">
        <v>1404.02025</v>
      </c>
      <c r="L10" s="218">
        <v>27648.210646200001</v>
      </c>
      <c r="M10" s="218">
        <v>41967.765149999999</v>
      </c>
      <c r="N10" s="218">
        <v>369669.89105260005</v>
      </c>
      <c r="O10" s="220">
        <v>5.870285399187527E-3</v>
      </c>
      <c r="P10" s="169"/>
    </row>
    <row r="11" spans="1:16" ht="42.75" customHeight="1">
      <c r="A11" s="218" t="s">
        <v>740</v>
      </c>
      <c r="B11" s="219">
        <v>116521.80495999999</v>
      </c>
      <c r="C11" s="219">
        <v>117280.25728000001</v>
      </c>
      <c r="D11" s="219">
        <v>144984.54493999999</v>
      </c>
      <c r="E11" s="219">
        <v>108624.84706</v>
      </c>
      <c r="F11" s="219">
        <v>104216.89241</v>
      </c>
      <c r="G11" s="218">
        <v>31791.98243</v>
      </c>
      <c r="H11" s="218">
        <v>93083.808269999994</v>
      </c>
      <c r="I11" s="218">
        <v>6918.4472182</v>
      </c>
      <c r="J11" s="218">
        <v>212.59623000000002</v>
      </c>
      <c r="K11" s="218">
        <v>0</v>
      </c>
      <c r="L11" s="218">
        <v>56387.886380000004</v>
      </c>
      <c r="M11" s="218">
        <v>17137.22982</v>
      </c>
      <c r="N11" s="218">
        <v>797160.29699820001</v>
      </c>
      <c r="O11" s="220">
        <v>1.2658749239641685E-2</v>
      </c>
      <c r="P11" s="169"/>
    </row>
    <row r="12" spans="1:16" ht="27" customHeight="1">
      <c r="A12" s="218" t="s">
        <v>741</v>
      </c>
      <c r="B12" s="219">
        <v>3848.6898200000001</v>
      </c>
      <c r="C12" s="219">
        <v>2975.7773700000002</v>
      </c>
      <c r="D12" s="219">
        <v>5065.1428299999998</v>
      </c>
      <c r="E12" s="219">
        <v>2919.3134599999998</v>
      </c>
      <c r="F12" s="219">
        <v>4100.3036199999997</v>
      </c>
      <c r="G12" s="218">
        <v>972.77508999999998</v>
      </c>
      <c r="H12" s="218">
        <v>2036.5660399999999</v>
      </c>
      <c r="I12" s="218">
        <v>386.43779799999999</v>
      </c>
      <c r="J12" s="218">
        <v>11.799209999999999</v>
      </c>
      <c r="K12" s="218">
        <v>0</v>
      </c>
      <c r="L12" s="218">
        <v>1965.1867376</v>
      </c>
      <c r="M12" s="218">
        <v>798.3045699999999</v>
      </c>
      <c r="N12" s="218">
        <v>25080.296545600002</v>
      </c>
      <c r="O12" s="220">
        <v>3.9827019235921492E-4</v>
      </c>
      <c r="P12" s="169"/>
    </row>
    <row r="13" spans="1:16" ht="42.75" customHeight="1">
      <c r="A13" s="218" t="s">
        <v>742</v>
      </c>
      <c r="B13" s="219">
        <v>30990.875920000002</v>
      </c>
      <c r="C13" s="219">
        <v>5266.7525999999998</v>
      </c>
      <c r="D13" s="219">
        <v>65570.702439999994</v>
      </c>
      <c r="E13" s="219">
        <v>89305.23921</v>
      </c>
      <c r="F13" s="219">
        <v>28373.507870000001</v>
      </c>
      <c r="G13" s="218">
        <v>9875.0913199999995</v>
      </c>
      <c r="H13" s="218">
        <v>5602.2572300000002</v>
      </c>
      <c r="I13" s="218">
        <v>3534.1194448000001</v>
      </c>
      <c r="J13" s="218">
        <v>37.236170000000001</v>
      </c>
      <c r="K13" s="218">
        <v>0</v>
      </c>
      <c r="L13" s="218">
        <v>5982.1929199999995</v>
      </c>
      <c r="M13" s="218">
        <v>3018.6061199999999</v>
      </c>
      <c r="N13" s="218">
        <v>247556.58124480001</v>
      </c>
      <c r="O13" s="220">
        <v>3.9311499787450946E-3</v>
      </c>
      <c r="P13" s="169"/>
    </row>
    <row r="14" spans="1:16" ht="27" customHeight="1">
      <c r="A14" s="218" t="s">
        <v>743</v>
      </c>
      <c r="B14" s="219">
        <v>3714.2244799999999</v>
      </c>
      <c r="C14" s="219">
        <v>889.28985</v>
      </c>
      <c r="D14" s="219">
        <v>8339.3698000000004</v>
      </c>
      <c r="E14" s="219">
        <v>10618.72955</v>
      </c>
      <c r="F14" s="219">
        <v>3982.6760899999999</v>
      </c>
      <c r="G14" s="218">
        <v>1263.2184</v>
      </c>
      <c r="H14" s="218">
        <v>678.40203000000008</v>
      </c>
      <c r="I14" s="218">
        <v>689.44479960000001</v>
      </c>
      <c r="J14" s="218">
        <v>7.4472299999999994</v>
      </c>
      <c r="K14" s="218">
        <v>0</v>
      </c>
      <c r="L14" s="218">
        <v>948.9716105</v>
      </c>
      <c r="M14" s="218">
        <v>603.47109999999998</v>
      </c>
      <c r="N14" s="218">
        <v>31735.244940099998</v>
      </c>
      <c r="O14" s="220">
        <v>5.0394946821622833E-4</v>
      </c>
      <c r="P14" s="169"/>
    </row>
    <row r="15" spans="1:16" ht="42.75" customHeight="1">
      <c r="A15" s="218" t="s">
        <v>744</v>
      </c>
      <c r="B15" s="219">
        <v>40729.862850000005</v>
      </c>
      <c r="C15" s="219">
        <v>15812.841249999999</v>
      </c>
      <c r="D15" s="219">
        <v>36311.48388</v>
      </c>
      <c r="E15" s="219">
        <v>122122.69057999999</v>
      </c>
      <c r="F15" s="219">
        <v>20646.939569999999</v>
      </c>
      <c r="G15" s="218">
        <v>5958.9441200000001</v>
      </c>
      <c r="H15" s="218">
        <v>23790.57028</v>
      </c>
      <c r="I15" s="218">
        <v>875.7433542</v>
      </c>
      <c r="J15" s="218">
        <v>305.27</v>
      </c>
      <c r="K15" s="218">
        <v>0</v>
      </c>
      <c r="L15" s="218">
        <v>6127.9057300000004</v>
      </c>
      <c r="M15" s="218">
        <v>1872.61241</v>
      </c>
      <c r="N15" s="218">
        <v>274554.86402420001</v>
      </c>
      <c r="O15" s="220">
        <v>4.3598774164916995E-3</v>
      </c>
      <c r="P15" s="169"/>
    </row>
    <row r="16" spans="1:16" ht="27" customHeight="1">
      <c r="A16" s="218" t="s">
        <v>745</v>
      </c>
      <c r="B16" s="219">
        <v>12465.97048</v>
      </c>
      <c r="C16" s="219">
        <v>5236.9244699999999</v>
      </c>
      <c r="D16" s="219">
        <v>11384.340829999999</v>
      </c>
      <c r="E16" s="219">
        <v>34840.00419</v>
      </c>
      <c r="F16" s="219">
        <v>6085.5697799999998</v>
      </c>
      <c r="G16" s="218">
        <v>1609.7252100000001</v>
      </c>
      <c r="H16" s="218">
        <v>5945.00918</v>
      </c>
      <c r="I16" s="218">
        <v>437.87202000000002</v>
      </c>
      <c r="J16" s="218">
        <v>76.317499999999995</v>
      </c>
      <c r="K16" s="218">
        <v>0</v>
      </c>
      <c r="L16" s="218">
        <v>2139.3669038999997</v>
      </c>
      <c r="M16" s="218">
        <v>936.30630000000008</v>
      </c>
      <c r="N16" s="218">
        <v>81157.406863900003</v>
      </c>
      <c r="O16" s="220">
        <v>1.2887637107596754E-3</v>
      </c>
      <c r="P16" s="169"/>
    </row>
    <row r="17" spans="1:16" ht="42.75" customHeight="1">
      <c r="A17" s="218" t="s">
        <v>746</v>
      </c>
      <c r="B17" s="219">
        <v>27717.292149999997</v>
      </c>
      <c r="C17" s="219">
        <v>18313.37645</v>
      </c>
      <c r="D17" s="219">
        <v>5633.2800800000005</v>
      </c>
      <c r="E17" s="219">
        <v>23226.7022</v>
      </c>
      <c r="F17" s="219">
        <v>23109.4686</v>
      </c>
      <c r="G17" s="218">
        <v>15627.00577</v>
      </c>
      <c r="H17" s="218">
        <v>12295.240730000001</v>
      </c>
      <c r="I17" s="218">
        <v>1956.1063832</v>
      </c>
      <c r="J17" s="218">
        <v>0</v>
      </c>
      <c r="K17" s="218">
        <v>0</v>
      </c>
      <c r="L17" s="218">
        <v>4451.3008899999995</v>
      </c>
      <c r="M17" s="218">
        <v>5543.96587</v>
      </c>
      <c r="N17" s="218">
        <v>137873.73912320001</v>
      </c>
      <c r="O17" s="220">
        <v>2.1894079482690358E-3</v>
      </c>
      <c r="P17" s="169"/>
    </row>
    <row r="18" spans="1:16" ht="27" customHeight="1">
      <c r="A18" s="218" t="s">
        <v>747</v>
      </c>
      <c r="B18" s="219">
        <v>14657.017089999999</v>
      </c>
      <c r="C18" s="219">
        <v>9827.7629699999998</v>
      </c>
      <c r="D18" s="219">
        <v>3054.6121899999998</v>
      </c>
      <c r="E18" s="219">
        <v>10931.402029999999</v>
      </c>
      <c r="F18" s="219">
        <v>12382.71859</v>
      </c>
      <c r="G18" s="218">
        <v>7591.4241600000005</v>
      </c>
      <c r="H18" s="218">
        <v>5766.8131700000004</v>
      </c>
      <c r="I18" s="218">
        <v>1529.5232139999998</v>
      </c>
      <c r="J18" s="218">
        <v>0</v>
      </c>
      <c r="K18" s="218">
        <v>0</v>
      </c>
      <c r="L18" s="218">
        <v>2720.4420881999999</v>
      </c>
      <c r="M18" s="218">
        <v>4435.1726799999997</v>
      </c>
      <c r="N18" s="218">
        <v>72896.888182199997</v>
      </c>
      <c r="O18" s="220">
        <v>1.1575882935007146E-3</v>
      </c>
      <c r="P18" s="169"/>
    </row>
    <row r="19" spans="1:16" ht="42.75" customHeight="1">
      <c r="A19" s="218" t="s">
        <v>748</v>
      </c>
      <c r="B19" s="219">
        <v>80441.189849999995</v>
      </c>
      <c r="C19" s="219">
        <v>97285.202059999996</v>
      </c>
      <c r="D19" s="219">
        <v>281223.3039</v>
      </c>
      <c r="E19" s="219">
        <v>65292.901409999999</v>
      </c>
      <c r="F19" s="219">
        <v>76800.742530000003</v>
      </c>
      <c r="G19" s="218">
        <v>34225.560319999997</v>
      </c>
      <c r="H19" s="218">
        <v>29917.681260000001</v>
      </c>
      <c r="I19" s="218">
        <v>27757.917211199998</v>
      </c>
      <c r="J19" s="218">
        <v>0</v>
      </c>
      <c r="K19" s="218">
        <v>0</v>
      </c>
      <c r="L19" s="218">
        <v>25278.35325</v>
      </c>
      <c r="M19" s="218">
        <v>30394.752370000002</v>
      </c>
      <c r="N19" s="218">
        <v>748617.6041612</v>
      </c>
      <c r="O19" s="220">
        <v>1.1887900793783976E-2</v>
      </c>
      <c r="P19" s="169"/>
    </row>
    <row r="20" spans="1:16" ht="27" customHeight="1" thickBot="1">
      <c r="A20" s="218" t="s">
        <v>749</v>
      </c>
      <c r="B20" s="219">
        <v>69196.862930000003</v>
      </c>
      <c r="C20" s="219">
        <v>71075.749079999994</v>
      </c>
      <c r="D20" s="219">
        <v>177487.09424000001</v>
      </c>
      <c r="E20" s="219">
        <v>51615.205729999994</v>
      </c>
      <c r="F20" s="219">
        <v>51754.142999999996</v>
      </c>
      <c r="G20" s="218">
        <v>23874.873420000004</v>
      </c>
      <c r="H20" s="218">
        <v>21486.01395</v>
      </c>
      <c r="I20" s="218">
        <v>27664.182767400001</v>
      </c>
      <c r="J20" s="218">
        <v>0</v>
      </c>
      <c r="K20" s="218">
        <v>0</v>
      </c>
      <c r="L20" s="218">
        <v>20272.841236</v>
      </c>
      <c r="M20" s="218">
        <v>30293.799129999999</v>
      </c>
      <c r="N20" s="218">
        <v>544720.76548339997</v>
      </c>
      <c r="O20" s="220">
        <v>8.6500589678710459E-3</v>
      </c>
      <c r="P20" s="169"/>
    </row>
    <row r="21" spans="1:16" ht="56.25" customHeight="1" thickTop="1" thickBot="1">
      <c r="A21" s="221" t="s">
        <v>750</v>
      </c>
      <c r="B21" s="222">
        <v>9468949.5259399973</v>
      </c>
      <c r="C21" s="222">
        <v>5667110.9864499997</v>
      </c>
      <c r="D21" s="222">
        <v>10793953.901419999</v>
      </c>
      <c r="E21" s="222">
        <v>8306012.1576899998</v>
      </c>
      <c r="F21" s="222">
        <v>7089680.4477200005</v>
      </c>
      <c r="G21" s="222">
        <v>3761569.8117600004</v>
      </c>
      <c r="H21" s="222">
        <v>3832951.0991100003</v>
      </c>
      <c r="I21" s="222">
        <v>4996920.9211622002</v>
      </c>
      <c r="J21" s="222">
        <v>123572.14915</v>
      </c>
      <c r="K21" s="222">
        <v>237400.00316999998</v>
      </c>
      <c r="L21" s="222">
        <v>3527171.7000300004</v>
      </c>
      <c r="M21" s="222">
        <v>5167776.9028199995</v>
      </c>
      <c r="N21" s="222">
        <v>62973069.606422201</v>
      </c>
      <c r="O21" s="223">
        <v>1</v>
      </c>
      <c r="P21" s="169"/>
    </row>
    <row r="22" spans="1:16" ht="56.25" customHeight="1" thickTop="1">
      <c r="A22" s="224" t="s">
        <v>751</v>
      </c>
      <c r="B22" s="225">
        <v>151647.47824</v>
      </c>
      <c r="C22" s="225">
        <v>121990.76522999999</v>
      </c>
      <c r="D22" s="225">
        <v>265027.57848999999</v>
      </c>
      <c r="E22" s="225">
        <v>147465.74490999998</v>
      </c>
      <c r="F22" s="225">
        <v>121819.71042</v>
      </c>
      <c r="G22" s="225">
        <v>55832.375210000006</v>
      </c>
      <c r="H22" s="225">
        <v>55549.452170000004</v>
      </c>
      <c r="I22" s="225">
        <v>68420.996845400005</v>
      </c>
      <c r="J22" s="225">
        <v>1372.5331499999998</v>
      </c>
      <c r="K22" s="225">
        <v>1404.02025</v>
      </c>
      <c r="L22" s="225">
        <v>55695.019222399998</v>
      </c>
      <c r="M22" s="225">
        <v>79034.818929999994</v>
      </c>
      <c r="N22" s="225">
        <v>1125260.4930678001</v>
      </c>
      <c r="O22" s="226"/>
      <c r="P22" s="169"/>
    </row>
    <row r="23" spans="1:16" s="18" customFormat="1" ht="56.25" customHeight="1" thickBot="1">
      <c r="A23" s="227" t="s">
        <v>752</v>
      </c>
      <c r="B23" s="228">
        <v>0.15036506216260931</v>
      </c>
      <c r="C23" s="228">
        <v>8.9992611474541323E-2</v>
      </c>
      <c r="D23" s="228">
        <v>0.17140587188907172</v>
      </c>
      <c r="E23" s="228">
        <v>0.13189784473906169</v>
      </c>
      <c r="F23" s="228">
        <v>0.11258273563651995</v>
      </c>
      <c r="G23" s="228">
        <v>5.9732991186066987E-2</v>
      </c>
      <c r="H23" s="228">
        <v>6.0866512035473386E-2</v>
      </c>
      <c r="I23" s="228">
        <v>7.9350124622995954E-2</v>
      </c>
      <c r="J23" s="228">
        <v>1.9623015032031676E-3</v>
      </c>
      <c r="K23" s="228">
        <v>3.7698655100304838E-3</v>
      </c>
      <c r="L23" s="228">
        <v>5.6010795123607696E-2</v>
      </c>
      <c r="M23" s="228">
        <v>8.2063284116818291E-2</v>
      </c>
      <c r="N23" s="228">
        <v>1</v>
      </c>
      <c r="O23" s="229"/>
    </row>
    <row r="24" spans="1:16" ht="13.5" customHeight="1" thickTop="1">
      <c r="A24" s="230" t="s">
        <v>753</v>
      </c>
      <c r="B24" s="231"/>
      <c r="C24" s="231"/>
      <c r="D24" s="231"/>
      <c r="E24" s="231"/>
      <c r="F24" s="231"/>
      <c r="G24" s="232"/>
      <c r="H24" s="232"/>
      <c r="I24" s="232"/>
      <c r="J24" s="232"/>
      <c r="K24" s="232"/>
      <c r="L24" s="232"/>
      <c r="M24" s="232"/>
      <c r="N24" s="232"/>
      <c r="O24" s="232"/>
      <c r="P24" s="169"/>
    </row>
    <row r="25" spans="1:16" ht="40.5" customHeight="1">
      <c r="A25" s="1040" t="s">
        <v>366</v>
      </c>
      <c r="B25" s="1044"/>
      <c r="C25" s="1044"/>
      <c r="D25" s="1044"/>
      <c r="E25" s="1044"/>
      <c r="F25" s="1044"/>
      <c r="G25" s="1044"/>
      <c r="H25" s="1044"/>
      <c r="I25" s="1044"/>
      <c r="J25" s="1044"/>
      <c r="K25" s="1044"/>
      <c r="L25" s="1044"/>
      <c r="M25" s="1044"/>
      <c r="N25" s="1044"/>
      <c r="O25" s="1044"/>
      <c r="P25" s="169"/>
    </row>
    <row r="26" spans="1:16" ht="39" customHeight="1">
      <c r="A26" s="1040" t="s">
        <v>367</v>
      </c>
      <c r="B26" s="1041"/>
      <c r="C26" s="1041"/>
      <c r="D26" s="1041"/>
      <c r="E26" s="1041"/>
      <c r="F26" s="1041"/>
      <c r="G26" s="1041"/>
      <c r="H26" s="1041"/>
      <c r="I26" s="1041"/>
      <c r="J26" s="1041"/>
      <c r="K26" s="1041"/>
      <c r="L26" s="1041"/>
      <c r="M26" s="1041"/>
      <c r="N26" s="1041"/>
      <c r="O26" s="1041"/>
      <c r="P26" s="169"/>
    </row>
    <row r="27" spans="1:16" ht="12" customHeight="1">
      <c r="A27" s="230" t="s">
        <v>754</v>
      </c>
      <c r="B27" s="233"/>
      <c r="C27" s="233"/>
      <c r="D27" s="233"/>
      <c r="E27" s="233"/>
      <c r="F27" s="233"/>
      <c r="G27" s="234"/>
      <c r="H27" s="234"/>
      <c r="I27" s="234"/>
      <c r="J27" s="234"/>
      <c r="K27" s="234"/>
      <c r="L27" s="234"/>
      <c r="M27" s="234"/>
      <c r="N27" s="234"/>
      <c r="O27" s="234"/>
      <c r="P27" s="169"/>
    </row>
    <row r="28" spans="1:16" ht="9" customHeight="1">
      <c r="A28" s="235"/>
      <c r="B28" s="236"/>
      <c r="C28" s="236"/>
      <c r="D28" s="236"/>
      <c r="E28" s="236"/>
      <c r="F28" s="236"/>
      <c r="G28" s="237"/>
      <c r="H28" s="237"/>
      <c r="I28" s="237"/>
      <c r="J28" s="237"/>
      <c r="K28" s="237"/>
      <c r="L28" s="237"/>
      <c r="M28" s="237"/>
      <c r="N28" s="237"/>
      <c r="O28" s="237"/>
      <c r="P28" s="169"/>
    </row>
    <row r="29" spans="1:16" ht="9" customHeight="1">
      <c r="A29" s="235"/>
      <c r="B29" s="236"/>
      <c r="C29" s="236"/>
      <c r="D29" s="236"/>
      <c r="E29" s="236"/>
      <c r="F29" s="236"/>
      <c r="G29" s="237"/>
      <c r="H29" s="237"/>
      <c r="I29" s="237"/>
      <c r="J29" s="237"/>
      <c r="K29" s="237"/>
      <c r="L29" s="237"/>
      <c r="M29" s="237"/>
      <c r="N29" s="237"/>
      <c r="O29" s="237"/>
      <c r="P29" s="169"/>
    </row>
    <row r="30" spans="1:16" ht="9" hidden="1" customHeight="1">
      <c r="A30" s="235"/>
      <c r="B30" s="236"/>
      <c r="C30" s="236"/>
      <c r="D30" s="236"/>
      <c r="E30" s="236"/>
      <c r="F30" s="236"/>
      <c r="G30" s="237"/>
      <c r="H30" s="237"/>
      <c r="I30" s="237"/>
      <c r="J30" s="237"/>
      <c r="K30" s="237"/>
      <c r="L30" s="237"/>
      <c r="M30" s="237"/>
      <c r="N30" s="237"/>
      <c r="O30" s="237"/>
      <c r="P30" s="169"/>
    </row>
    <row r="31" spans="1:16" ht="9" hidden="1" customHeight="1">
      <c r="A31" s="235"/>
      <c r="B31" s="236"/>
      <c r="C31" s="236"/>
      <c r="D31" s="236"/>
      <c r="E31" s="236"/>
      <c r="F31" s="236"/>
      <c r="G31" s="237"/>
      <c r="H31" s="237"/>
      <c r="I31" s="237"/>
      <c r="J31" s="237"/>
      <c r="K31" s="237"/>
      <c r="L31" s="237"/>
      <c r="M31" s="237"/>
      <c r="N31" s="237"/>
      <c r="O31" s="237"/>
      <c r="P31" s="169"/>
    </row>
    <row r="32" spans="1:16" ht="9" hidden="1" customHeight="1">
      <c r="A32" s="235"/>
      <c r="B32" s="236"/>
      <c r="C32" s="236"/>
      <c r="D32" s="236"/>
      <c r="E32" s="236"/>
      <c r="F32" s="236"/>
      <c r="G32" s="237"/>
      <c r="H32" s="237"/>
      <c r="I32" s="237"/>
      <c r="J32" s="237"/>
      <c r="K32" s="237"/>
      <c r="L32" s="237"/>
      <c r="M32" s="237"/>
      <c r="N32" s="237"/>
      <c r="O32" s="237"/>
      <c r="P32" s="169"/>
    </row>
    <row r="33" spans="1:16" ht="9" hidden="1" customHeight="1">
      <c r="A33" s="238"/>
      <c r="B33" s="236"/>
      <c r="C33" s="236"/>
      <c r="D33" s="236"/>
      <c r="E33" s="236"/>
      <c r="F33" s="236"/>
      <c r="G33" s="237"/>
      <c r="H33" s="237"/>
      <c r="I33" s="237"/>
      <c r="J33" s="237"/>
      <c r="K33" s="237"/>
      <c r="L33" s="237"/>
      <c r="M33" s="237"/>
      <c r="N33" s="237"/>
      <c r="O33" s="237"/>
      <c r="P33" s="169"/>
    </row>
    <row r="34" spans="1:16" ht="9" hidden="1" customHeight="1">
      <c r="A34" s="235"/>
      <c r="B34" s="236"/>
      <c r="C34" s="236"/>
      <c r="D34" s="236"/>
      <c r="E34" s="236"/>
      <c r="F34" s="236"/>
      <c r="G34" s="237"/>
      <c r="H34" s="237"/>
      <c r="I34" s="237"/>
      <c r="J34" s="237"/>
      <c r="K34" s="237"/>
      <c r="L34" s="237"/>
      <c r="M34" s="237"/>
      <c r="N34" s="237"/>
      <c r="O34" s="237"/>
      <c r="P34" s="169"/>
    </row>
    <row r="35" spans="1:16" ht="9" hidden="1" customHeight="1">
      <c r="A35" s="235"/>
      <c r="B35" s="236"/>
      <c r="C35" s="236"/>
      <c r="D35" s="236"/>
      <c r="E35" s="236"/>
      <c r="F35" s="236"/>
      <c r="G35" s="237"/>
      <c r="H35" s="237"/>
      <c r="I35" s="237"/>
      <c r="J35" s="237"/>
      <c r="K35" s="237"/>
      <c r="L35" s="237"/>
      <c r="M35" s="237"/>
      <c r="N35" s="237"/>
      <c r="O35" s="237"/>
      <c r="P35" s="169"/>
    </row>
    <row r="36" spans="1:16" ht="9" hidden="1" customHeight="1">
      <c r="A36" s="235"/>
      <c r="B36" s="236"/>
      <c r="C36" s="236"/>
      <c r="D36" s="236"/>
      <c r="E36" s="236"/>
      <c r="F36" s="236"/>
      <c r="G36" s="237"/>
      <c r="H36" s="237"/>
      <c r="I36" s="237"/>
      <c r="J36" s="237"/>
      <c r="K36" s="237"/>
      <c r="L36" s="237"/>
      <c r="M36" s="237"/>
      <c r="N36" s="237"/>
      <c r="O36" s="237"/>
      <c r="P36" s="169"/>
    </row>
    <row r="37" spans="1:16" ht="9" hidden="1" customHeight="1">
      <c r="A37" s="235"/>
      <c r="B37" s="236"/>
      <c r="C37" s="236"/>
      <c r="D37" s="236"/>
      <c r="E37" s="236"/>
      <c r="F37" s="236"/>
      <c r="G37" s="237"/>
      <c r="H37" s="237"/>
      <c r="I37" s="237"/>
      <c r="J37" s="237"/>
      <c r="K37" s="237"/>
      <c r="L37" s="237"/>
      <c r="M37" s="237"/>
      <c r="N37" s="237"/>
      <c r="O37" s="237"/>
      <c r="P37" s="169"/>
    </row>
    <row r="38" spans="1:16" ht="9" hidden="1" customHeight="1">
      <c r="A38" s="235"/>
      <c r="B38" s="236"/>
      <c r="C38" s="236"/>
      <c r="D38" s="236"/>
      <c r="E38" s="236"/>
      <c r="F38" s="236"/>
      <c r="G38" s="237"/>
      <c r="H38" s="237"/>
      <c r="I38" s="237"/>
      <c r="J38" s="237"/>
      <c r="K38" s="237"/>
      <c r="L38" s="237"/>
      <c r="M38" s="237"/>
      <c r="N38" s="237"/>
      <c r="O38" s="237"/>
      <c r="P38" s="169"/>
    </row>
    <row r="39" spans="1:16" ht="9" hidden="1" customHeight="1">
      <c r="A39" s="238"/>
      <c r="B39" s="236"/>
      <c r="C39" s="236"/>
      <c r="D39" s="236"/>
      <c r="E39" s="236"/>
      <c r="F39" s="236"/>
      <c r="G39" s="237"/>
      <c r="H39" s="237"/>
      <c r="I39" s="237"/>
      <c r="J39" s="237"/>
      <c r="K39" s="237"/>
      <c r="L39" s="237"/>
      <c r="M39" s="237"/>
      <c r="N39" s="237"/>
      <c r="O39" s="237"/>
      <c r="P39" s="169"/>
    </row>
    <row r="40" spans="1:16" ht="9" hidden="1" customHeight="1">
      <c r="A40" s="235"/>
      <c r="B40" s="236"/>
      <c r="C40" s="236"/>
      <c r="D40" s="236"/>
      <c r="E40" s="236"/>
      <c r="F40" s="236"/>
      <c r="G40" s="237"/>
      <c r="H40" s="237"/>
      <c r="I40" s="237"/>
      <c r="J40" s="237"/>
      <c r="K40" s="237"/>
      <c r="L40" s="237"/>
      <c r="M40" s="237"/>
      <c r="N40" s="237"/>
      <c r="O40" s="237"/>
      <c r="P40" s="169"/>
    </row>
    <row r="41" spans="1:16" ht="9" hidden="1" customHeight="1">
      <c r="A41" s="235"/>
      <c r="B41" s="236"/>
      <c r="C41" s="236"/>
      <c r="D41" s="236"/>
      <c r="E41" s="236"/>
      <c r="F41" s="236"/>
      <c r="G41" s="237"/>
      <c r="H41" s="237"/>
      <c r="I41" s="237"/>
      <c r="J41" s="237"/>
      <c r="K41" s="237"/>
      <c r="L41" s="237"/>
      <c r="M41" s="237"/>
      <c r="N41" s="237"/>
      <c r="O41" s="237"/>
      <c r="P41" s="169"/>
    </row>
    <row r="42" spans="1:16" ht="9" hidden="1" customHeight="1">
      <c r="A42" s="235"/>
      <c r="B42" s="236"/>
      <c r="C42" s="236"/>
      <c r="D42" s="236"/>
      <c r="E42" s="236"/>
      <c r="F42" s="236"/>
      <c r="G42" s="237"/>
      <c r="H42" s="237"/>
      <c r="I42" s="237"/>
      <c r="J42" s="237"/>
      <c r="K42" s="237"/>
      <c r="L42" s="237"/>
      <c r="M42" s="237"/>
      <c r="N42" s="237"/>
      <c r="O42" s="237"/>
      <c r="P42" s="169"/>
    </row>
    <row r="43" spans="1:16" ht="9" hidden="1" customHeight="1">
      <c r="A43" s="235"/>
      <c r="B43" s="236"/>
      <c r="C43" s="236"/>
      <c r="D43" s="236"/>
      <c r="E43" s="236"/>
      <c r="F43" s="236"/>
      <c r="G43" s="237"/>
      <c r="H43" s="237"/>
      <c r="I43" s="237"/>
      <c r="J43" s="237"/>
      <c r="K43" s="237"/>
      <c r="L43" s="237"/>
      <c r="M43" s="237"/>
      <c r="N43" s="237"/>
      <c r="O43" s="237"/>
      <c r="P43" s="169"/>
    </row>
    <row r="44" spans="1:16" ht="9" hidden="1" customHeight="1">
      <c r="A44" s="235"/>
      <c r="B44" s="236"/>
      <c r="C44" s="236"/>
      <c r="D44" s="236"/>
      <c r="E44" s="236"/>
      <c r="F44" s="236"/>
      <c r="G44" s="237"/>
      <c r="H44" s="237"/>
      <c r="I44" s="237"/>
      <c r="J44" s="237"/>
      <c r="K44" s="237"/>
      <c r="L44" s="237"/>
      <c r="M44" s="237"/>
      <c r="N44" s="237"/>
      <c r="O44" s="237"/>
      <c r="P44" s="169"/>
    </row>
    <row r="45" spans="1:16" ht="9" hidden="1" customHeight="1">
      <c r="A45" s="238"/>
      <c r="B45" s="236"/>
      <c r="C45" s="236"/>
      <c r="D45" s="236"/>
      <c r="E45" s="236"/>
      <c r="F45" s="236"/>
      <c r="G45" s="237"/>
      <c r="H45" s="237"/>
      <c r="I45" s="237"/>
      <c r="J45" s="237"/>
      <c r="K45" s="237"/>
      <c r="L45" s="237"/>
      <c r="M45" s="237"/>
      <c r="N45" s="237"/>
      <c r="O45" s="237"/>
      <c r="P45" s="169"/>
    </row>
    <row r="46" spans="1:16" ht="9" hidden="1" customHeight="1">
      <c r="A46" s="235"/>
      <c r="B46" s="236"/>
      <c r="C46" s="236"/>
      <c r="D46" s="236"/>
      <c r="E46" s="236"/>
      <c r="F46" s="236"/>
      <c r="G46" s="237"/>
      <c r="H46" s="237"/>
      <c r="I46" s="237"/>
      <c r="J46" s="237"/>
      <c r="K46" s="237"/>
      <c r="L46" s="237"/>
      <c r="M46" s="237"/>
      <c r="N46" s="237"/>
      <c r="O46" s="237"/>
      <c r="P46" s="169"/>
    </row>
    <row r="47" spans="1:16" ht="9" hidden="1" customHeight="1">
      <c r="A47" s="235"/>
      <c r="B47" s="236"/>
      <c r="C47" s="236"/>
      <c r="D47" s="236"/>
      <c r="E47" s="236"/>
      <c r="F47" s="236"/>
      <c r="G47" s="237"/>
      <c r="H47" s="237"/>
      <c r="I47" s="237"/>
      <c r="J47" s="237"/>
      <c r="K47" s="237"/>
      <c r="L47" s="237"/>
      <c r="M47" s="237"/>
      <c r="N47" s="237"/>
      <c r="O47" s="237"/>
      <c r="P47" s="169"/>
    </row>
    <row r="48" spans="1:16" ht="9" hidden="1" customHeight="1">
      <c r="A48" s="235"/>
      <c r="B48" s="236"/>
      <c r="C48" s="236"/>
      <c r="D48" s="236"/>
      <c r="E48" s="236"/>
      <c r="F48" s="236"/>
      <c r="G48" s="237"/>
      <c r="H48" s="237"/>
      <c r="I48" s="237"/>
      <c r="J48" s="237"/>
      <c r="K48" s="237"/>
      <c r="L48" s="237"/>
      <c r="M48" s="237"/>
      <c r="N48" s="237"/>
      <c r="O48" s="237"/>
      <c r="P48" s="169"/>
    </row>
    <row r="49" spans="1:16" ht="9" hidden="1" customHeight="1">
      <c r="A49" s="235"/>
      <c r="B49" s="236"/>
      <c r="C49" s="236"/>
      <c r="D49" s="236"/>
      <c r="E49" s="236"/>
      <c r="F49" s="236"/>
      <c r="G49" s="237"/>
      <c r="H49" s="237"/>
      <c r="I49" s="237"/>
      <c r="J49" s="237"/>
      <c r="K49" s="237"/>
      <c r="L49" s="237"/>
      <c r="M49" s="237"/>
      <c r="N49" s="237"/>
      <c r="O49" s="237"/>
      <c r="P49" s="169"/>
    </row>
    <row r="50" spans="1:16" ht="9" hidden="1" customHeight="1">
      <c r="A50" s="238"/>
      <c r="B50" s="236"/>
      <c r="C50" s="236"/>
      <c r="D50" s="236"/>
      <c r="E50" s="236"/>
      <c r="F50" s="236"/>
      <c r="G50" s="237"/>
      <c r="H50" s="237"/>
      <c r="I50" s="237"/>
      <c r="J50" s="237"/>
      <c r="K50" s="237"/>
      <c r="L50" s="237"/>
      <c r="M50" s="237"/>
      <c r="N50" s="237"/>
      <c r="O50" s="237"/>
      <c r="P50" s="169"/>
    </row>
    <row r="51" spans="1:16" ht="9" hidden="1" customHeight="1">
      <c r="A51" s="239"/>
      <c r="B51" s="236"/>
      <c r="C51" s="236"/>
      <c r="D51" s="236"/>
      <c r="E51" s="236"/>
      <c r="F51" s="236"/>
      <c r="G51" s="237"/>
      <c r="H51" s="237"/>
      <c r="I51" s="237"/>
      <c r="J51" s="237"/>
      <c r="K51" s="237"/>
      <c r="L51" s="237"/>
      <c r="M51" s="237"/>
      <c r="N51" s="237"/>
      <c r="O51" s="237"/>
      <c r="P51" s="169"/>
    </row>
    <row r="52" spans="1:16" ht="9" hidden="1" customHeight="1">
      <c r="A52" s="239"/>
      <c r="B52" s="236"/>
      <c r="C52" s="236"/>
      <c r="D52" s="236"/>
      <c r="E52" s="236"/>
      <c r="F52" s="236"/>
      <c r="G52" s="237"/>
      <c r="H52" s="237"/>
      <c r="I52" s="237"/>
      <c r="J52" s="237"/>
      <c r="K52" s="237"/>
      <c r="L52" s="237"/>
      <c r="M52" s="237"/>
      <c r="N52" s="237"/>
      <c r="O52" s="237"/>
      <c r="P52" s="169"/>
    </row>
    <row r="53" spans="1:16" ht="9" hidden="1" customHeight="1">
      <c r="A53" s="239"/>
      <c r="B53" s="236"/>
      <c r="C53" s="236"/>
      <c r="D53" s="236"/>
      <c r="E53" s="236"/>
      <c r="F53" s="236"/>
      <c r="G53" s="237"/>
      <c r="H53" s="237"/>
      <c r="I53" s="237"/>
      <c r="J53" s="237"/>
      <c r="K53" s="237"/>
      <c r="L53" s="237"/>
      <c r="M53" s="237"/>
      <c r="N53" s="237"/>
      <c r="O53" s="237"/>
      <c r="P53" s="169"/>
    </row>
    <row r="54" spans="1:16" ht="9" hidden="1" customHeight="1">
      <c r="A54" s="239"/>
      <c r="B54" s="236"/>
      <c r="C54" s="236"/>
      <c r="D54" s="236"/>
      <c r="E54" s="236"/>
      <c r="F54" s="236"/>
      <c r="G54" s="237"/>
      <c r="H54" s="237"/>
      <c r="I54" s="237"/>
      <c r="J54" s="237"/>
      <c r="K54" s="237"/>
      <c r="L54" s="237"/>
      <c r="M54" s="237"/>
      <c r="N54" s="237"/>
      <c r="O54" s="237"/>
      <c r="P54" s="169"/>
    </row>
    <row r="55" spans="1:16" ht="9" hidden="1" customHeight="1">
      <c r="A55" s="240"/>
      <c r="B55" s="236"/>
      <c r="C55" s="236"/>
      <c r="D55" s="236"/>
      <c r="E55" s="236"/>
      <c r="F55" s="236"/>
      <c r="G55" s="237"/>
      <c r="H55" s="237"/>
      <c r="I55" s="237"/>
      <c r="J55" s="237"/>
      <c r="K55" s="237"/>
      <c r="L55" s="237"/>
      <c r="M55" s="237"/>
      <c r="N55" s="237"/>
      <c r="O55" s="237"/>
      <c r="P55" s="169"/>
    </row>
    <row r="56" spans="1:16" ht="9" hidden="1" customHeight="1">
      <c r="A56" s="240"/>
      <c r="B56" s="236"/>
      <c r="C56" s="236"/>
      <c r="D56" s="236"/>
      <c r="E56" s="236"/>
      <c r="F56" s="236"/>
      <c r="G56" s="237"/>
      <c r="H56" s="237"/>
      <c r="I56" s="237"/>
      <c r="J56" s="237"/>
      <c r="K56" s="237"/>
      <c r="L56" s="237"/>
      <c r="M56" s="237"/>
      <c r="N56" s="237"/>
      <c r="O56" s="237"/>
      <c r="P56" s="169"/>
    </row>
    <row r="57" spans="1:16" ht="9" hidden="1" customHeight="1">
      <c r="A57" s="241"/>
      <c r="B57" s="236"/>
      <c r="C57" s="236"/>
      <c r="D57" s="236"/>
      <c r="E57" s="236"/>
      <c r="F57" s="236"/>
      <c r="G57" s="237"/>
      <c r="H57" s="237"/>
      <c r="I57" s="237"/>
      <c r="J57" s="237"/>
      <c r="K57" s="237"/>
      <c r="L57" s="237"/>
      <c r="M57" s="237"/>
      <c r="N57" s="237"/>
      <c r="O57" s="237"/>
      <c r="P57" s="169"/>
    </row>
    <row r="58" spans="1:16" ht="9" hidden="1" customHeight="1">
      <c r="A58" s="235"/>
      <c r="B58" s="236"/>
      <c r="C58" s="236"/>
      <c r="D58" s="236"/>
      <c r="E58" s="236"/>
      <c r="F58" s="236"/>
      <c r="G58" s="237"/>
      <c r="H58" s="237"/>
      <c r="I58" s="237"/>
      <c r="J58" s="237"/>
      <c r="K58" s="237"/>
      <c r="L58" s="237"/>
      <c r="M58" s="237"/>
      <c r="N58" s="237"/>
      <c r="O58" s="237"/>
      <c r="P58" s="169"/>
    </row>
    <row r="59" spans="1:16" ht="9" hidden="1" customHeight="1">
      <c r="A59" s="235"/>
      <c r="B59" s="236"/>
      <c r="C59" s="236"/>
      <c r="D59" s="236"/>
      <c r="E59" s="236"/>
      <c r="F59" s="236"/>
      <c r="G59" s="237"/>
      <c r="H59" s="237"/>
      <c r="I59" s="237"/>
      <c r="J59" s="237"/>
      <c r="K59" s="237"/>
      <c r="L59" s="237"/>
      <c r="M59" s="237"/>
      <c r="N59" s="237"/>
      <c r="O59" s="237"/>
      <c r="P59" s="169"/>
    </row>
    <row r="60" spans="1:16" ht="9" hidden="1" customHeight="1">
      <c r="A60" s="235"/>
      <c r="B60" s="236"/>
      <c r="C60" s="236"/>
      <c r="D60" s="236"/>
      <c r="E60" s="236"/>
      <c r="F60" s="236"/>
      <c r="G60" s="237"/>
      <c r="H60" s="237"/>
      <c r="I60" s="237"/>
      <c r="J60" s="237"/>
      <c r="K60" s="237"/>
      <c r="L60" s="237"/>
      <c r="M60" s="237"/>
      <c r="N60" s="237"/>
      <c r="O60" s="237"/>
      <c r="P60" s="169"/>
    </row>
    <row r="61" spans="1:16" ht="9" hidden="1" customHeight="1">
      <c r="A61" s="235"/>
      <c r="B61" s="236"/>
      <c r="C61" s="236"/>
      <c r="D61" s="236"/>
      <c r="E61" s="236"/>
      <c r="F61" s="236"/>
      <c r="G61" s="237"/>
      <c r="H61" s="237"/>
      <c r="I61" s="237"/>
      <c r="J61" s="237"/>
      <c r="K61" s="237"/>
      <c r="L61" s="237"/>
      <c r="M61" s="237"/>
      <c r="N61" s="237"/>
      <c r="O61" s="237"/>
      <c r="P61" s="169"/>
    </row>
    <row r="62" spans="1:16" ht="9" hidden="1" customHeight="1">
      <c r="A62" s="239"/>
      <c r="B62" s="236"/>
      <c r="C62" s="236"/>
      <c r="D62" s="236"/>
      <c r="E62" s="236"/>
      <c r="F62" s="236"/>
      <c r="G62" s="237"/>
      <c r="H62" s="237"/>
      <c r="I62" s="237"/>
      <c r="J62" s="237"/>
      <c r="K62" s="237"/>
      <c r="L62" s="237"/>
      <c r="M62" s="237"/>
      <c r="N62" s="237"/>
      <c r="O62" s="237"/>
      <c r="P62" s="169"/>
    </row>
    <row r="63" spans="1:16" ht="9" hidden="1" customHeight="1">
      <c r="A63" s="241"/>
      <c r="B63" s="236"/>
      <c r="C63" s="236"/>
      <c r="D63" s="236"/>
      <c r="E63" s="236"/>
      <c r="F63" s="236"/>
      <c r="G63" s="237"/>
      <c r="H63" s="237"/>
      <c r="I63" s="237"/>
      <c r="J63" s="237"/>
      <c r="K63" s="237"/>
      <c r="L63" s="237"/>
      <c r="M63" s="237"/>
      <c r="N63" s="237"/>
      <c r="O63" s="237"/>
      <c r="P63" s="169"/>
    </row>
    <row r="64" spans="1:16" ht="9" hidden="1" customHeight="1">
      <c r="A64" s="235"/>
      <c r="B64" s="236"/>
      <c r="C64" s="236"/>
      <c r="D64" s="236"/>
      <c r="E64" s="236"/>
      <c r="F64" s="236"/>
      <c r="G64" s="237"/>
      <c r="H64" s="237"/>
      <c r="I64" s="237"/>
      <c r="J64" s="237"/>
      <c r="K64" s="237"/>
      <c r="L64" s="237"/>
      <c r="M64" s="237"/>
      <c r="N64" s="237"/>
      <c r="O64" s="237"/>
      <c r="P64" s="169"/>
    </row>
    <row r="65" spans="1:16" ht="9" hidden="1" customHeight="1">
      <c r="A65" s="235"/>
      <c r="B65" s="236"/>
      <c r="C65" s="236"/>
      <c r="D65" s="236"/>
      <c r="E65" s="236"/>
      <c r="F65" s="236"/>
      <c r="G65" s="237"/>
      <c r="H65" s="237"/>
      <c r="I65" s="237"/>
      <c r="J65" s="237"/>
      <c r="K65" s="237"/>
      <c r="L65" s="237"/>
      <c r="M65" s="237"/>
      <c r="N65" s="237"/>
      <c r="O65" s="237"/>
      <c r="P65" s="169"/>
    </row>
    <row r="66" spans="1:16" ht="9" hidden="1" customHeight="1">
      <c r="A66" s="235"/>
      <c r="B66" s="236"/>
      <c r="C66" s="236"/>
      <c r="D66" s="236"/>
      <c r="E66" s="236"/>
      <c r="F66" s="236"/>
      <c r="G66" s="237"/>
      <c r="H66" s="237"/>
      <c r="I66" s="237"/>
      <c r="J66" s="237"/>
      <c r="K66" s="237"/>
      <c r="L66" s="237"/>
      <c r="M66" s="237"/>
      <c r="N66" s="237"/>
      <c r="O66" s="237"/>
      <c r="P66" s="169"/>
    </row>
    <row r="67" spans="1:16" ht="9" hidden="1" customHeight="1">
      <c r="A67" s="235"/>
      <c r="B67" s="236"/>
      <c r="C67" s="236"/>
      <c r="D67" s="236"/>
      <c r="E67" s="236"/>
      <c r="F67" s="236"/>
      <c r="G67" s="237"/>
      <c r="H67" s="237"/>
      <c r="I67" s="237"/>
      <c r="J67" s="237"/>
      <c r="K67" s="237"/>
      <c r="L67" s="237"/>
      <c r="M67" s="237"/>
      <c r="N67" s="237"/>
      <c r="O67" s="237"/>
      <c r="P67" s="169"/>
    </row>
    <row r="68" spans="1:16" ht="9" hidden="1" customHeight="1">
      <c r="A68" s="239"/>
      <c r="B68" s="236"/>
      <c r="C68" s="236"/>
      <c r="D68" s="236"/>
      <c r="E68" s="236"/>
      <c r="F68" s="236"/>
      <c r="G68" s="237"/>
      <c r="H68" s="237"/>
      <c r="I68" s="237"/>
      <c r="J68" s="237"/>
      <c r="K68" s="237"/>
      <c r="L68" s="237"/>
      <c r="M68" s="237"/>
      <c r="N68" s="237"/>
      <c r="O68" s="237"/>
      <c r="P68" s="169"/>
    </row>
    <row r="69" spans="1:16" ht="9" hidden="1" customHeight="1">
      <c r="A69" s="241"/>
      <c r="B69" s="236"/>
      <c r="C69" s="236"/>
      <c r="D69" s="236"/>
      <c r="E69" s="236"/>
      <c r="F69" s="236"/>
      <c r="G69" s="237"/>
      <c r="H69" s="237"/>
      <c r="I69" s="237"/>
      <c r="J69" s="237"/>
      <c r="K69" s="237"/>
      <c r="L69" s="237"/>
      <c r="M69" s="237"/>
      <c r="N69" s="237"/>
      <c r="O69" s="237"/>
      <c r="P69" s="169"/>
    </row>
    <row r="70" spans="1:16" ht="9" hidden="1" customHeight="1">
      <c r="A70" s="235"/>
      <c r="B70" s="236"/>
      <c r="C70" s="236"/>
      <c r="D70" s="236"/>
      <c r="E70" s="236"/>
      <c r="F70" s="236"/>
      <c r="G70" s="237"/>
      <c r="H70" s="237"/>
      <c r="I70" s="237"/>
      <c r="J70" s="237"/>
      <c r="K70" s="237"/>
      <c r="L70" s="237"/>
      <c r="M70" s="237"/>
      <c r="N70" s="237"/>
      <c r="O70" s="237"/>
      <c r="P70" s="169"/>
    </row>
    <row r="71" spans="1:16" ht="9" hidden="1" customHeight="1">
      <c r="A71" s="235"/>
      <c r="B71" s="236"/>
      <c r="C71" s="236"/>
      <c r="D71" s="236"/>
      <c r="E71" s="236"/>
      <c r="F71" s="236"/>
      <c r="G71" s="237"/>
      <c r="H71" s="237"/>
      <c r="I71" s="237"/>
      <c r="J71" s="237"/>
      <c r="K71" s="237"/>
      <c r="L71" s="237"/>
      <c r="M71" s="237"/>
      <c r="N71" s="237"/>
      <c r="O71" s="237"/>
      <c r="P71" s="169"/>
    </row>
    <row r="72" spans="1:16" ht="9" hidden="1" customHeight="1">
      <c r="A72" s="235"/>
      <c r="B72" s="242"/>
      <c r="C72" s="242"/>
      <c r="D72" s="242"/>
      <c r="E72" s="242"/>
      <c r="F72" s="242"/>
      <c r="P72" s="169"/>
    </row>
    <row r="73" spans="1:16" ht="9" hidden="1" customHeight="1">
      <c r="A73" s="235"/>
      <c r="B73" s="242"/>
      <c r="C73" s="242"/>
      <c r="D73" s="242"/>
      <c r="E73" s="242"/>
      <c r="F73" s="242"/>
      <c r="P73" s="169"/>
    </row>
    <row r="74" spans="1:16" ht="9" hidden="1" customHeight="1">
      <c r="A74" s="235"/>
      <c r="B74" s="242"/>
      <c r="C74" s="242"/>
      <c r="D74" s="242"/>
      <c r="E74" s="242"/>
      <c r="F74" s="242"/>
      <c r="P74" s="169"/>
    </row>
    <row r="75" spans="1:16" ht="9" hidden="1" customHeight="1">
      <c r="A75" s="235"/>
      <c r="B75" s="242"/>
      <c r="C75" s="242"/>
      <c r="D75" s="242"/>
      <c r="E75" s="242"/>
      <c r="F75" s="242"/>
      <c r="P75" s="169"/>
    </row>
    <row r="76" spans="1:16" ht="9" hidden="1" customHeight="1">
      <c r="A76" s="235"/>
      <c r="B76" s="242"/>
      <c r="C76" s="242"/>
      <c r="D76" s="242"/>
      <c r="E76" s="242"/>
      <c r="F76" s="242"/>
      <c r="P76" s="169"/>
    </row>
    <row r="77" spans="1:16" ht="9" hidden="1" customHeight="1">
      <c r="A77" s="235"/>
      <c r="B77" s="242"/>
      <c r="C77" s="242"/>
      <c r="D77" s="242"/>
      <c r="E77" s="242"/>
      <c r="F77" s="242"/>
      <c r="P77" s="169"/>
    </row>
    <row r="78" spans="1:16" ht="9" hidden="1" customHeight="1">
      <c r="A78" s="239"/>
      <c r="B78" s="242"/>
      <c r="C78" s="242"/>
      <c r="D78" s="242"/>
      <c r="E78" s="242"/>
      <c r="F78" s="242"/>
      <c r="P78" s="169"/>
    </row>
    <row r="79" spans="1:16" ht="9" hidden="1" customHeight="1">
      <c r="A79" s="241"/>
      <c r="B79" s="242"/>
      <c r="C79" s="242"/>
      <c r="D79" s="242"/>
      <c r="E79" s="242"/>
      <c r="F79" s="242"/>
      <c r="P79" s="169"/>
    </row>
    <row r="80" spans="1:16" ht="9" hidden="1" customHeight="1">
      <c r="A80" s="235"/>
      <c r="B80" s="242"/>
      <c r="C80" s="242"/>
      <c r="D80" s="242"/>
      <c r="E80" s="242"/>
      <c r="F80" s="242"/>
      <c r="P80" s="169"/>
    </row>
    <row r="81" spans="1:16" ht="9" hidden="1" customHeight="1">
      <c r="A81" s="235"/>
      <c r="B81" s="242"/>
      <c r="C81" s="242"/>
      <c r="D81" s="242"/>
      <c r="E81" s="242"/>
      <c r="F81" s="242"/>
      <c r="P81" s="169"/>
    </row>
    <row r="82" spans="1:16" ht="9" hidden="1" customHeight="1">
      <c r="A82" s="235"/>
      <c r="B82" s="242"/>
      <c r="C82" s="242"/>
      <c r="D82" s="242"/>
      <c r="E82" s="242"/>
      <c r="F82" s="242"/>
      <c r="P82" s="169"/>
    </row>
    <row r="83" spans="1:16" ht="9" hidden="1" customHeight="1">
      <c r="A83" s="235"/>
      <c r="B83" s="242"/>
      <c r="C83" s="242"/>
      <c r="D83" s="242"/>
      <c r="E83" s="242"/>
      <c r="F83" s="242"/>
      <c r="P83" s="169"/>
    </row>
    <row r="84" spans="1:16" ht="9" hidden="1" customHeight="1">
      <c r="A84" s="235"/>
      <c r="B84" s="242"/>
      <c r="C84" s="242"/>
      <c r="D84" s="242"/>
      <c r="E84" s="242"/>
      <c r="F84" s="242"/>
      <c r="P84" s="169"/>
    </row>
    <row r="85" spans="1:16" ht="9" hidden="1" customHeight="1">
      <c r="A85" s="235"/>
      <c r="B85" s="242"/>
      <c r="C85" s="242"/>
      <c r="D85" s="242"/>
      <c r="E85" s="242"/>
      <c r="F85" s="242"/>
      <c r="P85" s="169"/>
    </row>
    <row r="86" spans="1:16" ht="9" hidden="1" customHeight="1">
      <c r="A86" s="235"/>
      <c r="B86" s="242"/>
      <c r="C86" s="242"/>
      <c r="D86" s="242"/>
      <c r="E86" s="242"/>
      <c r="F86" s="242"/>
      <c r="P86" s="169"/>
    </row>
    <row r="87" spans="1:16" ht="9" hidden="1" customHeight="1">
      <c r="A87" s="235"/>
      <c r="B87" s="242"/>
      <c r="C87" s="242"/>
      <c r="D87" s="242"/>
      <c r="E87" s="242"/>
      <c r="F87" s="242"/>
      <c r="P87" s="169"/>
    </row>
    <row r="88" spans="1:16" ht="9" hidden="1" customHeight="1">
      <c r="A88" s="235"/>
      <c r="B88" s="242"/>
      <c r="C88" s="242"/>
      <c r="D88" s="242"/>
      <c r="E88" s="242"/>
      <c r="F88" s="242"/>
      <c r="P88" s="169"/>
    </row>
    <row r="89" spans="1:16" ht="9" hidden="1" customHeight="1">
      <c r="A89" s="241"/>
      <c r="B89" s="242"/>
      <c r="C89" s="242"/>
      <c r="D89" s="242"/>
      <c r="E89" s="242"/>
      <c r="F89" s="242"/>
      <c r="P89" s="169"/>
    </row>
    <row r="90" spans="1:16" ht="9" hidden="1" customHeight="1">
      <c r="A90" s="235"/>
      <c r="B90" s="242"/>
      <c r="C90" s="242"/>
      <c r="D90" s="242"/>
      <c r="E90" s="242"/>
      <c r="F90" s="242"/>
      <c r="P90" s="169"/>
    </row>
    <row r="91" spans="1:16" ht="9" hidden="1" customHeight="1">
      <c r="A91" s="235"/>
      <c r="B91" s="242"/>
      <c r="C91" s="242"/>
      <c r="D91" s="242"/>
      <c r="E91" s="242"/>
      <c r="F91" s="242"/>
      <c r="P91" s="169"/>
    </row>
    <row r="92" spans="1:16" ht="9" hidden="1" customHeight="1">
      <c r="A92" s="235"/>
      <c r="B92" s="242"/>
      <c r="C92" s="242"/>
      <c r="D92" s="242"/>
      <c r="E92" s="242"/>
      <c r="F92" s="242"/>
      <c r="P92" s="169"/>
    </row>
    <row r="93" spans="1:16" hidden="1">
      <c r="A93" s="243"/>
      <c r="B93" s="242"/>
      <c r="C93" s="242"/>
      <c r="D93" s="242"/>
      <c r="E93" s="242"/>
      <c r="F93" s="242"/>
      <c r="P93" s="169"/>
    </row>
    <row r="94" spans="1:16" hidden="1">
      <c r="A94" s="243"/>
      <c r="B94" s="242"/>
      <c r="C94" s="242"/>
      <c r="D94" s="242"/>
      <c r="E94" s="242"/>
      <c r="F94" s="242"/>
      <c r="P94" s="169"/>
    </row>
    <row r="95" spans="1:16" hidden="1">
      <c r="A95" s="243"/>
      <c r="B95" s="242"/>
      <c r="C95" s="242"/>
      <c r="D95" s="242"/>
      <c r="E95" s="242"/>
      <c r="F95" s="242"/>
      <c r="P95" s="169"/>
    </row>
    <row r="96" spans="1:16" hidden="1">
      <c r="A96" s="243"/>
      <c r="B96" s="242"/>
      <c r="C96" s="242"/>
      <c r="D96" s="242"/>
      <c r="E96" s="242"/>
      <c r="F96" s="242"/>
      <c r="P96" s="169"/>
    </row>
    <row r="97" spans="1:16" hidden="1">
      <c r="A97" s="243"/>
      <c r="B97" s="242"/>
      <c r="C97" s="242"/>
      <c r="D97" s="242"/>
      <c r="E97" s="242"/>
      <c r="F97" s="242"/>
      <c r="P97" s="169"/>
    </row>
    <row r="98" spans="1:16" hidden="1">
      <c r="A98" s="243"/>
      <c r="B98" s="242"/>
      <c r="C98" s="242"/>
      <c r="D98" s="242"/>
      <c r="E98" s="242"/>
      <c r="F98" s="242"/>
      <c r="P98" s="169"/>
    </row>
    <row r="99" spans="1:16" hidden="1">
      <c r="A99" s="243"/>
      <c r="B99" s="242"/>
      <c r="C99" s="242"/>
      <c r="D99" s="242"/>
      <c r="E99" s="242"/>
      <c r="F99" s="242"/>
      <c r="P99" s="169"/>
    </row>
    <row r="100" spans="1:16" ht="15.75" hidden="1">
      <c r="A100" s="244"/>
      <c r="B100" s="242"/>
      <c r="C100" s="242"/>
      <c r="D100" s="242"/>
      <c r="E100" s="242"/>
      <c r="F100" s="242"/>
      <c r="P100" s="169"/>
    </row>
    <row r="101" spans="1:16" ht="15.75" hidden="1">
      <c r="A101" s="244"/>
      <c r="B101" s="242"/>
      <c r="C101" s="242"/>
      <c r="D101" s="242"/>
      <c r="E101" s="242"/>
      <c r="F101" s="242"/>
      <c r="P101" s="169"/>
    </row>
    <row r="102" spans="1:16" ht="15.75" hidden="1">
      <c r="A102" s="244"/>
      <c r="B102" s="242"/>
      <c r="C102" s="242"/>
      <c r="D102" s="242"/>
      <c r="E102" s="242"/>
      <c r="F102" s="242"/>
      <c r="P102" s="169"/>
    </row>
    <row r="103" spans="1:16" ht="15.75" hidden="1">
      <c r="A103" s="244"/>
      <c r="B103" s="242"/>
      <c r="C103" s="242"/>
      <c r="D103" s="242"/>
      <c r="E103" s="242"/>
      <c r="F103" s="242"/>
      <c r="P103" s="169"/>
    </row>
    <row r="104" spans="1:16" ht="15.75" hidden="1">
      <c r="A104" s="244"/>
      <c r="B104" s="242"/>
      <c r="C104" s="242"/>
      <c r="D104" s="242"/>
      <c r="E104" s="242"/>
      <c r="F104" s="242"/>
      <c r="P104" s="169"/>
    </row>
    <row r="105" spans="1:16" ht="15.75" hidden="1">
      <c r="A105" s="244"/>
      <c r="B105" s="242"/>
      <c r="C105" s="242"/>
      <c r="D105" s="242"/>
      <c r="E105" s="242"/>
      <c r="F105" s="242"/>
      <c r="P105" s="169"/>
    </row>
    <row r="106" spans="1:16" ht="15.75" hidden="1">
      <c r="A106" s="244"/>
      <c r="B106" s="242"/>
      <c r="C106" s="242"/>
      <c r="D106" s="242"/>
      <c r="E106" s="242"/>
      <c r="F106" s="242"/>
      <c r="P106" s="169"/>
    </row>
    <row r="107" spans="1:16" ht="15.75" hidden="1">
      <c r="A107" s="244"/>
      <c r="B107" s="242"/>
      <c r="C107" s="242"/>
      <c r="D107" s="242"/>
      <c r="E107" s="242"/>
      <c r="F107" s="242"/>
      <c r="P107" s="169"/>
    </row>
    <row r="108" spans="1:16" ht="15.75" hidden="1">
      <c r="A108" s="244"/>
      <c r="B108" s="242"/>
      <c r="C108" s="242"/>
      <c r="D108" s="242"/>
      <c r="E108" s="242"/>
      <c r="F108" s="242"/>
      <c r="P108" s="169"/>
    </row>
    <row r="109" spans="1:16" ht="15.75" hidden="1">
      <c r="A109" s="244"/>
      <c r="B109" s="242"/>
      <c r="C109" s="242"/>
      <c r="D109" s="242"/>
      <c r="E109" s="242"/>
      <c r="F109" s="242"/>
      <c r="P109" s="169"/>
    </row>
    <row r="110" spans="1:16" ht="15.75" hidden="1">
      <c r="A110" s="244"/>
      <c r="B110" s="242"/>
      <c r="C110" s="242"/>
      <c r="D110" s="242"/>
      <c r="E110" s="242"/>
      <c r="F110" s="242"/>
      <c r="P110" s="169"/>
    </row>
    <row r="111" spans="1:16" ht="15.75" hidden="1">
      <c r="A111" s="244"/>
      <c r="B111" s="242"/>
      <c r="C111" s="242"/>
      <c r="D111" s="242"/>
      <c r="E111" s="242"/>
      <c r="F111" s="242"/>
      <c r="P111" s="169"/>
    </row>
    <row r="112" spans="1:16" ht="15.75" hidden="1">
      <c r="A112" s="244"/>
      <c r="B112" s="242"/>
      <c r="C112" s="242"/>
      <c r="D112" s="242"/>
      <c r="E112" s="242"/>
      <c r="F112" s="242"/>
      <c r="P112" s="169"/>
    </row>
    <row r="113" spans="1:16" ht="15.75" hidden="1">
      <c r="A113" s="244"/>
      <c r="B113" s="242"/>
      <c r="C113" s="242"/>
      <c r="D113" s="242"/>
      <c r="E113" s="242"/>
      <c r="F113" s="242"/>
      <c r="P113" s="169"/>
    </row>
    <row r="114" spans="1:16" ht="15.75" hidden="1">
      <c r="A114" s="244"/>
      <c r="B114" s="242"/>
      <c r="C114" s="242"/>
      <c r="D114" s="242"/>
      <c r="E114" s="242"/>
      <c r="F114" s="242"/>
      <c r="P114" s="169"/>
    </row>
    <row r="115" spans="1:16" ht="15.75" hidden="1">
      <c r="A115" s="244"/>
      <c r="B115" s="242"/>
      <c r="C115" s="242"/>
      <c r="D115" s="242"/>
      <c r="E115" s="242"/>
      <c r="F115" s="242"/>
      <c r="P115" s="169"/>
    </row>
    <row r="116" spans="1:16" ht="15.75" hidden="1">
      <c r="A116" s="244"/>
      <c r="B116" s="242"/>
      <c r="C116" s="242"/>
      <c r="D116" s="242"/>
      <c r="E116" s="242"/>
      <c r="F116" s="242"/>
      <c r="P116" s="169"/>
    </row>
    <row r="117" spans="1:16" ht="15.75" hidden="1">
      <c r="A117" s="244"/>
      <c r="B117" s="242"/>
      <c r="C117" s="242"/>
      <c r="D117" s="242"/>
      <c r="E117" s="242"/>
      <c r="F117" s="242"/>
      <c r="P117" s="169"/>
    </row>
    <row r="118" spans="1:16" ht="15.75" hidden="1">
      <c r="A118" s="244"/>
      <c r="B118" s="242"/>
      <c r="C118" s="242"/>
      <c r="D118" s="242"/>
      <c r="E118" s="242"/>
      <c r="F118" s="242"/>
      <c r="P118" s="169"/>
    </row>
    <row r="119" spans="1:16" ht="15.75" hidden="1">
      <c r="A119" s="244"/>
      <c r="B119" s="242"/>
      <c r="C119" s="242"/>
      <c r="D119" s="242"/>
      <c r="E119" s="242"/>
      <c r="F119" s="242"/>
      <c r="P119" s="169"/>
    </row>
    <row r="120" spans="1:16" ht="15.75" hidden="1">
      <c r="A120" s="244"/>
      <c r="B120" s="242"/>
      <c r="C120" s="242"/>
      <c r="D120" s="242"/>
      <c r="E120" s="242"/>
      <c r="F120" s="242"/>
      <c r="P120" s="169"/>
    </row>
    <row r="121" spans="1:16" ht="15.75" hidden="1">
      <c r="A121" s="244"/>
      <c r="B121" s="242"/>
      <c r="C121" s="242"/>
      <c r="D121" s="242"/>
      <c r="E121" s="242"/>
      <c r="F121" s="242"/>
      <c r="P121" s="169"/>
    </row>
    <row r="122" spans="1:16" ht="15.75" hidden="1">
      <c r="A122" s="244"/>
      <c r="B122" s="242"/>
      <c r="C122" s="242"/>
      <c r="D122" s="242"/>
      <c r="E122" s="242"/>
      <c r="F122" s="242"/>
      <c r="P122" s="169"/>
    </row>
    <row r="123" spans="1:16" ht="15.75" hidden="1">
      <c r="A123" s="244"/>
      <c r="B123" s="242"/>
      <c r="C123" s="242"/>
      <c r="D123" s="242"/>
      <c r="E123" s="242"/>
      <c r="F123" s="242"/>
      <c r="P123" s="169"/>
    </row>
    <row r="124" spans="1:16" ht="15.75" hidden="1">
      <c r="A124" s="244"/>
      <c r="B124" s="242"/>
      <c r="C124" s="242"/>
      <c r="D124" s="242"/>
      <c r="E124" s="242"/>
      <c r="F124" s="242"/>
      <c r="P124" s="169"/>
    </row>
    <row r="125" spans="1:16" ht="15.75" hidden="1">
      <c r="A125" s="244"/>
      <c r="B125" s="242"/>
      <c r="C125" s="242"/>
      <c r="D125" s="242"/>
      <c r="E125" s="242"/>
      <c r="F125" s="242"/>
      <c r="P125" s="169"/>
    </row>
    <row r="126" spans="1:16" ht="15.75" hidden="1">
      <c r="A126" s="244"/>
      <c r="B126" s="242"/>
      <c r="C126" s="242"/>
      <c r="D126" s="242"/>
      <c r="E126" s="242"/>
      <c r="F126" s="242"/>
      <c r="P126" s="169"/>
    </row>
    <row r="127" spans="1:16" ht="15.75" hidden="1">
      <c r="A127" s="244"/>
      <c r="B127" s="242"/>
      <c r="C127" s="242"/>
      <c r="D127" s="242"/>
      <c r="E127" s="242"/>
      <c r="F127" s="242"/>
      <c r="P127" s="169"/>
    </row>
    <row r="128" spans="1:16" ht="15.75" hidden="1">
      <c r="A128" s="244"/>
      <c r="B128" s="242"/>
      <c r="C128" s="242"/>
      <c r="D128" s="242"/>
      <c r="E128" s="242"/>
      <c r="F128" s="242"/>
      <c r="P128" s="169"/>
    </row>
    <row r="129" spans="1:16" ht="15.75" hidden="1">
      <c r="A129" s="244"/>
      <c r="B129" s="242"/>
      <c r="C129" s="242"/>
      <c r="D129" s="242"/>
      <c r="E129" s="242"/>
      <c r="F129" s="242"/>
      <c r="P129" s="169"/>
    </row>
    <row r="130" spans="1:16" ht="15.75" hidden="1">
      <c r="A130" s="244"/>
      <c r="B130" s="242"/>
      <c r="C130" s="242"/>
      <c r="D130" s="242"/>
      <c r="E130" s="242"/>
      <c r="F130" s="242"/>
      <c r="P130" s="169"/>
    </row>
    <row r="131" spans="1:16" ht="15.75" hidden="1">
      <c r="A131" s="244"/>
      <c r="B131" s="242"/>
      <c r="C131" s="242"/>
      <c r="D131" s="242"/>
      <c r="E131" s="242"/>
      <c r="F131" s="242"/>
      <c r="P131" s="169"/>
    </row>
    <row r="132" spans="1:16" ht="15.75" hidden="1">
      <c r="A132" s="244"/>
      <c r="B132" s="242"/>
      <c r="C132" s="242"/>
      <c r="D132" s="242"/>
      <c r="E132" s="242"/>
      <c r="F132" s="242"/>
      <c r="P132" s="169"/>
    </row>
    <row r="133" spans="1:16" ht="15.75" hidden="1">
      <c r="A133" s="244"/>
      <c r="B133" s="242"/>
      <c r="C133" s="242"/>
      <c r="D133" s="242"/>
      <c r="E133" s="242"/>
      <c r="F133" s="242"/>
      <c r="P133" s="169"/>
    </row>
    <row r="134" spans="1:16" ht="15.75" hidden="1">
      <c r="A134" s="244"/>
      <c r="B134" s="242"/>
      <c r="C134" s="242"/>
      <c r="D134" s="242"/>
      <c r="E134" s="242"/>
      <c r="F134" s="242"/>
      <c r="P134" s="169"/>
    </row>
    <row r="135" spans="1:16" ht="15.75" hidden="1">
      <c r="A135" s="244"/>
      <c r="B135" s="242"/>
      <c r="C135" s="242"/>
      <c r="D135" s="242"/>
      <c r="E135" s="242"/>
      <c r="F135" s="242"/>
      <c r="P135" s="169"/>
    </row>
    <row r="136" spans="1:16" ht="15.75" hidden="1">
      <c r="A136" s="244"/>
      <c r="B136" s="242"/>
      <c r="C136" s="242"/>
      <c r="D136" s="242"/>
      <c r="E136" s="242"/>
      <c r="F136" s="242"/>
      <c r="P136" s="169"/>
    </row>
    <row r="137" spans="1:16" ht="15.75" hidden="1">
      <c r="A137" s="244"/>
      <c r="B137" s="242"/>
      <c r="C137" s="242"/>
      <c r="D137" s="242"/>
      <c r="E137" s="242"/>
      <c r="F137" s="242"/>
      <c r="P137" s="169"/>
    </row>
    <row r="138" spans="1:16" ht="15.75" hidden="1">
      <c r="A138" s="244"/>
      <c r="B138" s="242"/>
      <c r="C138" s="242"/>
      <c r="D138" s="242"/>
      <c r="E138" s="242"/>
      <c r="F138" s="242"/>
      <c r="P138" s="169"/>
    </row>
    <row r="139" spans="1:16" ht="15.75" hidden="1">
      <c r="A139" s="244"/>
      <c r="B139" s="242"/>
      <c r="C139" s="242"/>
      <c r="D139" s="242"/>
      <c r="E139" s="242"/>
      <c r="F139" s="242"/>
      <c r="P139" s="169"/>
    </row>
    <row r="140" spans="1:16" ht="15.75" hidden="1">
      <c r="A140" s="244"/>
      <c r="B140" s="242"/>
      <c r="C140" s="242"/>
      <c r="D140" s="242"/>
      <c r="E140" s="242"/>
      <c r="F140" s="242"/>
      <c r="P140" s="169"/>
    </row>
    <row r="141" spans="1:16" ht="15.75" hidden="1">
      <c r="A141" s="244"/>
      <c r="B141" s="242"/>
      <c r="C141" s="242"/>
      <c r="D141" s="242"/>
      <c r="E141" s="242"/>
      <c r="F141" s="242"/>
      <c r="P141" s="169"/>
    </row>
    <row r="142" spans="1:16" ht="15.75" hidden="1">
      <c r="A142" s="244"/>
      <c r="B142" s="242"/>
      <c r="C142" s="242"/>
      <c r="D142" s="242"/>
      <c r="E142" s="242"/>
      <c r="F142" s="242"/>
      <c r="P142" s="169"/>
    </row>
    <row r="143" spans="1:16" ht="15.75" hidden="1">
      <c r="A143" s="244"/>
      <c r="B143" s="242"/>
      <c r="C143" s="242"/>
      <c r="D143" s="242"/>
      <c r="E143" s="242"/>
      <c r="F143" s="242"/>
      <c r="P143" s="169"/>
    </row>
    <row r="144" spans="1:16" ht="15.75" hidden="1">
      <c r="A144" s="244"/>
      <c r="B144" s="242"/>
      <c r="C144" s="242"/>
      <c r="D144" s="242"/>
      <c r="E144" s="242"/>
      <c r="F144" s="242"/>
      <c r="P144" s="169"/>
    </row>
    <row r="145" spans="1:16" ht="15.75" hidden="1">
      <c r="A145" s="244"/>
      <c r="B145" s="242"/>
      <c r="C145" s="242"/>
      <c r="D145" s="242"/>
      <c r="E145" s="242"/>
      <c r="F145" s="242"/>
      <c r="P145" s="169"/>
    </row>
    <row r="146" spans="1:16" ht="15.75" hidden="1">
      <c r="A146" s="244"/>
      <c r="B146" s="242"/>
      <c r="C146" s="242"/>
      <c r="D146" s="242"/>
      <c r="E146" s="242"/>
      <c r="F146" s="242"/>
      <c r="P146" s="169"/>
    </row>
    <row r="147" spans="1:16" ht="15.75" hidden="1">
      <c r="A147" s="244"/>
      <c r="B147" s="242"/>
      <c r="C147" s="242"/>
      <c r="D147" s="242"/>
      <c r="E147" s="242"/>
      <c r="F147" s="242"/>
      <c r="P147" s="169"/>
    </row>
    <row r="148" spans="1:16" ht="15.75" hidden="1">
      <c r="A148" s="244"/>
      <c r="B148" s="242"/>
      <c r="C148" s="242"/>
      <c r="D148" s="242"/>
      <c r="E148" s="242"/>
      <c r="F148" s="242"/>
      <c r="P148" s="169"/>
    </row>
    <row r="149" spans="1:16" ht="15.75" hidden="1">
      <c r="A149" s="244"/>
      <c r="B149" s="242"/>
      <c r="C149" s="242"/>
      <c r="D149" s="242"/>
      <c r="E149" s="242"/>
      <c r="F149" s="242"/>
      <c r="P149" s="169"/>
    </row>
    <row r="150" spans="1:16" ht="15.75" hidden="1">
      <c r="A150" s="244"/>
      <c r="B150" s="242"/>
      <c r="C150" s="242"/>
      <c r="D150" s="242"/>
      <c r="E150" s="242"/>
      <c r="F150" s="242"/>
      <c r="P150" s="169"/>
    </row>
    <row r="151" spans="1:16" ht="15.75" hidden="1">
      <c r="A151" s="244"/>
      <c r="B151" s="242"/>
      <c r="C151" s="242"/>
      <c r="D151" s="242"/>
      <c r="E151" s="242"/>
      <c r="F151" s="242"/>
      <c r="P151" s="169"/>
    </row>
    <row r="152" spans="1:16" ht="15.75" hidden="1">
      <c r="A152" s="244"/>
      <c r="B152" s="242"/>
      <c r="C152" s="242"/>
      <c r="D152" s="242"/>
      <c r="E152" s="242"/>
      <c r="F152" s="242"/>
      <c r="P152" s="169"/>
    </row>
    <row r="153" spans="1:16" ht="15.75" hidden="1">
      <c r="A153" s="244"/>
      <c r="B153" s="242"/>
      <c r="C153" s="242"/>
      <c r="D153" s="242"/>
      <c r="E153" s="242"/>
      <c r="F153" s="242"/>
      <c r="P153" s="169"/>
    </row>
    <row r="154" spans="1:16" ht="15.75" hidden="1">
      <c r="A154" s="244"/>
      <c r="B154" s="242"/>
      <c r="C154" s="242"/>
      <c r="D154" s="242"/>
      <c r="E154" s="242"/>
      <c r="F154" s="242"/>
      <c r="P154" s="169"/>
    </row>
    <row r="155" spans="1:16" ht="15.75" hidden="1">
      <c r="A155" s="244"/>
      <c r="B155" s="242"/>
      <c r="C155" s="242"/>
      <c r="D155" s="242"/>
      <c r="E155" s="242"/>
      <c r="F155" s="242"/>
      <c r="P155" s="169"/>
    </row>
    <row r="156" spans="1:16" ht="15.75" hidden="1">
      <c r="A156" s="244"/>
      <c r="B156" s="242"/>
      <c r="C156" s="242"/>
      <c r="D156" s="242"/>
      <c r="E156" s="242"/>
      <c r="F156" s="242"/>
      <c r="P156" s="169"/>
    </row>
    <row r="157" spans="1:16" ht="15.75" hidden="1">
      <c r="A157" s="244"/>
      <c r="B157" s="242"/>
      <c r="C157" s="242"/>
      <c r="D157" s="242"/>
      <c r="E157" s="242"/>
      <c r="F157" s="242"/>
      <c r="P157" s="169"/>
    </row>
    <row r="158" spans="1:16" ht="15.75" hidden="1">
      <c r="A158" s="244"/>
      <c r="B158" s="242"/>
      <c r="C158" s="242"/>
      <c r="D158" s="242"/>
      <c r="E158" s="242"/>
      <c r="F158" s="242"/>
      <c r="P158" s="169"/>
    </row>
    <row r="159" spans="1:16" ht="15.75" hidden="1">
      <c r="A159" s="244"/>
      <c r="B159" s="242"/>
      <c r="C159" s="242"/>
      <c r="D159" s="242"/>
      <c r="E159" s="242"/>
      <c r="F159" s="242"/>
      <c r="P159" s="169"/>
    </row>
    <row r="160" spans="1:16" ht="15.75" hidden="1">
      <c r="A160" s="244"/>
      <c r="B160" s="242"/>
      <c r="C160" s="242"/>
      <c r="D160" s="242"/>
      <c r="E160" s="242"/>
      <c r="F160" s="242"/>
      <c r="P160" s="169"/>
    </row>
    <row r="161" spans="1:16" ht="15.75" hidden="1">
      <c r="A161" s="244"/>
      <c r="B161" s="242"/>
      <c r="C161" s="242"/>
      <c r="D161" s="242"/>
      <c r="E161" s="242"/>
      <c r="F161" s="242"/>
      <c r="P161" s="169"/>
    </row>
    <row r="162" spans="1:16" ht="15.75" hidden="1">
      <c r="A162" s="244"/>
      <c r="B162" s="242"/>
      <c r="C162" s="242"/>
      <c r="D162" s="242"/>
      <c r="E162" s="242"/>
      <c r="F162" s="242"/>
      <c r="P162" s="169"/>
    </row>
    <row r="163" spans="1:16" ht="15.75" hidden="1">
      <c r="A163" s="244"/>
      <c r="B163" s="242"/>
      <c r="C163" s="242"/>
      <c r="D163" s="242"/>
      <c r="E163" s="242"/>
      <c r="F163" s="242"/>
      <c r="P163" s="169"/>
    </row>
    <row r="164" spans="1:16" ht="15.75" hidden="1">
      <c r="A164" s="244"/>
      <c r="B164" s="242"/>
      <c r="C164" s="242"/>
      <c r="D164" s="242"/>
      <c r="E164" s="242"/>
      <c r="F164" s="242"/>
      <c r="P164" s="169"/>
    </row>
    <row r="165" spans="1:16" ht="15.75" hidden="1">
      <c r="A165" s="244"/>
      <c r="B165" s="242"/>
      <c r="C165" s="242"/>
      <c r="D165" s="242"/>
      <c r="E165" s="242"/>
      <c r="F165" s="242"/>
      <c r="P165" s="169"/>
    </row>
    <row r="166" spans="1:16" ht="15.75" hidden="1">
      <c r="A166" s="244"/>
      <c r="B166" s="242"/>
      <c r="C166" s="242"/>
      <c r="D166" s="242"/>
      <c r="E166" s="242"/>
      <c r="F166" s="242"/>
      <c r="P166" s="169"/>
    </row>
    <row r="167" spans="1:16" ht="15.75" hidden="1">
      <c r="A167" s="244"/>
      <c r="B167" s="242"/>
      <c r="C167" s="242"/>
      <c r="D167" s="242"/>
      <c r="E167" s="242"/>
      <c r="F167" s="242"/>
      <c r="P167" s="169"/>
    </row>
    <row r="168" spans="1:16" ht="15.75" hidden="1">
      <c r="A168" s="244"/>
      <c r="B168" s="242"/>
      <c r="C168" s="242"/>
      <c r="D168" s="242"/>
      <c r="E168" s="242"/>
      <c r="F168" s="242"/>
      <c r="P168" s="169"/>
    </row>
    <row r="169" spans="1:16" ht="15.75" hidden="1">
      <c r="A169" s="244"/>
      <c r="B169" s="242"/>
      <c r="C169" s="242"/>
      <c r="D169" s="242"/>
      <c r="E169" s="242"/>
      <c r="F169" s="242"/>
      <c r="P169" s="169"/>
    </row>
    <row r="170" spans="1:16" ht="15.75" hidden="1">
      <c r="A170" s="244"/>
      <c r="B170" s="242"/>
      <c r="C170" s="242"/>
      <c r="D170" s="242"/>
      <c r="E170" s="242"/>
      <c r="F170" s="242"/>
      <c r="P170" s="169"/>
    </row>
    <row r="171" spans="1:16" ht="15.75" hidden="1">
      <c r="A171" s="244"/>
      <c r="B171" s="242"/>
      <c r="C171" s="242"/>
      <c r="D171" s="242"/>
      <c r="E171" s="242"/>
      <c r="F171" s="242"/>
      <c r="P171" s="169"/>
    </row>
    <row r="172" spans="1:16" ht="15.75" hidden="1">
      <c r="A172" s="244"/>
      <c r="B172" s="242"/>
      <c r="C172" s="242"/>
      <c r="D172" s="242"/>
      <c r="E172" s="242"/>
      <c r="F172" s="242"/>
      <c r="P172" s="169"/>
    </row>
    <row r="173" spans="1:16" ht="15.75" hidden="1">
      <c r="A173" s="244"/>
      <c r="B173" s="242"/>
      <c r="C173" s="242"/>
      <c r="D173" s="242"/>
      <c r="E173" s="242"/>
      <c r="F173" s="242"/>
      <c r="P173" s="169"/>
    </row>
    <row r="174" spans="1:16" ht="15.75" hidden="1">
      <c r="A174" s="244"/>
      <c r="B174" s="242"/>
      <c r="C174" s="242"/>
      <c r="D174" s="242"/>
      <c r="E174" s="242"/>
      <c r="F174" s="242"/>
      <c r="P174" s="169"/>
    </row>
    <row r="175" spans="1:16" ht="15.75" hidden="1">
      <c r="A175" s="244"/>
      <c r="B175" s="242"/>
      <c r="C175" s="242"/>
      <c r="D175" s="242"/>
      <c r="E175" s="242"/>
      <c r="F175" s="242"/>
      <c r="P175" s="169"/>
    </row>
    <row r="176" spans="1:16" ht="15.75" hidden="1">
      <c r="A176" s="244"/>
      <c r="B176" s="242"/>
      <c r="C176" s="242"/>
      <c r="D176" s="242"/>
      <c r="E176" s="242"/>
      <c r="F176" s="242"/>
      <c r="P176" s="169"/>
    </row>
    <row r="177" spans="1:16" ht="15.75" hidden="1">
      <c r="A177" s="244"/>
      <c r="B177" s="242"/>
      <c r="C177" s="242"/>
      <c r="D177" s="242"/>
      <c r="E177" s="242"/>
      <c r="F177" s="242"/>
      <c r="P177" s="169"/>
    </row>
    <row r="178" spans="1:16" ht="15.75" hidden="1">
      <c r="A178" s="244"/>
      <c r="B178" s="242"/>
      <c r="C178" s="242"/>
      <c r="D178" s="242"/>
      <c r="E178" s="242"/>
      <c r="F178" s="242"/>
      <c r="P178" s="169"/>
    </row>
    <row r="179" spans="1:16" ht="15.75" hidden="1">
      <c r="A179" s="244"/>
      <c r="B179" s="242"/>
      <c r="C179" s="242"/>
      <c r="D179" s="242"/>
      <c r="E179" s="242"/>
      <c r="F179" s="242"/>
      <c r="P179" s="169"/>
    </row>
    <row r="180" spans="1:16" ht="15.75" hidden="1">
      <c r="A180" s="244"/>
      <c r="B180" s="242"/>
      <c r="C180" s="242"/>
      <c r="D180" s="242"/>
      <c r="E180" s="242"/>
      <c r="F180" s="242"/>
      <c r="P180" s="169"/>
    </row>
    <row r="181" spans="1:16" ht="15.75" hidden="1">
      <c r="A181" s="244"/>
      <c r="B181" s="242"/>
      <c r="C181" s="242"/>
      <c r="D181" s="242"/>
      <c r="E181" s="242"/>
      <c r="F181" s="242"/>
      <c r="P181" s="169"/>
    </row>
    <row r="182" spans="1:16" ht="15.75" hidden="1">
      <c r="A182" s="244"/>
      <c r="B182" s="242"/>
      <c r="C182" s="242"/>
      <c r="D182" s="242"/>
      <c r="E182" s="242"/>
      <c r="F182" s="242"/>
      <c r="P182" s="169"/>
    </row>
    <row r="183" spans="1:16" ht="15.75" hidden="1">
      <c r="A183" s="244"/>
      <c r="B183" s="242"/>
      <c r="C183" s="242"/>
      <c r="D183" s="242"/>
      <c r="E183" s="242"/>
      <c r="F183" s="242"/>
      <c r="P183" s="169"/>
    </row>
    <row r="184" spans="1:16" ht="15.75" hidden="1">
      <c r="A184" s="244"/>
      <c r="B184" s="242"/>
      <c r="C184" s="242"/>
      <c r="D184" s="242"/>
      <c r="E184" s="242"/>
      <c r="F184" s="242"/>
      <c r="P184" s="169"/>
    </row>
    <row r="185" spans="1:16" ht="15.75" hidden="1">
      <c r="A185" s="244"/>
      <c r="B185" s="242"/>
      <c r="C185" s="242"/>
      <c r="D185" s="242"/>
      <c r="E185" s="242"/>
      <c r="F185" s="242"/>
      <c r="P185" s="169"/>
    </row>
    <row r="186" spans="1:16" ht="15.75" hidden="1">
      <c r="A186" s="244"/>
      <c r="B186" s="242"/>
      <c r="C186" s="242"/>
      <c r="D186" s="242"/>
      <c r="E186" s="242"/>
      <c r="F186" s="242"/>
      <c r="P186" s="169"/>
    </row>
    <row r="187" spans="1:16" ht="15.75" hidden="1">
      <c r="A187" s="244"/>
      <c r="B187" s="242"/>
      <c r="C187" s="242"/>
      <c r="D187" s="242"/>
      <c r="E187" s="242"/>
      <c r="F187" s="242"/>
      <c r="P187" s="169"/>
    </row>
    <row r="188" spans="1:16" ht="15.75" hidden="1">
      <c r="A188" s="244"/>
      <c r="B188" s="242"/>
      <c r="C188" s="242"/>
      <c r="D188" s="242"/>
      <c r="E188" s="242"/>
      <c r="F188" s="242"/>
      <c r="P188" s="169"/>
    </row>
    <row r="189" spans="1:16" ht="15.75" hidden="1">
      <c r="A189" s="244"/>
      <c r="B189" s="242"/>
      <c r="C189" s="242"/>
      <c r="D189" s="242"/>
      <c r="E189" s="242"/>
      <c r="F189" s="242"/>
      <c r="P189" s="169"/>
    </row>
    <row r="190" spans="1:16" ht="15.75" hidden="1">
      <c r="A190" s="244"/>
      <c r="B190" s="242"/>
      <c r="C190" s="242"/>
      <c r="D190" s="242"/>
      <c r="E190" s="242"/>
      <c r="F190" s="242"/>
      <c r="P190" s="169"/>
    </row>
    <row r="191" spans="1:16" ht="15.75" hidden="1">
      <c r="A191" s="245"/>
      <c r="B191" s="242"/>
      <c r="C191" s="242"/>
      <c r="D191" s="242"/>
      <c r="E191" s="242"/>
      <c r="F191" s="242"/>
      <c r="P191" s="169"/>
    </row>
    <row r="192" spans="1:16" ht="15.75" hidden="1">
      <c r="A192" s="245"/>
      <c r="B192" s="242"/>
      <c r="C192" s="242"/>
      <c r="D192" s="242"/>
      <c r="E192" s="242"/>
      <c r="F192" s="242"/>
      <c r="P192" s="169"/>
    </row>
    <row r="193" spans="1:16" ht="15.75" hidden="1">
      <c r="A193" s="245"/>
      <c r="B193" s="242"/>
      <c r="C193" s="242"/>
      <c r="D193" s="242"/>
      <c r="E193" s="242"/>
      <c r="F193" s="242"/>
      <c r="P193" s="169"/>
    </row>
    <row r="194" spans="1:16" ht="15.75" hidden="1">
      <c r="A194" s="245"/>
      <c r="B194" s="242"/>
      <c r="C194" s="242"/>
      <c r="D194" s="242"/>
      <c r="E194" s="242"/>
      <c r="F194" s="242"/>
      <c r="P194" s="169"/>
    </row>
    <row r="195" spans="1:16" ht="15.75" hidden="1">
      <c r="A195" s="245"/>
      <c r="B195" s="242"/>
      <c r="C195" s="242"/>
      <c r="D195" s="242"/>
      <c r="E195" s="242"/>
      <c r="F195" s="242"/>
      <c r="P195" s="169"/>
    </row>
    <row r="196" spans="1:16" ht="15.75" hidden="1">
      <c r="A196" s="245"/>
      <c r="B196" s="242"/>
      <c r="C196" s="242"/>
      <c r="D196" s="242"/>
      <c r="E196" s="242"/>
      <c r="F196" s="242"/>
      <c r="P196" s="169"/>
    </row>
    <row r="197" spans="1:16" ht="15.75" hidden="1">
      <c r="A197" s="245"/>
      <c r="B197" s="242"/>
      <c r="C197" s="242"/>
      <c r="D197" s="242"/>
      <c r="E197" s="242"/>
      <c r="F197" s="242"/>
      <c r="P197" s="169"/>
    </row>
    <row r="198" spans="1:16" ht="15.75" hidden="1">
      <c r="A198" s="245"/>
      <c r="B198" s="242"/>
      <c r="C198" s="242"/>
      <c r="D198" s="242"/>
      <c r="E198" s="242"/>
      <c r="F198" s="242"/>
      <c r="P198" s="169"/>
    </row>
    <row r="199" spans="1:16" ht="15.75" hidden="1">
      <c r="A199" s="245"/>
      <c r="B199" s="242"/>
      <c r="C199" s="242"/>
      <c r="D199" s="242"/>
      <c r="E199" s="242"/>
      <c r="F199" s="242"/>
      <c r="P199" s="169"/>
    </row>
    <row r="200" spans="1:16" ht="15.75" hidden="1">
      <c r="A200" s="245"/>
      <c r="B200" s="242"/>
      <c r="C200" s="242"/>
      <c r="D200" s="242"/>
      <c r="E200" s="242"/>
      <c r="F200" s="242"/>
      <c r="P200" s="169"/>
    </row>
    <row r="201" spans="1:16" ht="15.75" hidden="1">
      <c r="A201" s="245"/>
      <c r="B201" s="242"/>
      <c r="C201" s="242"/>
      <c r="D201" s="242"/>
      <c r="E201" s="242"/>
      <c r="F201" s="242"/>
    </row>
    <row r="202" spans="1:16" ht="15.75" hidden="1">
      <c r="A202" s="245"/>
      <c r="B202" s="242"/>
      <c r="C202" s="242"/>
      <c r="D202" s="242"/>
      <c r="E202" s="242"/>
      <c r="F202" s="242"/>
    </row>
    <row r="203" spans="1:16" ht="15.75" hidden="1">
      <c r="A203" s="245"/>
      <c r="B203" s="242"/>
      <c r="C203" s="242"/>
      <c r="D203" s="242"/>
      <c r="E203" s="242"/>
      <c r="F203" s="242"/>
    </row>
    <row r="204" spans="1:16" ht="15.75" hidden="1">
      <c r="A204" s="245"/>
      <c r="B204" s="242"/>
      <c r="C204" s="242"/>
      <c r="D204" s="242"/>
      <c r="E204" s="242"/>
      <c r="F204" s="242"/>
    </row>
    <row r="205" spans="1:16" ht="15.75" hidden="1">
      <c r="A205" s="245"/>
      <c r="B205" s="242"/>
      <c r="C205" s="242"/>
      <c r="D205" s="242"/>
      <c r="E205" s="242"/>
      <c r="F205" s="242"/>
    </row>
    <row r="206" spans="1:16" ht="15.75" hidden="1">
      <c r="A206" s="245"/>
      <c r="B206" s="242"/>
      <c r="C206" s="242"/>
      <c r="D206" s="242"/>
      <c r="E206" s="242"/>
      <c r="F206" s="242"/>
    </row>
    <row r="207" spans="1:16" ht="15.75" hidden="1">
      <c r="A207" s="245"/>
      <c r="B207" s="242"/>
      <c r="C207" s="242"/>
      <c r="D207" s="242"/>
      <c r="E207" s="242"/>
      <c r="F207" s="242"/>
    </row>
    <row r="208" spans="1:16" ht="15.75" hidden="1">
      <c r="A208" s="245"/>
      <c r="B208" s="242"/>
      <c r="C208" s="242"/>
      <c r="D208" s="242"/>
      <c r="E208" s="242"/>
      <c r="F208" s="242"/>
    </row>
    <row r="209" spans="1:6" ht="15.75" hidden="1">
      <c r="A209" s="245"/>
      <c r="B209" s="242"/>
      <c r="C209" s="242"/>
      <c r="D209" s="242"/>
      <c r="E209" s="242"/>
      <c r="F209" s="242"/>
    </row>
    <row r="210" spans="1:6" ht="15.75" hidden="1">
      <c r="A210" s="245"/>
      <c r="B210" s="242"/>
      <c r="C210" s="242"/>
      <c r="D210" s="242"/>
      <c r="E210" s="242"/>
      <c r="F210" s="242"/>
    </row>
    <row r="211" spans="1:6" ht="15.75" hidden="1">
      <c r="A211" s="245"/>
      <c r="B211" s="242"/>
      <c r="C211" s="242"/>
      <c r="D211" s="242"/>
      <c r="E211" s="242"/>
      <c r="F211" s="242"/>
    </row>
    <row r="212" spans="1:6" ht="15.75" hidden="1">
      <c r="A212" s="245"/>
      <c r="B212" s="242"/>
      <c r="C212" s="242"/>
      <c r="D212" s="242"/>
      <c r="E212" s="242"/>
      <c r="F212" s="242"/>
    </row>
    <row r="213" spans="1:6" ht="15.75" hidden="1">
      <c r="A213" s="245"/>
      <c r="B213" s="242"/>
      <c r="C213" s="242"/>
      <c r="D213" s="242"/>
      <c r="E213" s="242"/>
      <c r="F213" s="242"/>
    </row>
    <row r="214" spans="1:6" ht="15.75" hidden="1">
      <c r="A214" s="245"/>
      <c r="B214" s="242"/>
      <c r="C214" s="242"/>
      <c r="D214" s="242"/>
      <c r="E214" s="242"/>
      <c r="F214" s="242"/>
    </row>
    <row r="215" spans="1:6" ht="15.75" hidden="1">
      <c r="A215" s="245"/>
      <c r="B215" s="242"/>
      <c r="C215" s="242"/>
      <c r="D215" s="242"/>
      <c r="E215" s="242"/>
      <c r="F215" s="242"/>
    </row>
    <row r="216" spans="1:6" ht="15.75" hidden="1">
      <c r="A216" s="245"/>
      <c r="B216" s="242"/>
      <c r="C216" s="242"/>
      <c r="D216" s="242"/>
      <c r="E216" s="242"/>
      <c r="F216" s="242"/>
    </row>
    <row r="217" spans="1:6" ht="15.75" hidden="1">
      <c r="A217" s="245"/>
      <c r="B217" s="242"/>
      <c r="C217" s="242"/>
      <c r="D217" s="242"/>
      <c r="E217" s="242"/>
      <c r="F217" s="242"/>
    </row>
    <row r="218" spans="1:6" ht="15.75" hidden="1">
      <c r="A218" s="245"/>
      <c r="B218" s="242"/>
      <c r="C218" s="242"/>
      <c r="D218" s="242"/>
      <c r="E218" s="242"/>
      <c r="F218" s="242"/>
    </row>
    <row r="219" spans="1:6" ht="15.75" hidden="1">
      <c r="A219" s="245"/>
      <c r="B219" s="242"/>
      <c r="C219" s="242"/>
      <c r="D219" s="242"/>
      <c r="E219" s="242"/>
      <c r="F219" s="242"/>
    </row>
    <row r="220" spans="1:6" ht="15.75" hidden="1">
      <c r="A220" s="245"/>
      <c r="B220" s="242"/>
      <c r="C220" s="242"/>
      <c r="D220" s="242"/>
      <c r="E220" s="242"/>
      <c r="F220" s="242"/>
    </row>
    <row r="221" spans="1:6" ht="15.75" hidden="1">
      <c r="A221" s="245"/>
      <c r="B221" s="242"/>
      <c r="C221" s="242"/>
      <c r="D221" s="242"/>
      <c r="E221" s="242"/>
      <c r="F221" s="242"/>
    </row>
    <row r="222" spans="1:6" ht="15.75" hidden="1">
      <c r="A222" s="245"/>
      <c r="B222" s="242"/>
      <c r="C222" s="242"/>
      <c r="D222" s="242"/>
      <c r="E222" s="242"/>
      <c r="F222" s="242"/>
    </row>
    <row r="223" spans="1:6" ht="15.75" hidden="1">
      <c r="A223" s="245"/>
      <c r="B223" s="242"/>
      <c r="C223" s="242"/>
      <c r="D223" s="242"/>
      <c r="E223" s="242"/>
      <c r="F223" s="242"/>
    </row>
    <row r="224" spans="1:6" ht="15.75" hidden="1">
      <c r="A224" s="245"/>
      <c r="B224" s="242"/>
      <c r="C224" s="242"/>
      <c r="D224" s="242"/>
      <c r="E224" s="242"/>
      <c r="F224" s="242"/>
    </row>
    <row r="225" spans="1:6" ht="15.75" hidden="1">
      <c r="A225" s="245"/>
      <c r="B225" s="242"/>
      <c r="C225" s="242"/>
      <c r="D225" s="242"/>
      <c r="E225" s="242"/>
      <c r="F225" s="242"/>
    </row>
    <row r="226" spans="1:6" ht="15.75" hidden="1">
      <c r="A226" s="245"/>
      <c r="B226" s="242"/>
      <c r="C226" s="242"/>
      <c r="D226" s="242"/>
      <c r="E226" s="242"/>
      <c r="F226" s="242"/>
    </row>
    <row r="227" spans="1:6" ht="15.75" hidden="1">
      <c r="A227" s="245"/>
      <c r="B227" s="242"/>
      <c r="C227" s="242"/>
      <c r="D227" s="242"/>
      <c r="E227" s="242"/>
      <c r="F227" s="242"/>
    </row>
    <row r="228" spans="1:6" ht="15.75" hidden="1">
      <c r="A228" s="245"/>
      <c r="B228" s="242"/>
      <c r="C228" s="242"/>
      <c r="D228" s="242"/>
      <c r="E228" s="242"/>
      <c r="F228" s="242"/>
    </row>
    <row r="229" spans="1:6" ht="15.75" hidden="1">
      <c r="A229" s="245"/>
      <c r="B229" s="242"/>
      <c r="C229" s="242"/>
      <c r="D229" s="242"/>
      <c r="E229" s="242"/>
      <c r="F229" s="242"/>
    </row>
    <row r="230" spans="1:6" ht="15.75" hidden="1">
      <c r="A230" s="245"/>
      <c r="B230" s="242"/>
      <c r="C230" s="242"/>
      <c r="D230" s="242"/>
      <c r="E230" s="242"/>
      <c r="F230" s="242"/>
    </row>
    <row r="231" spans="1:6" ht="15.75" hidden="1">
      <c r="A231" s="245"/>
      <c r="B231" s="242"/>
      <c r="C231" s="242"/>
      <c r="D231" s="242"/>
      <c r="E231" s="242"/>
      <c r="F231" s="242"/>
    </row>
    <row r="232" spans="1:6" ht="15.75" hidden="1">
      <c r="A232" s="245"/>
      <c r="B232" s="242"/>
      <c r="C232" s="242"/>
      <c r="D232" s="242"/>
      <c r="E232" s="242"/>
      <c r="F232" s="242"/>
    </row>
    <row r="233" spans="1:6" ht="15.75" hidden="1">
      <c r="A233" s="245"/>
      <c r="B233" s="242"/>
      <c r="C233" s="242"/>
      <c r="D233" s="242"/>
      <c r="E233" s="242"/>
      <c r="F233" s="242"/>
    </row>
    <row r="234" spans="1:6" ht="15.75" hidden="1">
      <c r="A234" s="245"/>
      <c r="B234" s="242"/>
      <c r="C234" s="242"/>
      <c r="D234" s="242"/>
      <c r="E234" s="242"/>
      <c r="F234" s="242"/>
    </row>
    <row r="235" spans="1:6" ht="15.75" hidden="1">
      <c r="A235" s="245"/>
      <c r="B235" s="242"/>
      <c r="C235" s="242"/>
      <c r="D235" s="242"/>
      <c r="E235" s="242"/>
      <c r="F235" s="242"/>
    </row>
    <row r="236" spans="1:6" ht="15.75" hidden="1">
      <c r="A236" s="245"/>
      <c r="B236" s="242"/>
      <c r="C236" s="242"/>
      <c r="D236" s="242"/>
      <c r="E236" s="242"/>
      <c r="F236" s="242"/>
    </row>
    <row r="237" spans="1:6" ht="15.75" hidden="1">
      <c r="A237" s="245"/>
      <c r="B237" s="242"/>
      <c r="C237" s="242"/>
      <c r="D237" s="242"/>
      <c r="E237" s="242"/>
      <c r="F237" s="242"/>
    </row>
    <row r="238" spans="1:6" ht="15.75" hidden="1">
      <c r="A238" s="245"/>
      <c r="B238" s="242"/>
      <c r="C238" s="242"/>
      <c r="D238" s="242"/>
      <c r="E238" s="242"/>
      <c r="F238" s="242"/>
    </row>
    <row r="239" spans="1:6" ht="15.75" hidden="1">
      <c r="A239" s="245"/>
      <c r="B239" s="242"/>
      <c r="C239" s="242"/>
      <c r="D239" s="242"/>
      <c r="E239" s="242"/>
      <c r="F239" s="242"/>
    </row>
    <row r="240" spans="1:6" ht="15.75" hidden="1">
      <c r="A240" s="245"/>
      <c r="B240" s="242"/>
      <c r="C240" s="242"/>
      <c r="D240" s="242"/>
      <c r="E240" s="242"/>
      <c r="F240" s="242"/>
    </row>
    <row r="241" spans="1:6" ht="15.75" hidden="1">
      <c r="A241" s="245"/>
      <c r="B241" s="242"/>
      <c r="C241" s="242"/>
      <c r="D241" s="242"/>
      <c r="E241" s="242"/>
      <c r="F241" s="242"/>
    </row>
    <row r="242" spans="1:6" ht="15.75" hidden="1">
      <c r="A242" s="245"/>
      <c r="B242" s="242"/>
      <c r="C242" s="242"/>
      <c r="D242" s="242"/>
      <c r="E242" s="242"/>
      <c r="F242" s="242"/>
    </row>
    <row r="243" spans="1:6" ht="15.75" hidden="1">
      <c r="A243" s="245"/>
      <c r="B243" s="242"/>
      <c r="C243" s="242"/>
      <c r="D243" s="242"/>
      <c r="E243" s="242"/>
      <c r="F243" s="242"/>
    </row>
    <row r="244" spans="1:6" ht="15.75" hidden="1">
      <c r="A244" s="245"/>
      <c r="B244" s="242"/>
      <c r="C244" s="242"/>
      <c r="D244" s="242"/>
      <c r="E244" s="242"/>
      <c r="F244" s="242"/>
    </row>
    <row r="245" spans="1:6" ht="15.75" hidden="1">
      <c r="A245" s="245"/>
      <c r="B245" s="242"/>
      <c r="C245" s="242"/>
      <c r="D245" s="242"/>
      <c r="E245" s="242"/>
      <c r="F245" s="242"/>
    </row>
    <row r="246" spans="1:6" ht="15.75" hidden="1">
      <c r="A246" s="245"/>
      <c r="B246" s="242"/>
      <c r="C246" s="242"/>
      <c r="D246" s="242"/>
      <c r="E246" s="242"/>
      <c r="F246" s="242"/>
    </row>
    <row r="247" spans="1:6" ht="15.75" hidden="1">
      <c r="A247" s="245"/>
      <c r="B247" s="242"/>
      <c r="C247" s="242"/>
      <c r="D247" s="242"/>
      <c r="E247" s="242"/>
      <c r="F247" s="242"/>
    </row>
    <row r="248" spans="1:6" ht="15.75" hidden="1">
      <c r="A248" s="245"/>
      <c r="B248" s="242"/>
      <c r="C248" s="242"/>
      <c r="D248" s="242"/>
      <c r="E248" s="242"/>
      <c r="F248" s="242"/>
    </row>
    <row r="249" spans="1:6" ht="15.75" hidden="1">
      <c r="A249" s="245"/>
      <c r="B249" s="242"/>
      <c r="C249" s="242"/>
      <c r="D249" s="242"/>
      <c r="E249" s="242"/>
      <c r="F249" s="242"/>
    </row>
    <row r="250" spans="1:6" ht="15.75" hidden="1">
      <c r="A250" s="245"/>
      <c r="B250" s="242"/>
      <c r="C250" s="242"/>
      <c r="D250" s="242"/>
      <c r="E250" s="242"/>
      <c r="F250" s="242"/>
    </row>
    <row r="251" spans="1:6" ht="15.75" hidden="1">
      <c r="A251" s="245"/>
      <c r="B251" s="242"/>
      <c r="C251" s="242"/>
      <c r="D251" s="242"/>
      <c r="E251" s="242"/>
      <c r="F251" s="242"/>
    </row>
    <row r="252" spans="1:6" ht="15.75" hidden="1">
      <c r="A252" s="245"/>
      <c r="B252" s="242"/>
      <c r="C252" s="242"/>
      <c r="D252" s="242"/>
      <c r="E252" s="242"/>
      <c r="F252" s="242"/>
    </row>
    <row r="253" spans="1:6" ht="15.75" hidden="1">
      <c r="A253" s="245"/>
      <c r="B253" s="242"/>
      <c r="C253" s="242"/>
      <c r="D253" s="242"/>
      <c r="E253" s="242"/>
      <c r="F253" s="242"/>
    </row>
    <row r="254" spans="1:6" ht="15.75" hidden="1">
      <c r="A254" s="245"/>
      <c r="B254" s="242"/>
      <c r="C254" s="242"/>
      <c r="D254" s="242"/>
      <c r="E254" s="242"/>
      <c r="F254" s="242"/>
    </row>
    <row r="255" spans="1:6" ht="15.75" hidden="1">
      <c r="A255" s="245"/>
      <c r="B255" s="242"/>
      <c r="C255" s="242"/>
      <c r="D255" s="242"/>
      <c r="E255" s="242"/>
      <c r="F255" s="242"/>
    </row>
    <row r="256" spans="1:6" ht="15.75" hidden="1">
      <c r="A256" s="245"/>
      <c r="B256" s="242"/>
      <c r="C256" s="242"/>
      <c r="D256" s="242"/>
      <c r="E256" s="242"/>
      <c r="F256" s="242"/>
    </row>
    <row r="257" spans="1:6" ht="15.75" hidden="1">
      <c r="A257" s="245"/>
      <c r="B257" s="242"/>
      <c r="C257" s="242"/>
      <c r="D257" s="242"/>
      <c r="E257" s="242"/>
      <c r="F257" s="242"/>
    </row>
    <row r="258" spans="1:6" ht="15.75" hidden="1">
      <c r="A258" s="245"/>
      <c r="B258" s="242"/>
      <c r="C258" s="242"/>
      <c r="D258" s="242"/>
      <c r="E258" s="242"/>
      <c r="F258" s="242"/>
    </row>
    <row r="259" spans="1:6" ht="15.75" hidden="1">
      <c r="A259" s="245"/>
      <c r="B259" s="242"/>
      <c r="C259" s="242"/>
      <c r="D259" s="242"/>
      <c r="E259" s="242"/>
      <c r="F259" s="242"/>
    </row>
    <row r="260" spans="1:6" ht="15.75" hidden="1">
      <c r="A260" s="245"/>
      <c r="B260" s="242"/>
      <c r="C260" s="242"/>
      <c r="D260" s="242"/>
      <c r="E260" s="242"/>
      <c r="F260" s="242"/>
    </row>
    <row r="261" spans="1:6" ht="15.75" hidden="1">
      <c r="A261" s="245"/>
      <c r="B261" s="242"/>
      <c r="C261" s="242"/>
      <c r="D261" s="242"/>
      <c r="E261" s="242"/>
      <c r="F261" s="242"/>
    </row>
    <row r="262" spans="1:6" ht="15.75" hidden="1">
      <c r="A262" s="245"/>
      <c r="B262" s="242"/>
      <c r="C262" s="242"/>
      <c r="D262" s="242"/>
      <c r="E262" s="242"/>
      <c r="F262" s="242"/>
    </row>
    <row r="263" spans="1:6" ht="15.75" hidden="1">
      <c r="A263" s="245"/>
    </row>
    <row r="264" spans="1:6" ht="15.75" hidden="1">
      <c r="A264" s="245"/>
    </row>
    <row r="265" spans="1:6" ht="15.75" hidden="1">
      <c r="A265" s="245"/>
    </row>
    <row r="266" spans="1:6" ht="15.75" hidden="1">
      <c r="A266" s="245"/>
    </row>
    <row r="267" spans="1:6" ht="15.75" hidden="1">
      <c r="A267" s="245"/>
    </row>
    <row r="268" spans="1:6" ht="15.75" hidden="1">
      <c r="A268" s="245"/>
    </row>
    <row r="269" spans="1:6" ht="15.75" hidden="1">
      <c r="A269" s="245"/>
    </row>
    <row r="270" spans="1:6" ht="15.75" hidden="1">
      <c r="A270" s="245"/>
    </row>
    <row r="271" spans="1:6" ht="15.75" hidden="1">
      <c r="A271" s="245"/>
    </row>
    <row r="272" spans="1:6"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T34"/>
  <sheetViews>
    <sheetView topLeftCell="C2" zoomScale="50" workbookViewId="0">
      <selection activeCell="C14" sqref="C14"/>
    </sheetView>
  </sheetViews>
  <sheetFormatPr defaultColWidth="0" defaultRowHeight="12.75" customHeight="1" zeroHeight="1"/>
  <cols>
    <col min="1" max="2" width="31.140625" style="169" hidden="1" customWidth="1"/>
    <col min="3" max="3" width="107.28515625" style="172" customWidth="1"/>
    <col min="4" max="4" width="17.28515625" style="172" customWidth="1"/>
    <col min="5" max="10" width="17.28515625" style="169" customWidth="1"/>
    <col min="11" max="11" width="14.140625" style="169" hidden="1" customWidth="1"/>
    <col min="12" max="12" width="3.42578125" style="205" hidden="1" customWidth="1"/>
    <col min="13" max="13" width="0" style="169" hidden="1" customWidth="1"/>
    <col min="14" max="14" width="21.28515625" style="169" hidden="1" customWidth="1"/>
    <col min="15" max="15" width="12.42578125" style="169" hidden="1" customWidth="1"/>
    <col min="16" max="256" width="0" style="169" hidden="1"/>
    <col min="257" max="258" width="0" style="169" hidden="1" customWidth="1"/>
    <col min="259" max="259" width="107.28515625" style="169" hidden="1" customWidth="1"/>
    <col min="260" max="266" width="17.28515625" style="169" hidden="1" customWidth="1"/>
    <col min="267" max="267" width="0" style="169" hidden="1" customWidth="1"/>
    <col min="268" max="268" width="3.42578125" style="169" hidden="1" customWidth="1"/>
    <col min="269" max="271" width="0" style="169" hidden="1" customWidth="1"/>
    <col min="272" max="512" width="0" style="169" hidden="1"/>
    <col min="513" max="514" width="0" style="169" hidden="1" customWidth="1"/>
    <col min="515" max="515" width="107.28515625" style="169" hidden="1" customWidth="1"/>
    <col min="516" max="522" width="17.28515625" style="169" hidden="1" customWidth="1"/>
    <col min="523" max="523" width="0" style="169" hidden="1" customWidth="1"/>
    <col min="524" max="524" width="3.42578125" style="169" hidden="1" customWidth="1"/>
    <col min="525" max="527" width="0" style="169" hidden="1" customWidth="1"/>
    <col min="528" max="768" width="0" style="169" hidden="1"/>
    <col min="769" max="770" width="0" style="169" hidden="1" customWidth="1"/>
    <col min="771" max="771" width="107.28515625" style="169" hidden="1" customWidth="1"/>
    <col min="772" max="778" width="17.28515625" style="169" hidden="1" customWidth="1"/>
    <col min="779" max="779" width="0" style="169" hidden="1" customWidth="1"/>
    <col min="780" max="780" width="3.42578125" style="169" hidden="1" customWidth="1"/>
    <col min="781" max="783" width="0" style="169" hidden="1" customWidth="1"/>
    <col min="784" max="1024" width="0" style="169" hidden="1"/>
    <col min="1025" max="1026" width="0" style="169" hidden="1" customWidth="1"/>
    <col min="1027" max="1027" width="107.28515625" style="169" hidden="1" customWidth="1"/>
    <col min="1028" max="1034" width="17.28515625" style="169" hidden="1" customWidth="1"/>
    <col min="1035" max="1035" width="0" style="169" hidden="1" customWidth="1"/>
    <col min="1036" max="1036" width="3.42578125" style="169" hidden="1" customWidth="1"/>
    <col min="1037" max="1039" width="0" style="169" hidden="1" customWidth="1"/>
    <col min="1040" max="1280" width="0" style="169" hidden="1"/>
    <col min="1281" max="1282" width="0" style="169" hidden="1" customWidth="1"/>
    <col min="1283" max="1283" width="107.28515625" style="169" hidden="1" customWidth="1"/>
    <col min="1284" max="1290" width="17.28515625" style="169" hidden="1" customWidth="1"/>
    <col min="1291" max="1291" width="0" style="169" hidden="1" customWidth="1"/>
    <col min="1292" max="1292" width="3.42578125" style="169" hidden="1" customWidth="1"/>
    <col min="1293" max="1295" width="0" style="169" hidden="1" customWidth="1"/>
    <col min="1296" max="1536" width="0" style="169" hidden="1"/>
    <col min="1537" max="1538" width="0" style="169" hidden="1" customWidth="1"/>
    <col min="1539" max="1539" width="107.28515625" style="169" hidden="1" customWidth="1"/>
    <col min="1540" max="1546" width="17.28515625" style="169" hidden="1" customWidth="1"/>
    <col min="1547" max="1547" width="0" style="169" hidden="1" customWidth="1"/>
    <col min="1548" max="1548" width="3.42578125" style="169" hidden="1" customWidth="1"/>
    <col min="1549" max="1551" width="0" style="169" hidden="1" customWidth="1"/>
    <col min="1552" max="1792" width="0" style="169" hidden="1"/>
    <col min="1793" max="1794" width="0" style="169" hidden="1" customWidth="1"/>
    <col min="1795" max="1795" width="107.28515625" style="169" hidden="1" customWidth="1"/>
    <col min="1796" max="1802" width="17.28515625" style="169" hidden="1" customWidth="1"/>
    <col min="1803" max="1803" width="0" style="169" hidden="1" customWidth="1"/>
    <col min="1804" max="1804" width="3.42578125" style="169" hidden="1" customWidth="1"/>
    <col min="1805" max="1807" width="0" style="169" hidden="1" customWidth="1"/>
    <col min="1808" max="2048" width="0" style="169" hidden="1"/>
    <col min="2049" max="2050" width="0" style="169" hidden="1" customWidth="1"/>
    <col min="2051" max="2051" width="107.28515625" style="169" hidden="1" customWidth="1"/>
    <col min="2052" max="2058" width="17.28515625" style="169" hidden="1" customWidth="1"/>
    <col min="2059" max="2059" width="0" style="169" hidden="1" customWidth="1"/>
    <col min="2060" max="2060" width="3.42578125" style="169" hidden="1" customWidth="1"/>
    <col min="2061" max="2063" width="0" style="169" hidden="1" customWidth="1"/>
    <col min="2064" max="2304" width="0" style="169" hidden="1"/>
    <col min="2305" max="2306" width="0" style="169" hidden="1" customWidth="1"/>
    <col min="2307" max="2307" width="107.28515625" style="169" hidden="1" customWidth="1"/>
    <col min="2308" max="2314" width="17.28515625" style="169" hidden="1" customWidth="1"/>
    <col min="2315" max="2315" width="0" style="169" hidden="1" customWidth="1"/>
    <col min="2316" max="2316" width="3.42578125" style="169" hidden="1" customWidth="1"/>
    <col min="2317" max="2319" width="0" style="169" hidden="1" customWidth="1"/>
    <col min="2320" max="2560" width="0" style="169" hidden="1"/>
    <col min="2561" max="2562" width="0" style="169" hidden="1" customWidth="1"/>
    <col min="2563" max="2563" width="107.28515625" style="169" hidden="1" customWidth="1"/>
    <col min="2564" max="2570" width="17.28515625" style="169" hidden="1" customWidth="1"/>
    <col min="2571" max="2571" width="0" style="169" hidden="1" customWidth="1"/>
    <col min="2572" max="2572" width="3.42578125" style="169" hidden="1" customWidth="1"/>
    <col min="2573" max="2575" width="0" style="169" hidden="1" customWidth="1"/>
    <col min="2576" max="2816" width="0" style="169" hidden="1"/>
    <col min="2817" max="2818" width="0" style="169" hidden="1" customWidth="1"/>
    <col min="2819" max="2819" width="107.28515625" style="169" hidden="1" customWidth="1"/>
    <col min="2820" max="2826" width="17.28515625" style="169" hidden="1" customWidth="1"/>
    <col min="2827" max="2827" width="0" style="169" hidden="1" customWidth="1"/>
    <col min="2828" max="2828" width="3.42578125" style="169" hidden="1" customWidth="1"/>
    <col min="2829" max="2831" width="0" style="169" hidden="1" customWidth="1"/>
    <col min="2832" max="3072" width="0" style="169" hidden="1"/>
    <col min="3073" max="3074" width="0" style="169" hidden="1" customWidth="1"/>
    <col min="3075" max="3075" width="107.28515625" style="169" hidden="1" customWidth="1"/>
    <col min="3076" max="3082" width="17.28515625" style="169" hidden="1" customWidth="1"/>
    <col min="3083" max="3083" width="0" style="169" hidden="1" customWidth="1"/>
    <col min="3084" max="3084" width="3.42578125" style="169" hidden="1" customWidth="1"/>
    <col min="3085" max="3087" width="0" style="169" hidden="1" customWidth="1"/>
    <col min="3088" max="3328" width="0" style="169" hidden="1"/>
    <col min="3329" max="3330" width="0" style="169" hidden="1" customWidth="1"/>
    <col min="3331" max="3331" width="107.28515625" style="169" hidden="1" customWidth="1"/>
    <col min="3332" max="3338" width="17.28515625" style="169" hidden="1" customWidth="1"/>
    <col min="3339" max="3339" width="0" style="169" hidden="1" customWidth="1"/>
    <col min="3340" max="3340" width="3.42578125" style="169" hidden="1" customWidth="1"/>
    <col min="3341" max="3343" width="0" style="169" hidden="1" customWidth="1"/>
    <col min="3344" max="3584" width="0" style="169" hidden="1"/>
    <col min="3585" max="3586" width="0" style="169" hidden="1" customWidth="1"/>
    <col min="3587" max="3587" width="107.28515625" style="169" hidden="1" customWidth="1"/>
    <col min="3588" max="3594" width="17.28515625" style="169" hidden="1" customWidth="1"/>
    <col min="3595" max="3595" width="0" style="169" hidden="1" customWidth="1"/>
    <col min="3596" max="3596" width="3.42578125" style="169" hidden="1" customWidth="1"/>
    <col min="3597" max="3599" width="0" style="169" hidden="1" customWidth="1"/>
    <col min="3600" max="3840" width="0" style="169" hidden="1"/>
    <col min="3841" max="3842" width="0" style="169" hidden="1" customWidth="1"/>
    <col min="3843" max="3843" width="107.28515625" style="169" hidden="1" customWidth="1"/>
    <col min="3844" max="3850" width="17.28515625" style="169" hidden="1" customWidth="1"/>
    <col min="3851" max="3851" width="0" style="169" hidden="1" customWidth="1"/>
    <col min="3852" max="3852" width="3.42578125" style="169" hidden="1" customWidth="1"/>
    <col min="3853" max="3855" width="0" style="169" hidden="1" customWidth="1"/>
    <col min="3856" max="4096" width="0" style="169" hidden="1"/>
    <col min="4097" max="4098" width="0" style="169" hidden="1" customWidth="1"/>
    <col min="4099" max="4099" width="107.28515625" style="169" hidden="1" customWidth="1"/>
    <col min="4100" max="4106" width="17.28515625" style="169" hidden="1" customWidth="1"/>
    <col min="4107" max="4107" width="0" style="169" hidden="1" customWidth="1"/>
    <col min="4108" max="4108" width="3.42578125" style="169" hidden="1" customWidth="1"/>
    <col min="4109" max="4111" width="0" style="169" hidden="1" customWidth="1"/>
    <col min="4112" max="4352" width="0" style="169" hidden="1"/>
    <col min="4353" max="4354" width="0" style="169" hidden="1" customWidth="1"/>
    <col min="4355" max="4355" width="107.28515625" style="169" hidden="1" customWidth="1"/>
    <col min="4356" max="4362" width="17.28515625" style="169" hidden="1" customWidth="1"/>
    <col min="4363" max="4363" width="0" style="169" hidden="1" customWidth="1"/>
    <col min="4364" max="4364" width="3.42578125" style="169" hidden="1" customWidth="1"/>
    <col min="4365" max="4367" width="0" style="169" hidden="1" customWidth="1"/>
    <col min="4368" max="4608" width="0" style="169" hidden="1"/>
    <col min="4609" max="4610" width="0" style="169" hidden="1" customWidth="1"/>
    <col min="4611" max="4611" width="107.28515625" style="169" hidden="1" customWidth="1"/>
    <col min="4612" max="4618" width="17.28515625" style="169" hidden="1" customWidth="1"/>
    <col min="4619" max="4619" width="0" style="169" hidden="1" customWidth="1"/>
    <col min="4620" max="4620" width="3.42578125" style="169" hidden="1" customWidth="1"/>
    <col min="4621" max="4623" width="0" style="169" hidden="1" customWidth="1"/>
    <col min="4624" max="4864" width="0" style="169" hidden="1"/>
    <col min="4865" max="4866" width="0" style="169" hidden="1" customWidth="1"/>
    <col min="4867" max="4867" width="107.28515625" style="169" hidden="1" customWidth="1"/>
    <col min="4868" max="4874" width="17.28515625" style="169" hidden="1" customWidth="1"/>
    <col min="4875" max="4875" width="0" style="169" hidden="1" customWidth="1"/>
    <col min="4876" max="4876" width="3.42578125" style="169" hidden="1" customWidth="1"/>
    <col min="4877" max="4879" width="0" style="169" hidden="1" customWidth="1"/>
    <col min="4880" max="5120" width="0" style="169" hidden="1"/>
    <col min="5121" max="5122" width="0" style="169" hidden="1" customWidth="1"/>
    <col min="5123" max="5123" width="107.28515625" style="169" hidden="1" customWidth="1"/>
    <col min="5124" max="5130" width="17.28515625" style="169" hidden="1" customWidth="1"/>
    <col min="5131" max="5131" width="0" style="169" hidden="1" customWidth="1"/>
    <col min="5132" max="5132" width="3.42578125" style="169" hidden="1" customWidth="1"/>
    <col min="5133" max="5135" width="0" style="169" hidden="1" customWidth="1"/>
    <col min="5136" max="5376" width="0" style="169" hidden="1"/>
    <col min="5377" max="5378" width="0" style="169" hidden="1" customWidth="1"/>
    <col min="5379" max="5379" width="107.28515625" style="169" hidden="1" customWidth="1"/>
    <col min="5380" max="5386" width="17.28515625" style="169" hidden="1" customWidth="1"/>
    <col min="5387" max="5387" width="0" style="169" hidden="1" customWidth="1"/>
    <col min="5388" max="5388" width="3.42578125" style="169" hidden="1" customWidth="1"/>
    <col min="5389" max="5391" width="0" style="169" hidden="1" customWidth="1"/>
    <col min="5392" max="5632" width="0" style="169" hidden="1"/>
    <col min="5633" max="5634" width="0" style="169" hidden="1" customWidth="1"/>
    <col min="5635" max="5635" width="107.28515625" style="169" hidden="1" customWidth="1"/>
    <col min="5636" max="5642" width="17.28515625" style="169" hidden="1" customWidth="1"/>
    <col min="5643" max="5643" width="0" style="169" hidden="1" customWidth="1"/>
    <col min="5644" max="5644" width="3.42578125" style="169" hidden="1" customWidth="1"/>
    <col min="5645" max="5647" width="0" style="169" hidden="1" customWidth="1"/>
    <col min="5648" max="5888" width="0" style="169" hidden="1"/>
    <col min="5889" max="5890" width="0" style="169" hidden="1" customWidth="1"/>
    <col min="5891" max="5891" width="107.28515625" style="169" hidden="1" customWidth="1"/>
    <col min="5892" max="5898" width="17.28515625" style="169" hidden="1" customWidth="1"/>
    <col min="5899" max="5899" width="0" style="169" hidden="1" customWidth="1"/>
    <col min="5900" max="5900" width="3.42578125" style="169" hidden="1" customWidth="1"/>
    <col min="5901" max="5903" width="0" style="169" hidden="1" customWidth="1"/>
    <col min="5904" max="6144" width="0" style="169" hidden="1"/>
    <col min="6145" max="6146" width="0" style="169" hidden="1" customWidth="1"/>
    <col min="6147" max="6147" width="107.28515625" style="169" hidden="1" customWidth="1"/>
    <col min="6148" max="6154" width="17.28515625" style="169" hidden="1" customWidth="1"/>
    <col min="6155" max="6155" width="0" style="169" hidden="1" customWidth="1"/>
    <col min="6156" max="6156" width="3.42578125" style="169" hidden="1" customWidth="1"/>
    <col min="6157" max="6159" width="0" style="169" hidden="1" customWidth="1"/>
    <col min="6160" max="6400" width="0" style="169" hidden="1"/>
    <col min="6401" max="6402" width="0" style="169" hidden="1" customWidth="1"/>
    <col min="6403" max="6403" width="107.28515625" style="169" hidden="1" customWidth="1"/>
    <col min="6404" max="6410" width="17.28515625" style="169" hidden="1" customWidth="1"/>
    <col min="6411" max="6411" width="0" style="169" hidden="1" customWidth="1"/>
    <col min="6412" max="6412" width="3.42578125" style="169" hidden="1" customWidth="1"/>
    <col min="6413" max="6415" width="0" style="169" hidden="1" customWidth="1"/>
    <col min="6416" max="6656" width="0" style="169" hidden="1"/>
    <col min="6657" max="6658" width="0" style="169" hidden="1" customWidth="1"/>
    <col min="6659" max="6659" width="107.28515625" style="169" hidden="1" customWidth="1"/>
    <col min="6660" max="6666" width="17.28515625" style="169" hidden="1" customWidth="1"/>
    <col min="6667" max="6667" width="0" style="169" hidden="1" customWidth="1"/>
    <col min="6668" max="6668" width="3.42578125" style="169" hidden="1" customWidth="1"/>
    <col min="6669" max="6671" width="0" style="169" hidden="1" customWidth="1"/>
    <col min="6672" max="6912" width="0" style="169" hidden="1"/>
    <col min="6913" max="6914" width="0" style="169" hidden="1" customWidth="1"/>
    <col min="6915" max="6915" width="107.28515625" style="169" hidden="1" customWidth="1"/>
    <col min="6916" max="6922" width="17.28515625" style="169" hidden="1" customWidth="1"/>
    <col min="6923" max="6923" width="0" style="169" hidden="1" customWidth="1"/>
    <col min="6924" max="6924" width="3.42578125" style="169" hidden="1" customWidth="1"/>
    <col min="6925" max="6927" width="0" style="169" hidden="1" customWidth="1"/>
    <col min="6928" max="7168" width="0" style="169" hidden="1"/>
    <col min="7169" max="7170" width="0" style="169" hidden="1" customWidth="1"/>
    <col min="7171" max="7171" width="107.28515625" style="169" hidden="1" customWidth="1"/>
    <col min="7172" max="7178" width="17.28515625" style="169" hidden="1" customWidth="1"/>
    <col min="7179" max="7179" width="0" style="169" hidden="1" customWidth="1"/>
    <col min="7180" max="7180" width="3.42578125" style="169" hidden="1" customWidth="1"/>
    <col min="7181" max="7183" width="0" style="169" hidden="1" customWidth="1"/>
    <col min="7184" max="7424" width="0" style="169" hidden="1"/>
    <col min="7425" max="7426" width="0" style="169" hidden="1" customWidth="1"/>
    <col min="7427" max="7427" width="107.28515625" style="169" hidden="1" customWidth="1"/>
    <col min="7428" max="7434" width="17.28515625" style="169" hidden="1" customWidth="1"/>
    <col min="7435" max="7435" width="0" style="169" hidden="1" customWidth="1"/>
    <col min="7436" max="7436" width="3.42578125" style="169" hidden="1" customWidth="1"/>
    <col min="7437" max="7439" width="0" style="169" hidden="1" customWidth="1"/>
    <col min="7440" max="7680" width="0" style="169" hidden="1"/>
    <col min="7681" max="7682" width="0" style="169" hidden="1" customWidth="1"/>
    <col min="7683" max="7683" width="107.28515625" style="169" hidden="1" customWidth="1"/>
    <col min="7684" max="7690" width="17.28515625" style="169" hidden="1" customWidth="1"/>
    <col min="7691" max="7691" width="0" style="169" hidden="1" customWidth="1"/>
    <col min="7692" max="7692" width="3.42578125" style="169" hidden="1" customWidth="1"/>
    <col min="7693" max="7695" width="0" style="169" hidden="1" customWidth="1"/>
    <col min="7696" max="7936" width="0" style="169" hidden="1"/>
    <col min="7937" max="7938" width="0" style="169" hidden="1" customWidth="1"/>
    <col min="7939" max="7939" width="107.28515625" style="169" hidden="1" customWidth="1"/>
    <col min="7940" max="7946" width="17.28515625" style="169" hidden="1" customWidth="1"/>
    <col min="7947" max="7947" width="0" style="169" hidden="1" customWidth="1"/>
    <col min="7948" max="7948" width="3.42578125" style="169" hidden="1" customWidth="1"/>
    <col min="7949" max="7951" width="0" style="169" hidden="1" customWidth="1"/>
    <col min="7952" max="8192" width="0" style="169" hidden="1"/>
    <col min="8193" max="8194" width="0" style="169" hidden="1" customWidth="1"/>
    <col min="8195" max="8195" width="107.28515625" style="169" hidden="1" customWidth="1"/>
    <col min="8196" max="8202" width="17.28515625" style="169" hidden="1" customWidth="1"/>
    <col min="8203" max="8203" width="0" style="169" hidden="1" customWidth="1"/>
    <col min="8204" max="8204" width="3.42578125" style="169" hidden="1" customWidth="1"/>
    <col min="8205" max="8207" width="0" style="169" hidden="1" customWidth="1"/>
    <col min="8208" max="8448" width="0" style="169" hidden="1"/>
    <col min="8449" max="8450" width="0" style="169" hidden="1" customWidth="1"/>
    <col min="8451" max="8451" width="107.28515625" style="169" hidden="1" customWidth="1"/>
    <col min="8452" max="8458" width="17.28515625" style="169" hidden="1" customWidth="1"/>
    <col min="8459" max="8459" width="0" style="169" hidden="1" customWidth="1"/>
    <col min="8460" max="8460" width="3.42578125" style="169" hidden="1" customWidth="1"/>
    <col min="8461" max="8463" width="0" style="169" hidden="1" customWidth="1"/>
    <col min="8464" max="8704" width="0" style="169" hidden="1"/>
    <col min="8705" max="8706" width="0" style="169" hidden="1" customWidth="1"/>
    <col min="8707" max="8707" width="107.28515625" style="169" hidden="1" customWidth="1"/>
    <col min="8708" max="8714" width="17.28515625" style="169" hidden="1" customWidth="1"/>
    <col min="8715" max="8715" width="0" style="169" hidden="1" customWidth="1"/>
    <col min="8716" max="8716" width="3.42578125" style="169" hidden="1" customWidth="1"/>
    <col min="8717" max="8719" width="0" style="169" hidden="1" customWidth="1"/>
    <col min="8720" max="8960" width="0" style="169" hidden="1"/>
    <col min="8961" max="8962" width="0" style="169" hidden="1" customWidth="1"/>
    <col min="8963" max="8963" width="107.28515625" style="169" hidden="1" customWidth="1"/>
    <col min="8964" max="8970" width="17.28515625" style="169" hidden="1" customWidth="1"/>
    <col min="8971" max="8971" width="0" style="169" hidden="1" customWidth="1"/>
    <col min="8972" max="8972" width="3.42578125" style="169" hidden="1" customWidth="1"/>
    <col min="8973" max="8975" width="0" style="169" hidden="1" customWidth="1"/>
    <col min="8976" max="9216" width="0" style="169" hidden="1"/>
    <col min="9217" max="9218" width="0" style="169" hidden="1" customWidth="1"/>
    <col min="9219" max="9219" width="107.28515625" style="169" hidden="1" customWidth="1"/>
    <col min="9220" max="9226" width="17.28515625" style="169" hidden="1" customWidth="1"/>
    <col min="9227" max="9227" width="0" style="169" hidden="1" customWidth="1"/>
    <col min="9228" max="9228" width="3.42578125" style="169" hidden="1" customWidth="1"/>
    <col min="9229" max="9231" width="0" style="169" hidden="1" customWidth="1"/>
    <col min="9232" max="9472" width="0" style="169" hidden="1"/>
    <col min="9473" max="9474" width="0" style="169" hidden="1" customWidth="1"/>
    <col min="9475" max="9475" width="107.28515625" style="169" hidden="1" customWidth="1"/>
    <col min="9476" max="9482" width="17.28515625" style="169" hidden="1" customWidth="1"/>
    <col min="9483" max="9483" width="0" style="169" hidden="1" customWidth="1"/>
    <col min="9484" max="9484" width="3.42578125" style="169" hidden="1" customWidth="1"/>
    <col min="9485" max="9487" width="0" style="169" hidden="1" customWidth="1"/>
    <col min="9488" max="9728" width="0" style="169" hidden="1"/>
    <col min="9729" max="9730" width="0" style="169" hidden="1" customWidth="1"/>
    <col min="9731" max="9731" width="107.28515625" style="169" hidden="1" customWidth="1"/>
    <col min="9732" max="9738" width="17.28515625" style="169" hidden="1" customWidth="1"/>
    <col min="9739" max="9739" width="0" style="169" hidden="1" customWidth="1"/>
    <col min="9740" max="9740" width="3.42578125" style="169" hidden="1" customWidth="1"/>
    <col min="9741" max="9743" width="0" style="169" hidden="1" customWidth="1"/>
    <col min="9744" max="9984" width="0" style="169" hidden="1"/>
    <col min="9985" max="9986" width="0" style="169" hidden="1" customWidth="1"/>
    <col min="9987" max="9987" width="107.28515625" style="169" hidden="1" customWidth="1"/>
    <col min="9988" max="9994" width="17.28515625" style="169" hidden="1" customWidth="1"/>
    <col min="9995" max="9995" width="0" style="169" hidden="1" customWidth="1"/>
    <col min="9996" max="9996" width="3.42578125" style="169" hidden="1" customWidth="1"/>
    <col min="9997" max="9999" width="0" style="169" hidden="1" customWidth="1"/>
    <col min="10000" max="10240" width="0" style="169" hidden="1"/>
    <col min="10241" max="10242" width="0" style="169" hidden="1" customWidth="1"/>
    <col min="10243" max="10243" width="107.28515625" style="169" hidden="1" customWidth="1"/>
    <col min="10244" max="10250" width="17.28515625" style="169" hidden="1" customWidth="1"/>
    <col min="10251" max="10251" width="0" style="169" hidden="1" customWidth="1"/>
    <col min="10252" max="10252" width="3.42578125" style="169" hidden="1" customWidth="1"/>
    <col min="10253" max="10255" width="0" style="169" hidden="1" customWidth="1"/>
    <col min="10256" max="10496" width="0" style="169" hidden="1"/>
    <col min="10497" max="10498" width="0" style="169" hidden="1" customWidth="1"/>
    <col min="10499" max="10499" width="107.28515625" style="169" hidden="1" customWidth="1"/>
    <col min="10500" max="10506" width="17.28515625" style="169" hidden="1" customWidth="1"/>
    <col min="10507" max="10507" width="0" style="169" hidden="1" customWidth="1"/>
    <col min="10508" max="10508" width="3.42578125" style="169" hidden="1" customWidth="1"/>
    <col min="10509" max="10511" width="0" style="169" hidden="1" customWidth="1"/>
    <col min="10512" max="10752" width="0" style="169" hidden="1"/>
    <col min="10753" max="10754" width="0" style="169" hidden="1" customWidth="1"/>
    <col min="10755" max="10755" width="107.28515625" style="169" hidden="1" customWidth="1"/>
    <col min="10756" max="10762" width="17.28515625" style="169" hidden="1" customWidth="1"/>
    <col min="10763" max="10763" width="0" style="169" hidden="1" customWidth="1"/>
    <col min="10764" max="10764" width="3.42578125" style="169" hidden="1" customWidth="1"/>
    <col min="10765" max="10767" width="0" style="169" hidden="1" customWidth="1"/>
    <col min="10768" max="11008" width="0" style="169" hidden="1"/>
    <col min="11009" max="11010" width="0" style="169" hidden="1" customWidth="1"/>
    <col min="11011" max="11011" width="107.28515625" style="169" hidden="1" customWidth="1"/>
    <col min="11012" max="11018" width="17.28515625" style="169" hidden="1" customWidth="1"/>
    <col min="11019" max="11019" width="0" style="169" hidden="1" customWidth="1"/>
    <col min="11020" max="11020" width="3.42578125" style="169" hidden="1" customWidth="1"/>
    <col min="11021" max="11023" width="0" style="169" hidden="1" customWidth="1"/>
    <col min="11024" max="11264" width="0" style="169" hidden="1"/>
    <col min="11265" max="11266" width="0" style="169" hidden="1" customWidth="1"/>
    <col min="11267" max="11267" width="107.28515625" style="169" hidden="1" customWidth="1"/>
    <col min="11268" max="11274" width="17.28515625" style="169" hidden="1" customWidth="1"/>
    <col min="11275" max="11275" width="0" style="169" hidden="1" customWidth="1"/>
    <col min="11276" max="11276" width="3.42578125" style="169" hidden="1" customWidth="1"/>
    <col min="11277" max="11279" width="0" style="169" hidden="1" customWidth="1"/>
    <col min="11280" max="11520" width="0" style="169" hidden="1"/>
    <col min="11521" max="11522" width="0" style="169" hidden="1" customWidth="1"/>
    <col min="11523" max="11523" width="107.28515625" style="169" hidden="1" customWidth="1"/>
    <col min="11524" max="11530" width="17.28515625" style="169" hidden="1" customWidth="1"/>
    <col min="11531" max="11531" width="0" style="169" hidden="1" customWidth="1"/>
    <col min="11532" max="11532" width="3.42578125" style="169" hidden="1" customWidth="1"/>
    <col min="11533" max="11535" width="0" style="169" hidden="1" customWidth="1"/>
    <col min="11536" max="11776" width="0" style="169" hidden="1"/>
    <col min="11777" max="11778" width="0" style="169" hidden="1" customWidth="1"/>
    <col min="11779" max="11779" width="107.28515625" style="169" hidden="1" customWidth="1"/>
    <col min="11780" max="11786" width="17.28515625" style="169" hidden="1" customWidth="1"/>
    <col min="11787" max="11787" width="0" style="169" hidden="1" customWidth="1"/>
    <col min="11788" max="11788" width="3.42578125" style="169" hidden="1" customWidth="1"/>
    <col min="11789" max="11791" width="0" style="169" hidden="1" customWidth="1"/>
    <col min="11792" max="12032" width="0" style="169" hidden="1"/>
    <col min="12033" max="12034" width="0" style="169" hidden="1" customWidth="1"/>
    <col min="12035" max="12035" width="107.28515625" style="169" hidden="1" customWidth="1"/>
    <col min="12036" max="12042" width="17.28515625" style="169" hidden="1" customWidth="1"/>
    <col min="12043" max="12043" width="0" style="169" hidden="1" customWidth="1"/>
    <col min="12044" max="12044" width="3.42578125" style="169" hidden="1" customWidth="1"/>
    <col min="12045" max="12047" width="0" style="169" hidden="1" customWidth="1"/>
    <col min="12048" max="12288" width="0" style="169" hidden="1"/>
    <col min="12289" max="12290" width="0" style="169" hidden="1" customWidth="1"/>
    <col min="12291" max="12291" width="107.28515625" style="169" hidden="1" customWidth="1"/>
    <col min="12292" max="12298" width="17.28515625" style="169" hidden="1" customWidth="1"/>
    <col min="12299" max="12299" width="0" style="169" hidden="1" customWidth="1"/>
    <col min="12300" max="12300" width="3.42578125" style="169" hidden="1" customWidth="1"/>
    <col min="12301" max="12303" width="0" style="169" hidden="1" customWidth="1"/>
    <col min="12304" max="12544" width="0" style="169" hidden="1"/>
    <col min="12545" max="12546" width="0" style="169" hidden="1" customWidth="1"/>
    <col min="12547" max="12547" width="107.28515625" style="169" hidden="1" customWidth="1"/>
    <col min="12548" max="12554" width="17.28515625" style="169" hidden="1" customWidth="1"/>
    <col min="12555" max="12555" width="0" style="169" hidden="1" customWidth="1"/>
    <col min="12556" max="12556" width="3.42578125" style="169" hidden="1" customWidth="1"/>
    <col min="12557" max="12559" width="0" style="169" hidden="1" customWidth="1"/>
    <col min="12560" max="12800" width="0" style="169" hidden="1"/>
    <col min="12801" max="12802" width="0" style="169" hidden="1" customWidth="1"/>
    <col min="12803" max="12803" width="107.28515625" style="169" hidden="1" customWidth="1"/>
    <col min="12804" max="12810" width="17.28515625" style="169" hidden="1" customWidth="1"/>
    <col min="12811" max="12811" width="0" style="169" hidden="1" customWidth="1"/>
    <col min="12812" max="12812" width="3.42578125" style="169" hidden="1" customWidth="1"/>
    <col min="12813" max="12815" width="0" style="169" hidden="1" customWidth="1"/>
    <col min="12816" max="13056" width="0" style="169" hidden="1"/>
    <col min="13057" max="13058" width="0" style="169" hidden="1" customWidth="1"/>
    <col min="13059" max="13059" width="107.28515625" style="169" hidden="1" customWidth="1"/>
    <col min="13060" max="13066" width="17.28515625" style="169" hidden="1" customWidth="1"/>
    <col min="13067" max="13067" width="0" style="169" hidden="1" customWidth="1"/>
    <col min="13068" max="13068" width="3.42578125" style="169" hidden="1" customWidth="1"/>
    <col min="13069" max="13071" width="0" style="169" hidden="1" customWidth="1"/>
    <col min="13072" max="13312" width="0" style="169" hidden="1"/>
    <col min="13313" max="13314" width="0" style="169" hidden="1" customWidth="1"/>
    <col min="13315" max="13315" width="107.28515625" style="169" hidden="1" customWidth="1"/>
    <col min="13316" max="13322" width="17.28515625" style="169" hidden="1" customWidth="1"/>
    <col min="13323" max="13323" width="0" style="169" hidden="1" customWidth="1"/>
    <col min="13324" max="13324" width="3.42578125" style="169" hidden="1" customWidth="1"/>
    <col min="13325" max="13327" width="0" style="169" hidden="1" customWidth="1"/>
    <col min="13328" max="13568" width="0" style="169" hidden="1"/>
    <col min="13569" max="13570" width="0" style="169" hidden="1" customWidth="1"/>
    <col min="13571" max="13571" width="107.28515625" style="169" hidden="1" customWidth="1"/>
    <col min="13572" max="13578" width="17.28515625" style="169" hidden="1" customWidth="1"/>
    <col min="13579" max="13579" width="0" style="169" hidden="1" customWidth="1"/>
    <col min="13580" max="13580" width="3.42578125" style="169" hidden="1" customWidth="1"/>
    <col min="13581" max="13583" width="0" style="169" hidden="1" customWidth="1"/>
    <col min="13584" max="13824" width="0" style="169" hidden="1"/>
    <col min="13825" max="13826" width="0" style="169" hidden="1" customWidth="1"/>
    <col min="13827" max="13827" width="107.28515625" style="169" hidden="1" customWidth="1"/>
    <col min="13828" max="13834" width="17.28515625" style="169" hidden="1" customWidth="1"/>
    <col min="13835" max="13835" width="0" style="169" hidden="1" customWidth="1"/>
    <col min="13836" max="13836" width="3.42578125" style="169" hidden="1" customWidth="1"/>
    <col min="13837" max="13839" width="0" style="169" hidden="1" customWidth="1"/>
    <col min="13840" max="14080" width="0" style="169" hidden="1"/>
    <col min="14081" max="14082" width="0" style="169" hidden="1" customWidth="1"/>
    <col min="14083" max="14083" width="107.28515625" style="169" hidden="1" customWidth="1"/>
    <col min="14084" max="14090" width="17.28515625" style="169" hidden="1" customWidth="1"/>
    <col min="14091" max="14091" width="0" style="169" hidden="1" customWidth="1"/>
    <col min="14092" max="14092" width="3.42578125" style="169" hidden="1" customWidth="1"/>
    <col min="14093" max="14095" width="0" style="169" hidden="1" customWidth="1"/>
    <col min="14096" max="14336" width="0" style="169" hidden="1"/>
    <col min="14337" max="14338" width="0" style="169" hidden="1" customWidth="1"/>
    <col min="14339" max="14339" width="107.28515625" style="169" hidden="1" customWidth="1"/>
    <col min="14340" max="14346" width="17.28515625" style="169" hidden="1" customWidth="1"/>
    <col min="14347" max="14347" width="0" style="169" hidden="1" customWidth="1"/>
    <col min="14348" max="14348" width="3.42578125" style="169" hidden="1" customWidth="1"/>
    <col min="14349" max="14351" width="0" style="169" hidden="1" customWidth="1"/>
    <col min="14352" max="14592" width="0" style="169" hidden="1"/>
    <col min="14593" max="14594" width="0" style="169" hidden="1" customWidth="1"/>
    <col min="14595" max="14595" width="107.28515625" style="169" hidden="1" customWidth="1"/>
    <col min="14596" max="14602" width="17.28515625" style="169" hidden="1" customWidth="1"/>
    <col min="14603" max="14603" width="0" style="169" hidden="1" customWidth="1"/>
    <col min="14604" max="14604" width="3.42578125" style="169" hidden="1" customWidth="1"/>
    <col min="14605" max="14607" width="0" style="169" hidden="1" customWidth="1"/>
    <col min="14608" max="14848" width="0" style="169" hidden="1"/>
    <col min="14849" max="14850" width="0" style="169" hidden="1" customWidth="1"/>
    <col min="14851" max="14851" width="107.28515625" style="169" hidden="1" customWidth="1"/>
    <col min="14852" max="14858" width="17.28515625" style="169" hidden="1" customWidth="1"/>
    <col min="14859" max="14859" width="0" style="169" hidden="1" customWidth="1"/>
    <col min="14860" max="14860" width="3.42578125" style="169" hidden="1" customWidth="1"/>
    <col min="14861" max="14863" width="0" style="169" hidden="1" customWidth="1"/>
    <col min="14864" max="15104" width="0" style="169" hidden="1"/>
    <col min="15105" max="15106" width="0" style="169" hidden="1" customWidth="1"/>
    <col min="15107" max="15107" width="107.28515625" style="169" hidden="1" customWidth="1"/>
    <col min="15108" max="15114" width="17.28515625" style="169" hidden="1" customWidth="1"/>
    <col min="15115" max="15115" width="0" style="169" hidden="1" customWidth="1"/>
    <col min="15116" max="15116" width="3.42578125" style="169" hidden="1" customWidth="1"/>
    <col min="15117" max="15119" width="0" style="169" hidden="1" customWidth="1"/>
    <col min="15120" max="15360" width="0" style="169" hidden="1"/>
    <col min="15361" max="15362" width="0" style="169" hidden="1" customWidth="1"/>
    <col min="15363" max="15363" width="107.28515625" style="169" hidden="1" customWidth="1"/>
    <col min="15364" max="15370" width="17.28515625" style="169" hidden="1" customWidth="1"/>
    <col min="15371" max="15371" width="0" style="169" hidden="1" customWidth="1"/>
    <col min="15372" max="15372" width="3.42578125" style="169" hidden="1" customWidth="1"/>
    <col min="15373" max="15375" width="0" style="169" hidden="1" customWidth="1"/>
    <col min="15376" max="15616" width="0" style="169" hidden="1"/>
    <col min="15617" max="15618" width="0" style="169" hidden="1" customWidth="1"/>
    <col min="15619" max="15619" width="107.28515625" style="169" hidden="1" customWidth="1"/>
    <col min="15620" max="15626" width="17.28515625" style="169" hidden="1" customWidth="1"/>
    <col min="15627" max="15627" width="0" style="169" hidden="1" customWidth="1"/>
    <col min="15628" max="15628" width="3.42578125" style="169" hidden="1" customWidth="1"/>
    <col min="15629" max="15631" width="0" style="169" hidden="1" customWidth="1"/>
    <col min="15632" max="15872" width="0" style="169" hidden="1"/>
    <col min="15873" max="15874" width="0" style="169" hidden="1" customWidth="1"/>
    <col min="15875" max="15875" width="107.28515625" style="169" hidden="1" customWidth="1"/>
    <col min="15876" max="15882" width="17.28515625" style="169" hidden="1" customWidth="1"/>
    <col min="15883" max="15883" width="0" style="169" hidden="1" customWidth="1"/>
    <col min="15884" max="15884" width="3.42578125" style="169" hidden="1" customWidth="1"/>
    <col min="15885" max="15887" width="0" style="169" hidden="1" customWidth="1"/>
    <col min="15888" max="16128" width="0" style="169" hidden="1"/>
    <col min="16129" max="16130" width="0" style="169" hidden="1" customWidth="1"/>
    <col min="16131" max="16131" width="107.28515625" style="169" hidden="1" customWidth="1"/>
    <col min="16132" max="16138" width="17.28515625" style="169" hidden="1" customWidth="1"/>
    <col min="16139" max="16139" width="0" style="169" hidden="1" customWidth="1"/>
    <col min="16140" max="16140" width="3.42578125" style="169" hidden="1" customWidth="1"/>
    <col min="16141" max="16143" width="0" style="169" hidden="1" customWidth="1"/>
    <col min="16144" max="16384" width="0" style="169" hidden="1"/>
  </cols>
  <sheetData>
    <row r="1" spans="1:15" s="208" customFormat="1" ht="7.5" hidden="1" customHeight="1">
      <c r="C1" s="246"/>
      <c r="D1" s="246"/>
      <c r="E1" s="247"/>
      <c r="F1" s="247"/>
      <c r="G1" s="247"/>
      <c r="H1" s="247"/>
      <c r="I1" s="247"/>
      <c r="J1" s="247"/>
      <c r="K1" s="247"/>
      <c r="L1" s="248"/>
    </row>
    <row r="2" spans="1:15" s="208" customFormat="1" ht="39" customHeight="1">
      <c r="C2" s="1045" t="s">
        <v>0</v>
      </c>
      <c r="D2" s="1045"/>
      <c r="E2" s="1045"/>
      <c r="F2" s="1045"/>
      <c r="G2" s="1045"/>
      <c r="H2" s="1045"/>
      <c r="I2" s="1045"/>
      <c r="J2" s="1045"/>
      <c r="K2" s="249"/>
      <c r="L2" s="248"/>
    </row>
    <row r="3" spans="1:15" s="208" customFormat="1" ht="42.75" customHeight="1">
      <c r="C3" s="1045" t="s">
        <v>755</v>
      </c>
      <c r="D3" s="1045"/>
      <c r="E3" s="1045"/>
      <c r="F3" s="1045"/>
      <c r="G3" s="1045"/>
      <c r="H3" s="1045"/>
      <c r="I3" s="1045"/>
      <c r="J3" s="1045"/>
      <c r="K3" s="249"/>
      <c r="L3" s="248"/>
    </row>
    <row r="4" spans="1:15" s="209" customFormat="1" ht="45" customHeight="1">
      <c r="C4" s="1046" t="s">
        <v>3</v>
      </c>
      <c r="D4" s="1046"/>
      <c r="E4" s="1046"/>
      <c r="F4" s="1046"/>
      <c r="G4" s="1046"/>
      <c r="H4" s="1046"/>
      <c r="I4" s="1046"/>
      <c r="J4" s="1046"/>
      <c r="K4" s="250"/>
      <c r="L4" s="251"/>
    </row>
    <row r="5" spans="1:15" s="252" customFormat="1" ht="18.75" customHeight="1">
      <c r="C5" s="253"/>
      <c r="D5" s="253"/>
      <c r="E5" s="253"/>
      <c r="F5" s="253"/>
      <c r="G5" s="253"/>
      <c r="H5" s="253"/>
      <c r="I5" s="253"/>
      <c r="J5" s="253"/>
      <c r="K5" s="253"/>
      <c r="L5" s="254"/>
    </row>
    <row r="6" spans="1:15" s="237" customFormat="1" ht="37.5" customHeight="1">
      <c r="C6" s="255"/>
      <c r="D6" s="256" t="s">
        <v>756</v>
      </c>
      <c r="E6" s="256" t="s">
        <v>757</v>
      </c>
      <c r="F6" s="256" t="s">
        <v>758</v>
      </c>
      <c r="G6" s="256" t="s">
        <v>759</v>
      </c>
      <c r="H6" s="256" t="s">
        <v>760</v>
      </c>
      <c r="I6" s="256" t="s">
        <v>761</v>
      </c>
      <c r="J6" s="256" t="s">
        <v>762</v>
      </c>
      <c r="K6" s="257"/>
      <c r="L6" s="257"/>
    </row>
    <row r="7" spans="1:15" s="237" customFormat="1" ht="36.75" customHeight="1">
      <c r="C7" s="258"/>
      <c r="D7" s="259" t="s">
        <v>763</v>
      </c>
      <c r="E7" s="259" t="s">
        <v>763</v>
      </c>
      <c r="F7" s="259" t="s">
        <v>763</v>
      </c>
      <c r="G7" s="259" t="s">
        <v>763</v>
      </c>
      <c r="H7" s="259" t="s">
        <v>763</v>
      </c>
      <c r="I7" s="259" t="s">
        <v>763</v>
      </c>
      <c r="J7" s="259" t="str">
        <f>UPPER("Nov")</f>
        <v>NOV</v>
      </c>
      <c r="K7" s="257" t="s">
        <v>524</v>
      </c>
      <c r="L7" s="257"/>
    </row>
    <row r="8" spans="1:15" s="237" customFormat="1" ht="12" customHeight="1">
      <c r="C8" s="260"/>
      <c r="L8" s="257"/>
    </row>
    <row r="9" spans="1:15" s="98" customFormat="1" ht="45.75" customHeight="1">
      <c r="C9" s="261" t="s">
        <v>0</v>
      </c>
      <c r="L9" s="257"/>
    </row>
    <row r="10" spans="1:15" s="98" customFormat="1" ht="45.75" customHeight="1">
      <c r="A10" s="98" t="s">
        <v>525</v>
      </c>
      <c r="B10" s="98" t="s">
        <v>764</v>
      </c>
      <c r="C10" s="262" t="s">
        <v>765</v>
      </c>
      <c r="D10" s="263">
        <v>20038972.818500001</v>
      </c>
      <c r="E10" s="263">
        <v>22894937.497779999</v>
      </c>
      <c r="F10" s="263">
        <v>24910472.519609999</v>
      </c>
      <c r="G10" s="263">
        <v>27778627.977880001</v>
      </c>
      <c r="H10" s="263">
        <v>36223316.545870006</v>
      </c>
      <c r="I10" s="263">
        <v>45150897.487739995</v>
      </c>
      <c r="J10" s="263">
        <v>52969860.123489998</v>
      </c>
      <c r="L10" s="257"/>
    </row>
    <row r="11" spans="1:15" s="98" customFormat="1" ht="45.75" customHeight="1">
      <c r="A11" s="98" t="s">
        <v>525</v>
      </c>
      <c r="B11" s="264" t="s">
        <v>766</v>
      </c>
      <c r="C11" s="262" t="s">
        <v>767</v>
      </c>
      <c r="D11" s="263">
        <v>16793068.633370001</v>
      </c>
      <c r="E11" s="263">
        <v>20452126.948419999</v>
      </c>
      <c r="F11" s="263">
        <v>23135384.654279999</v>
      </c>
      <c r="G11" s="263">
        <v>26359793.024390001</v>
      </c>
      <c r="H11" s="263">
        <v>35226192.860459998</v>
      </c>
      <c r="I11" s="263">
        <v>44421766.969750002</v>
      </c>
      <c r="J11" s="263">
        <v>52342247.33089</v>
      </c>
      <c r="K11" s="263"/>
      <c r="L11" s="257"/>
      <c r="N11" s="263"/>
    </row>
    <row r="12" spans="1:15" s="98" customFormat="1" ht="45.75" customHeight="1">
      <c r="A12" s="98" t="s">
        <v>525</v>
      </c>
      <c r="B12" s="169" t="s">
        <v>768</v>
      </c>
      <c r="C12" s="32" t="s">
        <v>769</v>
      </c>
      <c r="D12" s="263">
        <v>16339121.9515</v>
      </c>
      <c r="E12" s="263">
        <v>20149642.796970002</v>
      </c>
      <c r="F12" s="263">
        <v>22762749.625799999</v>
      </c>
      <c r="G12" s="263">
        <v>25974380.52282</v>
      </c>
      <c r="H12" s="263">
        <v>34613534.029959999</v>
      </c>
      <c r="I12" s="263">
        <v>43647052.080089994</v>
      </c>
      <c r="J12" s="263">
        <v>51231212.845899999</v>
      </c>
      <c r="K12" s="263"/>
      <c r="L12" s="257"/>
      <c r="N12" s="263"/>
    </row>
    <row r="13" spans="1:15" s="98" customFormat="1" ht="45.75" customHeight="1">
      <c r="A13" s="98" t="s">
        <v>525</v>
      </c>
      <c r="B13" s="169" t="s">
        <v>770</v>
      </c>
      <c r="C13" s="32" t="s">
        <v>771</v>
      </c>
      <c r="D13" s="263">
        <v>28113.26251</v>
      </c>
      <c r="E13" s="263">
        <v>25586.29263</v>
      </c>
      <c r="F13" s="263">
        <v>36364.578259999995</v>
      </c>
      <c r="G13" s="263">
        <v>20922.31799</v>
      </c>
      <c r="H13" s="263">
        <v>30092.20822</v>
      </c>
      <c r="I13" s="263">
        <v>18222.46155</v>
      </c>
      <c r="J13" s="263">
        <v>20226.083350000001</v>
      </c>
      <c r="K13" s="263"/>
      <c r="L13" s="257"/>
      <c r="N13" s="263"/>
    </row>
    <row r="14" spans="1:15" s="98" customFormat="1" ht="45.75" customHeight="1">
      <c r="A14" s="98" t="s">
        <v>525</v>
      </c>
      <c r="B14" s="264" t="s">
        <v>772</v>
      </c>
      <c r="C14" s="32" t="s">
        <v>773</v>
      </c>
      <c r="D14" s="263">
        <v>310313.55633999995</v>
      </c>
      <c r="E14" s="263">
        <v>212810.38047999999</v>
      </c>
      <c r="F14" s="263">
        <v>284930.17322000006</v>
      </c>
      <c r="G14" s="263">
        <v>271362.12255999999</v>
      </c>
      <c r="H14" s="263">
        <v>472675.48922000005</v>
      </c>
      <c r="I14" s="263">
        <v>499757.77000999998</v>
      </c>
      <c r="J14" s="263">
        <v>652171.42613000004</v>
      </c>
      <c r="K14" s="263"/>
      <c r="L14" s="257"/>
      <c r="N14" s="263"/>
    </row>
    <row r="15" spans="1:15" s="98" customFormat="1" ht="45.75" customHeight="1">
      <c r="A15" s="98" t="s">
        <v>525</v>
      </c>
      <c r="B15" s="169" t="s">
        <v>774</v>
      </c>
      <c r="C15" s="32" t="s">
        <v>775</v>
      </c>
      <c r="D15" s="263">
        <v>35359.536180000003</v>
      </c>
      <c r="E15" s="263">
        <v>22626.886620000001</v>
      </c>
      <c r="F15" s="263">
        <v>22824.99684</v>
      </c>
      <c r="G15" s="263">
        <v>33267.22539</v>
      </c>
      <c r="H15" s="263">
        <v>75286.024219999992</v>
      </c>
      <c r="I15" s="263">
        <v>64879.383439999998</v>
      </c>
      <c r="J15" s="263">
        <v>28465.976180000001</v>
      </c>
      <c r="K15" s="263"/>
      <c r="L15" s="257"/>
      <c r="N15" s="263"/>
    </row>
    <row r="16" spans="1:15" s="98" customFormat="1" ht="45.75" customHeight="1">
      <c r="A16" s="98" t="s">
        <v>525</v>
      </c>
      <c r="B16" s="169" t="s">
        <v>776</v>
      </c>
      <c r="C16" s="32" t="s">
        <v>777</v>
      </c>
      <c r="D16" s="263">
        <v>80160.326840000009</v>
      </c>
      <c r="E16" s="263">
        <v>41460.591740000003</v>
      </c>
      <c r="F16" s="263">
        <v>28515.280149999999</v>
      </c>
      <c r="G16" s="263">
        <v>59860.835639999998</v>
      </c>
      <c r="H16" s="263">
        <v>34605.108850000004</v>
      </c>
      <c r="I16" s="263">
        <v>102072.31346999999</v>
      </c>
      <c r="J16" s="263">
        <v>104843.05090999999</v>
      </c>
      <c r="K16" s="263"/>
      <c r="L16" s="263"/>
      <c r="N16" s="263"/>
      <c r="O16" s="263"/>
    </row>
    <row r="17" spans="1:14" s="98" customFormat="1" ht="45.75" customHeight="1">
      <c r="A17" s="98" t="s">
        <v>525</v>
      </c>
      <c r="B17" s="264" t="s">
        <v>778</v>
      </c>
      <c r="C17" s="262" t="s">
        <v>779</v>
      </c>
      <c r="D17" s="263">
        <v>3245904.1851300001</v>
      </c>
      <c r="E17" s="263">
        <v>2442810.5493600001</v>
      </c>
      <c r="F17" s="263">
        <v>1775087.8653299999</v>
      </c>
      <c r="G17" s="263">
        <v>1418834.95349</v>
      </c>
      <c r="H17" s="263">
        <v>997123.68540999992</v>
      </c>
      <c r="I17" s="263">
        <v>729130.51798999996</v>
      </c>
      <c r="J17" s="263">
        <v>627612.79260000004</v>
      </c>
      <c r="K17" s="263"/>
      <c r="L17" s="257"/>
      <c r="N17" s="263"/>
    </row>
    <row r="18" spans="1:14" s="98" customFormat="1" ht="45.75" customHeight="1">
      <c r="A18" s="98" t="s">
        <v>525</v>
      </c>
      <c r="B18" s="169" t="s">
        <v>780</v>
      </c>
      <c r="C18" s="262" t="s">
        <v>781</v>
      </c>
      <c r="D18" s="263">
        <v>186848.19930000001</v>
      </c>
      <c r="E18" s="263">
        <v>131020.91993</v>
      </c>
      <c r="F18" s="263">
        <v>143209.81480000002</v>
      </c>
      <c r="G18" s="263">
        <v>133434.07884999999</v>
      </c>
      <c r="H18" s="263">
        <v>133004.44922000001</v>
      </c>
      <c r="I18" s="263">
        <v>146905.58713</v>
      </c>
      <c r="J18" s="263">
        <v>224578.37479</v>
      </c>
      <c r="K18" s="263"/>
      <c r="L18" s="257"/>
      <c r="N18" s="263"/>
    </row>
    <row r="19" spans="1:14" s="98" customFormat="1" ht="45.75" customHeight="1">
      <c r="A19" s="98" t="s">
        <v>525</v>
      </c>
      <c r="B19" s="169" t="s">
        <v>782</v>
      </c>
      <c r="C19" s="262" t="s">
        <v>783</v>
      </c>
      <c r="D19" s="263">
        <v>100334.43523</v>
      </c>
      <c r="E19" s="263">
        <v>84974.62</v>
      </c>
      <c r="F19" s="263">
        <v>92251.08799</v>
      </c>
      <c r="G19" s="263">
        <v>98134.104879999999</v>
      </c>
      <c r="H19" s="263">
        <v>125755.92327</v>
      </c>
      <c r="I19" s="263">
        <v>129924.61865</v>
      </c>
      <c r="J19" s="263">
        <v>184572.67382</v>
      </c>
      <c r="K19" s="263"/>
      <c r="L19" s="257"/>
      <c r="N19" s="263"/>
    </row>
    <row r="20" spans="1:14" s="98" customFormat="1" ht="45.75" customHeight="1">
      <c r="A20" s="98" t="s">
        <v>525</v>
      </c>
      <c r="B20" s="264" t="s">
        <v>784</v>
      </c>
      <c r="C20" s="262" t="s">
        <v>785</v>
      </c>
      <c r="D20" s="263">
        <v>86513.76406999999</v>
      </c>
      <c r="E20" s="263">
        <v>46046.299930000001</v>
      </c>
      <c r="F20" s="263">
        <v>50958.72681</v>
      </c>
      <c r="G20" s="263">
        <v>35299.973969999999</v>
      </c>
      <c r="H20" s="263">
        <v>7248.5259500000002</v>
      </c>
      <c r="I20" s="263">
        <v>16980.96848</v>
      </c>
      <c r="J20" s="263">
        <v>40005.700969999998</v>
      </c>
      <c r="K20" s="263"/>
      <c r="L20" s="257"/>
      <c r="N20" s="263"/>
    </row>
    <row r="21" spans="1:14" s="98" customFormat="1" ht="45.75" customHeight="1">
      <c r="A21" s="98" t="s">
        <v>525</v>
      </c>
      <c r="B21" s="169" t="s">
        <v>786</v>
      </c>
      <c r="C21" s="262" t="s">
        <v>787</v>
      </c>
      <c r="D21" s="263">
        <v>1714908.4383</v>
      </c>
      <c r="E21" s="263">
        <v>1228799.9635300001</v>
      </c>
      <c r="F21" s="263">
        <v>970259.61468</v>
      </c>
      <c r="G21" s="263">
        <v>882752.25136999995</v>
      </c>
      <c r="H21" s="263">
        <v>680706.24176</v>
      </c>
      <c r="I21" s="263">
        <v>612210.84355999995</v>
      </c>
      <c r="J21" s="263">
        <v>655134.10217999993</v>
      </c>
      <c r="K21" s="263"/>
      <c r="L21" s="257"/>
      <c r="N21" s="263"/>
    </row>
    <row r="22" spans="1:14" s="98" customFormat="1" ht="45.75" customHeight="1">
      <c r="A22" s="98" t="s">
        <v>525</v>
      </c>
      <c r="B22" s="169" t="s">
        <v>788</v>
      </c>
      <c r="C22" s="262" t="s">
        <v>789</v>
      </c>
      <c r="D22" s="263">
        <v>793344.43794000009</v>
      </c>
      <c r="E22" s="263">
        <v>571984.3075</v>
      </c>
      <c r="F22" s="263">
        <v>504825.29674999998</v>
      </c>
      <c r="G22" s="263">
        <v>504203.00043000001</v>
      </c>
      <c r="H22" s="263">
        <v>354022.78811000002</v>
      </c>
      <c r="I22" s="263">
        <v>346573.60749999998</v>
      </c>
      <c r="J22" s="263">
        <v>395733.07485999999</v>
      </c>
      <c r="K22" s="263"/>
      <c r="L22" s="257"/>
      <c r="N22" s="263"/>
    </row>
    <row r="23" spans="1:14" s="98" customFormat="1" ht="45.75" customHeight="1">
      <c r="A23" s="98" t="s">
        <v>525</v>
      </c>
      <c r="B23" s="264" t="s">
        <v>790</v>
      </c>
      <c r="C23" s="262" t="s">
        <v>791</v>
      </c>
      <c r="D23" s="263">
        <v>921564.00036000006</v>
      </c>
      <c r="E23" s="263">
        <v>656815.65602999995</v>
      </c>
      <c r="F23" s="263">
        <v>465434.31793000002</v>
      </c>
      <c r="G23" s="263">
        <v>378549.25094</v>
      </c>
      <c r="H23" s="263">
        <v>326683.45364999998</v>
      </c>
      <c r="I23" s="263">
        <v>265637.23606000002</v>
      </c>
      <c r="J23" s="263">
        <v>259401.02731999999</v>
      </c>
      <c r="K23" s="263"/>
      <c r="L23" s="257"/>
      <c r="N23" s="263"/>
    </row>
    <row r="24" spans="1:14" s="98" customFormat="1" ht="45.75" customHeight="1">
      <c r="A24" s="98" t="s">
        <v>525</v>
      </c>
      <c r="B24" s="169" t="s">
        <v>792</v>
      </c>
      <c r="C24" s="262" t="s">
        <v>793</v>
      </c>
      <c r="D24" s="263">
        <v>3888345.9749400001</v>
      </c>
      <c r="E24" s="263">
        <v>4705092.0846600002</v>
      </c>
      <c r="F24" s="263">
        <v>4877252.7900900003</v>
      </c>
      <c r="G24" s="263">
        <v>5332949.3673</v>
      </c>
      <c r="H24" s="263">
        <v>6112992.36283</v>
      </c>
      <c r="I24" s="263">
        <v>8019870.4957400002</v>
      </c>
      <c r="J24" s="263">
        <v>9158739.14102</v>
      </c>
      <c r="K24" s="263"/>
      <c r="L24" s="257"/>
      <c r="N24" s="263"/>
    </row>
    <row r="25" spans="1:14" s="98" customFormat="1" ht="45.75" customHeight="1">
      <c r="A25" s="98" t="s">
        <v>525</v>
      </c>
      <c r="B25" s="169" t="s">
        <v>794</v>
      </c>
      <c r="C25" s="32" t="s">
        <v>795</v>
      </c>
      <c r="D25" s="263">
        <v>215817.71924999999</v>
      </c>
      <c r="E25" s="263">
        <v>250573.89575999998</v>
      </c>
      <c r="F25" s="263">
        <v>303431.61582000001</v>
      </c>
      <c r="G25" s="263">
        <v>265532.75657999999</v>
      </c>
      <c r="H25" s="263">
        <v>278206.55695</v>
      </c>
      <c r="I25" s="263">
        <v>372802.71927</v>
      </c>
      <c r="J25" s="263">
        <v>464465.25530000002</v>
      </c>
      <c r="K25" s="263"/>
      <c r="L25" s="257"/>
      <c r="N25" s="263"/>
    </row>
    <row r="26" spans="1:14" s="98" customFormat="1" ht="45.75" customHeight="1">
      <c r="A26" s="98" t="s">
        <v>525</v>
      </c>
      <c r="B26" s="169" t="s">
        <v>796</v>
      </c>
      <c r="C26" s="265" t="s">
        <v>797</v>
      </c>
      <c r="D26" s="263">
        <v>-1769093.29608</v>
      </c>
      <c r="E26" s="263">
        <v>-1574443.8341199998</v>
      </c>
      <c r="F26" s="263">
        <v>-1547857.4552500001</v>
      </c>
      <c r="G26" s="263">
        <v>-1415464.4569399999</v>
      </c>
      <c r="H26" s="263">
        <v>-1387194.6875400001</v>
      </c>
      <c r="I26" s="263">
        <v>-1510491.2151400002</v>
      </c>
      <c r="J26" s="263">
        <v>-1610220.09124</v>
      </c>
      <c r="K26" s="263"/>
      <c r="L26" s="257"/>
      <c r="N26" s="263"/>
    </row>
    <row r="27" spans="1:14" s="98" customFormat="1" ht="45.75" customHeight="1">
      <c r="A27" s="98" t="s">
        <v>525</v>
      </c>
      <c r="B27" s="169" t="s">
        <v>798</v>
      </c>
      <c r="C27" s="266" t="s">
        <v>799</v>
      </c>
      <c r="D27" s="263">
        <v>24275799.8543</v>
      </c>
      <c r="E27" s="263">
        <v>27635980.527599998</v>
      </c>
      <c r="F27" s="263">
        <v>29656768.899769999</v>
      </c>
      <c r="G27" s="263">
        <v>32977831.975029998</v>
      </c>
      <c r="H27" s="263">
        <v>42041031.46909</v>
      </c>
      <c r="I27" s="263">
        <v>52792195.918290004</v>
      </c>
      <c r="J27" s="263">
        <v>61862556.905529998</v>
      </c>
      <c r="K27" s="263"/>
      <c r="L27" s="257"/>
      <c r="N27" s="263"/>
    </row>
    <row r="28" spans="1:14" s="237" customFormat="1" ht="9.75" thickBot="1">
      <c r="C28" s="267"/>
      <c r="D28" s="267"/>
      <c r="E28" s="268"/>
      <c r="F28" s="269"/>
      <c r="G28" s="269"/>
      <c r="H28" s="269"/>
      <c r="I28" s="269"/>
      <c r="J28" s="269"/>
      <c r="K28" s="270"/>
      <c r="L28" s="271"/>
    </row>
    <row r="29" spans="1:14" s="237" customFormat="1" ht="21" customHeight="1" thickTop="1">
      <c r="C29" s="98" t="s">
        <v>800</v>
      </c>
      <c r="D29" s="272"/>
      <c r="E29" s="273"/>
      <c r="F29" s="236"/>
      <c r="G29" s="236"/>
      <c r="H29" s="236"/>
      <c r="I29" s="236"/>
      <c r="J29" s="236"/>
      <c r="K29" s="236"/>
      <c r="L29" s="271"/>
    </row>
    <row r="30" spans="1:14" s="237" customFormat="1" ht="15" customHeight="1">
      <c r="C30" s="98" t="s">
        <v>801</v>
      </c>
      <c r="D30" s="272"/>
      <c r="E30" s="273"/>
      <c r="F30" s="236"/>
      <c r="G30" s="236"/>
      <c r="H30" s="236"/>
      <c r="I30" s="236"/>
      <c r="J30" s="236"/>
      <c r="K30" s="236"/>
      <c r="L30" s="271"/>
    </row>
    <row r="31" spans="1:14" s="237" customFormat="1" ht="15" customHeight="1">
      <c r="C31" s="98" t="s">
        <v>802</v>
      </c>
      <c r="D31" s="272"/>
      <c r="E31" s="273"/>
      <c r="F31" s="236"/>
      <c r="G31" s="236"/>
      <c r="H31" s="236"/>
      <c r="I31" s="236"/>
      <c r="J31" s="236"/>
      <c r="K31" s="236"/>
      <c r="L31" s="271"/>
    </row>
    <row r="32" spans="1:14" s="237" customFormat="1" ht="13.5" customHeight="1">
      <c r="C32" s="272"/>
      <c r="D32" s="272"/>
      <c r="E32" s="273"/>
      <c r="F32" s="236"/>
      <c r="G32" s="236"/>
      <c r="H32" s="236"/>
      <c r="I32" s="236"/>
      <c r="J32" s="236"/>
      <c r="K32" s="236"/>
      <c r="L32" s="271"/>
    </row>
    <row r="33"/>
    <row r="34"/>
  </sheetData>
  <mergeCells count="3">
    <mergeCell ref="C2:J2"/>
    <mergeCell ref="C3:J3"/>
    <mergeCell ref="C4:J4"/>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S600"/>
  <sheetViews>
    <sheetView topLeftCell="C2" zoomScale="60" workbookViewId="0">
      <selection activeCell="E15" sqref="E15"/>
    </sheetView>
  </sheetViews>
  <sheetFormatPr defaultColWidth="0" defaultRowHeight="12.75" customHeight="1" zeroHeight="1"/>
  <cols>
    <col min="1" max="1" width="21" style="169" hidden="1" customWidth="1"/>
    <col min="2" max="2" width="25.28515625" style="169" hidden="1" customWidth="1"/>
    <col min="3" max="3" width="85.85546875" style="172" customWidth="1"/>
    <col min="4" max="6" width="14.7109375" style="169" bestFit="1" customWidth="1"/>
    <col min="7" max="7" width="15.140625" style="169" bestFit="1" customWidth="1"/>
    <col min="8" max="9" width="15.140625" style="312" bestFit="1" customWidth="1"/>
    <col min="10" max="10" width="15.140625" style="169" bestFit="1" customWidth="1"/>
    <col min="11" max="11" width="3" style="205" hidden="1" customWidth="1"/>
    <col min="12" max="12" width="0" style="169" hidden="1" customWidth="1"/>
    <col min="13" max="13" width="21.28515625" style="169" hidden="1" customWidth="1"/>
    <col min="14" max="256" width="0" style="169" hidden="1"/>
    <col min="257" max="258" width="0" style="169" hidden="1" customWidth="1"/>
    <col min="259" max="259" width="85.85546875" style="169" hidden="1" customWidth="1"/>
    <col min="260" max="262" width="14.7109375" style="169" hidden="1" customWidth="1"/>
    <col min="263" max="266" width="15.140625" style="169" hidden="1" customWidth="1"/>
    <col min="267" max="267" width="3" style="169" hidden="1" customWidth="1"/>
    <col min="268" max="269" width="0" style="169" hidden="1" customWidth="1"/>
    <col min="270" max="512" width="0" style="169" hidden="1"/>
    <col min="513" max="514" width="0" style="169" hidden="1" customWidth="1"/>
    <col min="515" max="515" width="85.85546875" style="169" hidden="1" customWidth="1"/>
    <col min="516" max="518" width="14.7109375" style="169" hidden="1" customWidth="1"/>
    <col min="519" max="522" width="15.140625" style="169" hidden="1" customWidth="1"/>
    <col min="523" max="523" width="3" style="169" hidden="1" customWidth="1"/>
    <col min="524" max="525" width="0" style="169" hidden="1" customWidth="1"/>
    <col min="526" max="768" width="0" style="169" hidden="1"/>
    <col min="769" max="770" width="0" style="169" hidden="1" customWidth="1"/>
    <col min="771" max="771" width="85.85546875" style="169" hidden="1" customWidth="1"/>
    <col min="772" max="774" width="14.7109375" style="169" hidden="1" customWidth="1"/>
    <col min="775" max="778" width="15.140625" style="169" hidden="1" customWidth="1"/>
    <col min="779" max="779" width="3" style="169" hidden="1" customWidth="1"/>
    <col min="780" max="781" width="0" style="169" hidden="1" customWidth="1"/>
    <col min="782" max="1024" width="0" style="169" hidden="1"/>
    <col min="1025" max="1026" width="0" style="169" hidden="1" customWidth="1"/>
    <col min="1027" max="1027" width="85.85546875" style="169" hidden="1" customWidth="1"/>
    <col min="1028" max="1030" width="14.7109375" style="169" hidden="1" customWidth="1"/>
    <col min="1031" max="1034" width="15.140625" style="169" hidden="1" customWidth="1"/>
    <col min="1035" max="1035" width="3" style="169" hidden="1" customWidth="1"/>
    <col min="1036" max="1037" width="0" style="169" hidden="1" customWidth="1"/>
    <col min="1038" max="1280" width="0" style="169" hidden="1"/>
    <col min="1281" max="1282" width="0" style="169" hidden="1" customWidth="1"/>
    <col min="1283" max="1283" width="85.85546875" style="169" hidden="1" customWidth="1"/>
    <col min="1284" max="1286" width="14.7109375" style="169" hidden="1" customWidth="1"/>
    <col min="1287" max="1290" width="15.140625" style="169" hidden="1" customWidth="1"/>
    <col min="1291" max="1291" width="3" style="169" hidden="1" customWidth="1"/>
    <col min="1292" max="1293" width="0" style="169" hidden="1" customWidth="1"/>
    <col min="1294" max="1536" width="0" style="169" hidden="1"/>
    <col min="1537" max="1538" width="0" style="169" hidden="1" customWidth="1"/>
    <col min="1539" max="1539" width="85.85546875" style="169" hidden="1" customWidth="1"/>
    <col min="1540" max="1542" width="14.7109375" style="169" hidden="1" customWidth="1"/>
    <col min="1543" max="1546" width="15.140625" style="169" hidden="1" customWidth="1"/>
    <col min="1547" max="1547" width="3" style="169" hidden="1" customWidth="1"/>
    <col min="1548" max="1549" width="0" style="169" hidden="1" customWidth="1"/>
    <col min="1550" max="1792" width="0" style="169" hidden="1"/>
    <col min="1793" max="1794" width="0" style="169" hidden="1" customWidth="1"/>
    <col min="1795" max="1795" width="85.85546875" style="169" hidden="1" customWidth="1"/>
    <col min="1796" max="1798" width="14.7109375" style="169" hidden="1" customWidth="1"/>
    <col min="1799" max="1802" width="15.140625" style="169" hidden="1" customWidth="1"/>
    <col min="1803" max="1803" width="3" style="169" hidden="1" customWidth="1"/>
    <col min="1804" max="1805" width="0" style="169" hidden="1" customWidth="1"/>
    <col min="1806" max="2048" width="0" style="169" hidden="1"/>
    <col min="2049" max="2050" width="0" style="169" hidden="1" customWidth="1"/>
    <col min="2051" max="2051" width="85.85546875" style="169" hidden="1" customWidth="1"/>
    <col min="2052" max="2054" width="14.7109375" style="169" hidden="1" customWidth="1"/>
    <col min="2055" max="2058" width="15.140625" style="169" hidden="1" customWidth="1"/>
    <col min="2059" max="2059" width="3" style="169" hidden="1" customWidth="1"/>
    <col min="2060" max="2061" width="0" style="169" hidden="1" customWidth="1"/>
    <col min="2062" max="2304" width="0" style="169" hidden="1"/>
    <col min="2305" max="2306" width="0" style="169" hidden="1" customWidth="1"/>
    <col min="2307" max="2307" width="85.85546875" style="169" hidden="1" customWidth="1"/>
    <col min="2308" max="2310" width="14.7109375" style="169" hidden="1" customWidth="1"/>
    <col min="2311" max="2314" width="15.140625" style="169" hidden="1" customWidth="1"/>
    <col min="2315" max="2315" width="3" style="169" hidden="1" customWidth="1"/>
    <col min="2316" max="2317" width="0" style="169" hidden="1" customWidth="1"/>
    <col min="2318" max="2560" width="0" style="169" hidden="1"/>
    <col min="2561" max="2562" width="0" style="169" hidden="1" customWidth="1"/>
    <col min="2563" max="2563" width="85.85546875" style="169" hidden="1" customWidth="1"/>
    <col min="2564" max="2566" width="14.7109375" style="169" hidden="1" customWidth="1"/>
    <col min="2567" max="2570" width="15.140625" style="169" hidden="1" customWidth="1"/>
    <col min="2571" max="2571" width="3" style="169" hidden="1" customWidth="1"/>
    <col min="2572" max="2573" width="0" style="169" hidden="1" customWidth="1"/>
    <col min="2574" max="2816" width="0" style="169" hidden="1"/>
    <col min="2817" max="2818" width="0" style="169" hidden="1" customWidth="1"/>
    <col min="2819" max="2819" width="85.85546875" style="169" hidden="1" customWidth="1"/>
    <col min="2820" max="2822" width="14.7109375" style="169" hidden="1" customWidth="1"/>
    <col min="2823" max="2826" width="15.140625" style="169" hidden="1" customWidth="1"/>
    <col min="2827" max="2827" width="3" style="169" hidden="1" customWidth="1"/>
    <col min="2828" max="2829" width="0" style="169" hidden="1" customWidth="1"/>
    <col min="2830" max="3072" width="0" style="169" hidden="1"/>
    <col min="3073" max="3074" width="0" style="169" hidden="1" customWidth="1"/>
    <col min="3075" max="3075" width="85.85546875" style="169" hidden="1" customWidth="1"/>
    <col min="3076" max="3078" width="14.7109375" style="169" hidden="1" customWidth="1"/>
    <col min="3079" max="3082" width="15.140625" style="169" hidden="1" customWidth="1"/>
    <col min="3083" max="3083" width="3" style="169" hidden="1" customWidth="1"/>
    <col min="3084" max="3085" width="0" style="169" hidden="1" customWidth="1"/>
    <col min="3086" max="3328" width="0" style="169" hidden="1"/>
    <col min="3329" max="3330" width="0" style="169" hidden="1" customWidth="1"/>
    <col min="3331" max="3331" width="85.85546875" style="169" hidden="1" customWidth="1"/>
    <col min="3332" max="3334" width="14.7109375" style="169" hidden="1" customWidth="1"/>
    <col min="3335" max="3338" width="15.140625" style="169" hidden="1" customWidth="1"/>
    <col min="3339" max="3339" width="3" style="169" hidden="1" customWidth="1"/>
    <col min="3340" max="3341" width="0" style="169" hidden="1" customWidth="1"/>
    <col min="3342" max="3584" width="0" style="169" hidden="1"/>
    <col min="3585" max="3586" width="0" style="169" hidden="1" customWidth="1"/>
    <col min="3587" max="3587" width="85.85546875" style="169" hidden="1" customWidth="1"/>
    <col min="3588" max="3590" width="14.7109375" style="169" hidden="1" customWidth="1"/>
    <col min="3591" max="3594" width="15.140625" style="169" hidden="1" customWidth="1"/>
    <col min="3595" max="3595" width="3" style="169" hidden="1" customWidth="1"/>
    <col min="3596" max="3597" width="0" style="169" hidden="1" customWidth="1"/>
    <col min="3598" max="3840" width="0" style="169" hidden="1"/>
    <col min="3841" max="3842" width="0" style="169" hidden="1" customWidth="1"/>
    <col min="3843" max="3843" width="85.85546875" style="169" hidden="1" customWidth="1"/>
    <col min="3844" max="3846" width="14.7109375" style="169" hidden="1" customWidth="1"/>
    <col min="3847" max="3850" width="15.140625" style="169" hidden="1" customWidth="1"/>
    <col min="3851" max="3851" width="3" style="169" hidden="1" customWidth="1"/>
    <col min="3852" max="3853" width="0" style="169" hidden="1" customWidth="1"/>
    <col min="3854" max="4096" width="0" style="169" hidden="1"/>
    <col min="4097" max="4098" width="0" style="169" hidden="1" customWidth="1"/>
    <col min="4099" max="4099" width="85.85546875" style="169" hidden="1" customWidth="1"/>
    <col min="4100" max="4102" width="14.7109375" style="169" hidden="1" customWidth="1"/>
    <col min="4103" max="4106" width="15.140625" style="169" hidden="1" customWidth="1"/>
    <col min="4107" max="4107" width="3" style="169" hidden="1" customWidth="1"/>
    <col min="4108" max="4109" width="0" style="169" hidden="1" customWidth="1"/>
    <col min="4110" max="4352" width="0" style="169" hidden="1"/>
    <col min="4353" max="4354" width="0" style="169" hidden="1" customWidth="1"/>
    <col min="4355" max="4355" width="85.85546875" style="169" hidden="1" customWidth="1"/>
    <col min="4356" max="4358" width="14.7109375" style="169" hidden="1" customWidth="1"/>
    <col min="4359" max="4362" width="15.140625" style="169" hidden="1" customWidth="1"/>
    <col min="4363" max="4363" width="3" style="169" hidden="1" customWidth="1"/>
    <col min="4364" max="4365" width="0" style="169" hidden="1" customWidth="1"/>
    <col min="4366" max="4608" width="0" style="169" hidden="1"/>
    <col min="4609" max="4610" width="0" style="169" hidden="1" customWidth="1"/>
    <col min="4611" max="4611" width="85.85546875" style="169" hidden="1" customWidth="1"/>
    <col min="4612" max="4614" width="14.7109375" style="169" hidden="1" customWidth="1"/>
    <col min="4615" max="4618" width="15.140625" style="169" hidden="1" customWidth="1"/>
    <col min="4619" max="4619" width="3" style="169" hidden="1" customWidth="1"/>
    <col min="4620" max="4621" width="0" style="169" hidden="1" customWidth="1"/>
    <col min="4622" max="4864" width="0" style="169" hidden="1"/>
    <col min="4865" max="4866" width="0" style="169" hidden="1" customWidth="1"/>
    <col min="4867" max="4867" width="85.85546875" style="169" hidden="1" customWidth="1"/>
    <col min="4868" max="4870" width="14.7109375" style="169" hidden="1" customWidth="1"/>
    <col min="4871" max="4874" width="15.140625" style="169" hidden="1" customWidth="1"/>
    <col min="4875" max="4875" width="3" style="169" hidden="1" customWidth="1"/>
    <col min="4876" max="4877" width="0" style="169" hidden="1" customWidth="1"/>
    <col min="4878" max="5120" width="0" style="169" hidden="1"/>
    <col min="5121" max="5122" width="0" style="169" hidden="1" customWidth="1"/>
    <col min="5123" max="5123" width="85.85546875" style="169" hidden="1" customWidth="1"/>
    <col min="5124" max="5126" width="14.7109375" style="169" hidden="1" customWidth="1"/>
    <col min="5127" max="5130" width="15.140625" style="169" hidden="1" customWidth="1"/>
    <col min="5131" max="5131" width="3" style="169" hidden="1" customWidth="1"/>
    <col min="5132" max="5133" width="0" style="169" hidden="1" customWidth="1"/>
    <col min="5134" max="5376" width="0" style="169" hidden="1"/>
    <col min="5377" max="5378" width="0" style="169" hidden="1" customWidth="1"/>
    <col min="5379" max="5379" width="85.85546875" style="169" hidden="1" customWidth="1"/>
    <col min="5380" max="5382" width="14.7109375" style="169" hidden="1" customWidth="1"/>
    <col min="5383" max="5386" width="15.140625" style="169" hidden="1" customWidth="1"/>
    <col min="5387" max="5387" width="3" style="169" hidden="1" customWidth="1"/>
    <col min="5388" max="5389" width="0" style="169" hidden="1" customWidth="1"/>
    <col min="5390" max="5632" width="0" style="169" hidden="1"/>
    <col min="5633" max="5634" width="0" style="169" hidden="1" customWidth="1"/>
    <col min="5635" max="5635" width="85.85546875" style="169" hidden="1" customWidth="1"/>
    <col min="5636" max="5638" width="14.7109375" style="169" hidden="1" customWidth="1"/>
    <col min="5639" max="5642" width="15.140625" style="169" hidden="1" customWidth="1"/>
    <col min="5643" max="5643" width="3" style="169" hidden="1" customWidth="1"/>
    <col min="5644" max="5645" width="0" style="169" hidden="1" customWidth="1"/>
    <col min="5646" max="5888" width="0" style="169" hidden="1"/>
    <col min="5889" max="5890" width="0" style="169" hidden="1" customWidth="1"/>
    <col min="5891" max="5891" width="85.85546875" style="169" hidden="1" customWidth="1"/>
    <col min="5892" max="5894" width="14.7109375" style="169" hidden="1" customWidth="1"/>
    <col min="5895" max="5898" width="15.140625" style="169" hidden="1" customWidth="1"/>
    <col min="5899" max="5899" width="3" style="169" hidden="1" customWidth="1"/>
    <col min="5900" max="5901" width="0" style="169" hidden="1" customWidth="1"/>
    <col min="5902" max="6144" width="0" style="169" hidden="1"/>
    <col min="6145" max="6146" width="0" style="169" hidden="1" customWidth="1"/>
    <col min="6147" max="6147" width="85.85546875" style="169" hidden="1" customWidth="1"/>
    <col min="6148" max="6150" width="14.7109375" style="169" hidden="1" customWidth="1"/>
    <col min="6151" max="6154" width="15.140625" style="169" hidden="1" customWidth="1"/>
    <col min="6155" max="6155" width="3" style="169" hidden="1" customWidth="1"/>
    <col min="6156" max="6157" width="0" style="169" hidden="1" customWidth="1"/>
    <col min="6158" max="6400" width="0" style="169" hidden="1"/>
    <col min="6401" max="6402" width="0" style="169" hidden="1" customWidth="1"/>
    <col min="6403" max="6403" width="85.85546875" style="169" hidden="1" customWidth="1"/>
    <col min="6404" max="6406" width="14.7109375" style="169" hidden="1" customWidth="1"/>
    <col min="6407" max="6410" width="15.140625" style="169" hidden="1" customWidth="1"/>
    <col min="6411" max="6411" width="3" style="169" hidden="1" customWidth="1"/>
    <col min="6412" max="6413" width="0" style="169" hidden="1" customWidth="1"/>
    <col min="6414" max="6656" width="0" style="169" hidden="1"/>
    <col min="6657" max="6658" width="0" style="169" hidden="1" customWidth="1"/>
    <col min="6659" max="6659" width="85.85546875" style="169" hidden="1" customWidth="1"/>
    <col min="6660" max="6662" width="14.7109375" style="169" hidden="1" customWidth="1"/>
    <col min="6663" max="6666" width="15.140625" style="169" hidden="1" customWidth="1"/>
    <col min="6667" max="6667" width="3" style="169" hidden="1" customWidth="1"/>
    <col min="6668" max="6669" width="0" style="169" hidden="1" customWidth="1"/>
    <col min="6670" max="6912" width="0" style="169" hidden="1"/>
    <col min="6913" max="6914" width="0" style="169" hidden="1" customWidth="1"/>
    <col min="6915" max="6915" width="85.85546875" style="169" hidden="1" customWidth="1"/>
    <col min="6916" max="6918" width="14.7109375" style="169" hidden="1" customWidth="1"/>
    <col min="6919" max="6922" width="15.140625" style="169" hidden="1" customWidth="1"/>
    <col min="6923" max="6923" width="3" style="169" hidden="1" customWidth="1"/>
    <col min="6924" max="6925" width="0" style="169" hidden="1" customWidth="1"/>
    <col min="6926" max="7168" width="0" style="169" hidden="1"/>
    <col min="7169" max="7170" width="0" style="169" hidden="1" customWidth="1"/>
    <col min="7171" max="7171" width="85.85546875" style="169" hidden="1" customWidth="1"/>
    <col min="7172" max="7174" width="14.7109375" style="169" hidden="1" customWidth="1"/>
    <col min="7175" max="7178" width="15.140625" style="169" hidden="1" customWidth="1"/>
    <col min="7179" max="7179" width="3" style="169" hidden="1" customWidth="1"/>
    <col min="7180" max="7181" width="0" style="169" hidden="1" customWidth="1"/>
    <col min="7182" max="7424" width="0" style="169" hidden="1"/>
    <col min="7425" max="7426" width="0" style="169" hidden="1" customWidth="1"/>
    <col min="7427" max="7427" width="85.85546875" style="169" hidden="1" customWidth="1"/>
    <col min="7428" max="7430" width="14.7109375" style="169" hidden="1" customWidth="1"/>
    <col min="7431" max="7434" width="15.140625" style="169" hidden="1" customWidth="1"/>
    <col min="7435" max="7435" width="3" style="169" hidden="1" customWidth="1"/>
    <col min="7436" max="7437" width="0" style="169" hidden="1" customWidth="1"/>
    <col min="7438" max="7680" width="0" style="169" hidden="1"/>
    <col min="7681" max="7682" width="0" style="169" hidden="1" customWidth="1"/>
    <col min="7683" max="7683" width="85.85546875" style="169" hidden="1" customWidth="1"/>
    <col min="7684" max="7686" width="14.7109375" style="169" hidden="1" customWidth="1"/>
    <col min="7687" max="7690" width="15.140625" style="169" hidden="1" customWidth="1"/>
    <col min="7691" max="7691" width="3" style="169" hidden="1" customWidth="1"/>
    <col min="7692" max="7693" width="0" style="169" hidden="1" customWidth="1"/>
    <col min="7694" max="7936" width="0" style="169" hidden="1"/>
    <col min="7937" max="7938" width="0" style="169" hidden="1" customWidth="1"/>
    <col min="7939" max="7939" width="85.85546875" style="169" hidden="1" customWidth="1"/>
    <col min="7940" max="7942" width="14.7109375" style="169" hidden="1" customWidth="1"/>
    <col min="7943" max="7946" width="15.140625" style="169" hidden="1" customWidth="1"/>
    <col min="7947" max="7947" width="3" style="169" hidden="1" customWidth="1"/>
    <col min="7948" max="7949" width="0" style="169" hidden="1" customWidth="1"/>
    <col min="7950" max="8192" width="0" style="169" hidden="1"/>
    <col min="8193" max="8194" width="0" style="169" hidden="1" customWidth="1"/>
    <col min="8195" max="8195" width="85.85546875" style="169" hidden="1" customWidth="1"/>
    <col min="8196" max="8198" width="14.7109375" style="169" hidden="1" customWidth="1"/>
    <col min="8199" max="8202" width="15.140625" style="169" hidden="1" customWidth="1"/>
    <col min="8203" max="8203" width="3" style="169" hidden="1" customWidth="1"/>
    <col min="8204" max="8205" width="0" style="169" hidden="1" customWidth="1"/>
    <col min="8206" max="8448" width="0" style="169" hidden="1"/>
    <col min="8449" max="8450" width="0" style="169" hidden="1" customWidth="1"/>
    <col min="8451" max="8451" width="85.85546875" style="169" hidden="1" customWidth="1"/>
    <col min="8452" max="8454" width="14.7109375" style="169" hidden="1" customWidth="1"/>
    <col min="8455" max="8458" width="15.140625" style="169" hidden="1" customWidth="1"/>
    <col min="8459" max="8459" width="3" style="169" hidden="1" customWidth="1"/>
    <col min="8460" max="8461" width="0" style="169" hidden="1" customWidth="1"/>
    <col min="8462" max="8704" width="0" style="169" hidden="1"/>
    <col min="8705" max="8706" width="0" style="169" hidden="1" customWidth="1"/>
    <col min="8707" max="8707" width="85.85546875" style="169" hidden="1" customWidth="1"/>
    <col min="8708" max="8710" width="14.7109375" style="169" hidden="1" customWidth="1"/>
    <col min="8711" max="8714" width="15.140625" style="169" hidden="1" customWidth="1"/>
    <col min="8715" max="8715" width="3" style="169" hidden="1" customWidth="1"/>
    <col min="8716" max="8717" width="0" style="169" hidden="1" customWidth="1"/>
    <col min="8718" max="8960" width="0" style="169" hidden="1"/>
    <col min="8961" max="8962" width="0" style="169" hidden="1" customWidth="1"/>
    <col min="8963" max="8963" width="85.85546875" style="169" hidden="1" customWidth="1"/>
    <col min="8964" max="8966" width="14.7109375" style="169" hidden="1" customWidth="1"/>
    <col min="8967" max="8970" width="15.140625" style="169" hidden="1" customWidth="1"/>
    <col min="8971" max="8971" width="3" style="169" hidden="1" customWidth="1"/>
    <col min="8972" max="8973" width="0" style="169" hidden="1" customWidth="1"/>
    <col min="8974" max="9216" width="0" style="169" hidden="1"/>
    <col min="9217" max="9218" width="0" style="169" hidden="1" customWidth="1"/>
    <col min="9219" max="9219" width="85.85546875" style="169" hidden="1" customWidth="1"/>
    <col min="9220" max="9222" width="14.7109375" style="169" hidden="1" customWidth="1"/>
    <col min="9223" max="9226" width="15.140625" style="169" hidden="1" customWidth="1"/>
    <col min="9227" max="9227" width="3" style="169" hidden="1" customWidth="1"/>
    <col min="9228" max="9229" width="0" style="169" hidden="1" customWidth="1"/>
    <col min="9230" max="9472" width="0" style="169" hidden="1"/>
    <col min="9473" max="9474" width="0" style="169" hidden="1" customWidth="1"/>
    <col min="9475" max="9475" width="85.85546875" style="169" hidden="1" customWidth="1"/>
    <col min="9476" max="9478" width="14.7109375" style="169" hidden="1" customWidth="1"/>
    <col min="9479" max="9482" width="15.140625" style="169" hidden="1" customWidth="1"/>
    <col min="9483" max="9483" width="3" style="169" hidden="1" customWidth="1"/>
    <col min="9484" max="9485" width="0" style="169" hidden="1" customWidth="1"/>
    <col min="9486" max="9728" width="0" style="169" hidden="1"/>
    <col min="9729" max="9730" width="0" style="169" hidden="1" customWidth="1"/>
    <col min="9731" max="9731" width="85.85546875" style="169" hidden="1" customWidth="1"/>
    <col min="9732" max="9734" width="14.7109375" style="169" hidden="1" customWidth="1"/>
    <col min="9735" max="9738" width="15.140625" style="169" hidden="1" customWidth="1"/>
    <col min="9739" max="9739" width="3" style="169" hidden="1" customWidth="1"/>
    <col min="9740" max="9741" width="0" style="169" hidden="1" customWidth="1"/>
    <col min="9742" max="9984" width="0" style="169" hidden="1"/>
    <col min="9985" max="9986" width="0" style="169" hidden="1" customWidth="1"/>
    <col min="9987" max="9987" width="85.85546875" style="169" hidden="1" customWidth="1"/>
    <col min="9988" max="9990" width="14.7109375" style="169" hidden="1" customWidth="1"/>
    <col min="9991" max="9994" width="15.140625" style="169" hidden="1" customWidth="1"/>
    <col min="9995" max="9995" width="3" style="169" hidden="1" customWidth="1"/>
    <col min="9996" max="9997" width="0" style="169" hidden="1" customWidth="1"/>
    <col min="9998" max="10240" width="0" style="169" hidden="1"/>
    <col min="10241" max="10242" width="0" style="169" hidden="1" customWidth="1"/>
    <col min="10243" max="10243" width="85.85546875" style="169" hidden="1" customWidth="1"/>
    <col min="10244" max="10246" width="14.7109375" style="169" hidden="1" customWidth="1"/>
    <col min="10247" max="10250" width="15.140625" style="169" hidden="1" customWidth="1"/>
    <col min="10251" max="10251" width="3" style="169" hidden="1" customWidth="1"/>
    <col min="10252" max="10253" width="0" style="169" hidden="1" customWidth="1"/>
    <col min="10254" max="10496" width="0" style="169" hidden="1"/>
    <col min="10497" max="10498" width="0" style="169" hidden="1" customWidth="1"/>
    <col min="10499" max="10499" width="85.85546875" style="169" hidden="1" customWidth="1"/>
    <col min="10500" max="10502" width="14.7109375" style="169" hidden="1" customWidth="1"/>
    <col min="10503" max="10506" width="15.140625" style="169" hidden="1" customWidth="1"/>
    <col min="10507" max="10507" width="3" style="169" hidden="1" customWidth="1"/>
    <col min="10508" max="10509" width="0" style="169" hidden="1" customWidth="1"/>
    <col min="10510" max="10752" width="0" style="169" hidden="1"/>
    <col min="10753" max="10754" width="0" style="169" hidden="1" customWidth="1"/>
    <col min="10755" max="10755" width="85.85546875" style="169" hidden="1" customWidth="1"/>
    <col min="10756" max="10758" width="14.7109375" style="169" hidden="1" customWidth="1"/>
    <col min="10759" max="10762" width="15.140625" style="169" hidden="1" customWidth="1"/>
    <col min="10763" max="10763" width="3" style="169" hidden="1" customWidth="1"/>
    <col min="10764" max="10765" width="0" style="169" hidden="1" customWidth="1"/>
    <col min="10766" max="11008" width="0" style="169" hidden="1"/>
    <col min="11009" max="11010" width="0" style="169" hidden="1" customWidth="1"/>
    <col min="11011" max="11011" width="85.85546875" style="169" hidden="1" customWidth="1"/>
    <col min="11012" max="11014" width="14.7109375" style="169" hidden="1" customWidth="1"/>
    <col min="11015" max="11018" width="15.140625" style="169" hidden="1" customWidth="1"/>
    <col min="11019" max="11019" width="3" style="169" hidden="1" customWidth="1"/>
    <col min="11020" max="11021" width="0" style="169" hidden="1" customWidth="1"/>
    <col min="11022" max="11264" width="0" style="169" hidden="1"/>
    <col min="11265" max="11266" width="0" style="169" hidden="1" customWidth="1"/>
    <col min="11267" max="11267" width="85.85546875" style="169" hidden="1" customWidth="1"/>
    <col min="11268" max="11270" width="14.7109375" style="169" hidden="1" customWidth="1"/>
    <col min="11271" max="11274" width="15.140625" style="169" hidden="1" customWidth="1"/>
    <col min="11275" max="11275" width="3" style="169" hidden="1" customWidth="1"/>
    <col min="11276" max="11277" width="0" style="169" hidden="1" customWidth="1"/>
    <col min="11278" max="11520" width="0" style="169" hidden="1"/>
    <col min="11521" max="11522" width="0" style="169" hidden="1" customWidth="1"/>
    <col min="11523" max="11523" width="85.85546875" style="169" hidden="1" customWidth="1"/>
    <col min="11524" max="11526" width="14.7109375" style="169" hidden="1" customWidth="1"/>
    <col min="11527" max="11530" width="15.140625" style="169" hidden="1" customWidth="1"/>
    <col min="11531" max="11531" width="3" style="169" hidden="1" customWidth="1"/>
    <col min="11532" max="11533" width="0" style="169" hidden="1" customWidth="1"/>
    <col min="11534" max="11776" width="0" style="169" hidden="1"/>
    <col min="11777" max="11778" width="0" style="169" hidden="1" customWidth="1"/>
    <col min="11779" max="11779" width="85.85546875" style="169" hidden="1" customWidth="1"/>
    <col min="11780" max="11782" width="14.7109375" style="169" hidden="1" customWidth="1"/>
    <col min="11783" max="11786" width="15.140625" style="169" hidden="1" customWidth="1"/>
    <col min="11787" max="11787" width="3" style="169" hidden="1" customWidth="1"/>
    <col min="11788" max="11789" width="0" style="169" hidden="1" customWidth="1"/>
    <col min="11790" max="12032" width="0" style="169" hidden="1"/>
    <col min="12033" max="12034" width="0" style="169" hidden="1" customWidth="1"/>
    <col min="12035" max="12035" width="85.85546875" style="169" hidden="1" customWidth="1"/>
    <col min="12036" max="12038" width="14.7109375" style="169" hidden="1" customWidth="1"/>
    <col min="12039" max="12042" width="15.140625" style="169" hidden="1" customWidth="1"/>
    <col min="12043" max="12043" width="3" style="169" hidden="1" customWidth="1"/>
    <col min="12044" max="12045" width="0" style="169" hidden="1" customWidth="1"/>
    <col min="12046" max="12288" width="0" style="169" hidden="1"/>
    <col min="12289" max="12290" width="0" style="169" hidden="1" customWidth="1"/>
    <col min="12291" max="12291" width="85.85546875" style="169" hidden="1" customWidth="1"/>
    <col min="12292" max="12294" width="14.7109375" style="169" hidden="1" customWidth="1"/>
    <col min="12295" max="12298" width="15.140625" style="169" hidden="1" customWidth="1"/>
    <col min="12299" max="12299" width="3" style="169" hidden="1" customWidth="1"/>
    <col min="12300" max="12301" width="0" style="169" hidden="1" customWidth="1"/>
    <col min="12302" max="12544" width="0" style="169" hidden="1"/>
    <col min="12545" max="12546" width="0" style="169" hidden="1" customWidth="1"/>
    <col min="12547" max="12547" width="85.85546875" style="169" hidden="1" customWidth="1"/>
    <col min="12548" max="12550" width="14.7109375" style="169" hidden="1" customWidth="1"/>
    <col min="12551" max="12554" width="15.140625" style="169" hidden="1" customWidth="1"/>
    <col min="12555" max="12555" width="3" style="169" hidden="1" customWidth="1"/>
    <col min="12556" max="12557" width="0" style="169" hidden="1" customWidth="1"/>
    <col min="12558" max="12800" width="0" style="169" hidden="1"/>
    <col min="12801" max="12802" width="0" style="169" hidden="1" customWidth="1"/>
    <col min="12803" max="12803" width="85.85546875" style="169" hidden="1" customWidth="1"/>
    <col min="12804" max="12806" width="14.7109375" style="169" hidden="1" customWidth="1"/>
    <col min="12807" max="12810" width="15.140625" style="169" hidden="1" customWidth="1"/>
    <col min="12811" max="12811" width="3" style="169" hidden="1" customWidth="1"/>
    <col min="12812" max="12813" width="0" style="169" hidden="1" customWidth="1"/>
    <col min="12814" max="13056" width="0" style="169" hidden="1"/>
    <col min="13057" max="13058" width="0" style="169" hidden="1" customWidth="1"/>
    <col min="13059" max="13059" width="85.85546875" style="169" hidden="1" customWidth="1"/>
    <col min="13060" max="13062" width="14.7109375" style="169" hidden="1" customWidth="1"/>
    <col min="13063" max="13066" width="15.140625" style="169" hidden="1" customWidth="1"/>
    <col min="13067" max="13067" width="3" style="169" hidden="1" customWidth="1"/>
    <col min="13068" max="13069" width="0" style="169" hidden="1" customWidth="1"/>
    <col min="13070" max="13312" width="0" style="169" hidden="1"/>
    <col min="13313" max="13314" width="0" style="169" hidden="1" customWidth="1"/>
    <col min="13315" max="13315" width="85.85546875" style="169" hidden="1" customWidth="1"/>
    <col min="13316" max="13318" width="14.7109375" style="169" hidden="1" customWidth="1"/>
    <col min="13319" max="13322" width="15.140625" style="169" hidden="1" customWidth="1"/>
    <col min="13323" max="13323" width="3" style="169" hidden="1" customWidth="1"/>
    <col min="13324" max="13325" width="0" style="169" hidden="1" customWidth="1"/>
    <col min="13326" max="13568" width="0" style="169" hidden="1"/>
    <col min="13569" max="13570" width="0" style="169" hidden="1" customWidth="1"/>
    <col min="13571" max="13571" width="85.85546875" style="169" hidden="1" customWidth="1"/>
    <col min="13572" max="13574" width="14.7109375" style="169" hidden="1" customWidth="1"/>
    <col min="13575" max="13578" width="15.140625" style="169" hidden="1" customWidth="1"/>
    <col min="13579" max="13579" width="3" style="169" hidden="1" customWidth="1"/>
    <col min="13580" max="13581" width="0" style="169" hidden="1" customWidth="1"/>
    <col min="13582" max="13824" width="0" style="169" hidden="1"/>
    <col min="13825" max="13826" width="0" style="169" hidden="1" customWidth="1"/>
    <col min="13827" max="13827" width="85.85546875" style="169" hidden="1" customWidth="1"/>
    <col min="13828" max="13830" width="14.7109375" style="169" hidden="1" customWidth="1"/>
    <col min="13831" max="13834" width="15.140625" style="169" hidden="1" customWidth="1"/>
    <col min="13835" max="13835" width="3" style="169" hidden="1" customWidth="1"/>
    <col min="13836" max="13837" width="0" style="169" hidden="1" customWidth="1"/>
    <col min="13838" max="14080" width="0" style="169" hidden="1"/>
    <col min="14081" max="14082" width="0" style="169" hidden="1" customWidth="1"/>
    <col min="14083" max="14083" width="85.85546875" style="169" hidden="1" customWidth="1"/>
    <col min="14084" max="14086" width="14.7109375" style="169" hidden="1" customWidth="1"/>
    <col min="14087" max="14090" width="15.140625" style="169" hidden="1" customWidth="1"/>
    <col min="14091" max="14091" width="3" style="169" hidden="1" customWidth="1"/>
    <col min="14092" max="14093" width="0" style="169" hidden="1" customWidth="1"/>
    <col min="14094" max="14336" width="0" style="169" hidden="1"/>
    <col min="14337" max="14338" width="0" style="169" hidden="1" customWidth="1"/>
    <col min="14339" max="14339" width="85.85546875" style="169" hidden="1" customWidth="1"/>
    <col min="14340" max="14342" width="14.7109375" style="169" hidden="1" customWidth="1"/>
    <col min="14343" max="14346" width="15.140625" style="169" hidden="1" customWidth="1"/>
    <col min="14347" max="14347" width="3" style="169" hidden="1" customWidth="1"/>
    <col min="14348" max="14349" width="0" style="169" hidden="1" customWidth="1"/>
    <col min="14350" max="14592" width="0" style="169" hidden="1"/>
    <col min="14593" max="14594" width="0" style="169" hidden="1" customWidth="1"/>
    <col min="14595" max="14595" width="85.85546875" style="169" hidden="1" customWidth="1"/>
    <col min="14596" max="14598" width="14.7109375" style="169" hidden="1" customWidth="1"/>
    <col min="14599" max="14602" width="15.140625" style="169" hidden="1" customWidth="1"/>
    <col min="14603" max="14603" width="3" style="169" hidden="1" customWidth="1"/>
    <col min="14604" max="14605" width="0" style="169" hidden="1" customWidth="1"/>
    <col min="14606" max="14848" width="0" style="169" hidden="1"/>
    <col min="14849" max="14850" width="0" style="169" hidden="1" customWidth="1"/>
    <col min="14851" max="14851" width="85.85546875" style="169" hidden="1" customWidth="1"/>
    <col min="14852" max="14854" width="14.7109375" style="169" hidden="1" customWidth="1"/>
    <col min="14855" max="14858" width="15.140625" style="169" hidden="1" customWidth="1"/>
    <col min="14859" max="14859" width="3" style="169" hidden="1" customWidth="1"/>
    <col min="14860" max="14861" width="0" style="169" hidden="1" customWidth="1"/>
    <col min="14862" max="15104" width="0" style="169" hidden="1"/>
    <col min="15105" max="15106" width="0" style="169" hidden="1" customWidth="1"/>
    <col min="15107" max="15107" width="85.85546875" style="169" hidden="1" customWidth="1"/>
    <col min="15108" max="15110" width="14.7109375" style="169" hidden="1" customWidth="1"/>
    <col min="15111" max="15114" width="15.140625" style="169" hidden="1" customWidth="1"/>
    <col min="15115" max="15115" width="3" style="169" hidden="1" customWidth="1"/>
    <col min="15116" max="15117" width="0" style="169" hidden="1" customWidth="1"/>
    <col min="15118" max="15360" width="0" style="169" hidden="1"/>
    <col min="15361" max="15362" width="0" style="169" hidden="1" customWidth="1"/>
    <col min="15363" max="15363" width="85.85546875" style="169" hidden="1" customWidth="1"/>
    <col min="15364" max="15366" width="14.7109375" style="169" hidden="1" customWidth="1"/>
    <col min="15367" max="15370" width="15.140625" style="169" hidden="1" customWidth="1"/>
    <col min="15371" max="15371" width="3" style="169" hidden="1" customWidth="1"/>
    <col min="15372" max="15373" width="0" style="169" hidden="1" customWidth="1"/>
    <col min="15374" max="15616" width="0" style="169" hidden="1"/>
    <col min="15617" max="15618" width="0" style="169" hidden="1" customWidth="1"/>
    <col min="15619" max="15619" width="85.85546875" style="169" hidden="1" customWidth="1"/>
    <col min="15620" max="15622" width="14.7109375" style="169" hidden="1" customWidth="1"/>
    <col min="15623" max="15626" width="15.140625" style="169" hidden="1" customWidth="1"/>
    <col min="15627" max="15627" width="3" style="169" hidden="1" customWidth="1"/>
    <col min="15628" max="15629" width="0" style="169" hidden="1" customWidth="1"/>
    <col min="15630" max="15872" width="0" style="169" hidden="1"/>
    <col min="15873" max="15874" width="0" style="169" hidden="1" customWidth="1"/>
    <col min="15875" max="15875" width="85.85546875" style="169" hidden="1" customWidth="1"/>
    <col min="15876" max="15878" width="14.7109375" style="169" hidden="1" customWidth="1"/>
    <col min="15879" max="15882" width="15.140625" style="169" hidden="1" customWidth="1"/>
    <col min="15883" max="15883" width="3" style="169" hidden="1" customWidth="1"/>
    <col min="15884" max="15885" width="0" style="169" hidden="1" customWidth="1"/>
    <col min="15886" max="16128" width="0" style="169" hidden="1"/>
    <col min="16129" max="16130" width="0" style="169" hidden="1" customWidth="1"/>
    <col min="16131" max="16131" width="85.85546875" style="169" hidden="1" customWidth="1"/>
    <col min="16132" max="16134" width="14.7109375" style="169" hidden="1" customWidth="1"/>
    <col min="16135" max="16138" width="15.140625" style="169" hidden="1" customWidth="1"/>
    <col min="16139" max="16139" width="3" style="169" hidden="1" customWidth="1"/>
    <col min="16140" max="16141" width="0" style="169" hidden="1" customWidth="1"/>
    <col min="16142" max="16384" width="0" style="169" hidden="1"/>
  </cols>
  <sheetData>
    <row r="1" spans="1:11" s="208" customFormat="1" ht="3.75" hidden="1" customHeight="1">
      <c r="C1" s="274"/>
      <c r="D1" s="275"/>
      <c r="E1" s="275"/>
      <c r="F1" s="275"/>
      <c r="G1" s="275"/>
      <c r="H1" s="276"/>
      <c r="I1" s="276"/>
      <c r="J1" s="275"/>
    </row>
    <row r="2" spans="1:11" s="277" customFormat="1" ht="44.25" customHeight="1">
      <c r="C2" s="1047" t="s">
        <v>0</v>
      </c>
      <c r="D2" s="1047"/>
      <c r="E2" s="1047"/>
      <c r="F2" s="1047"/>
      <c r="G2" s="1047"/>
      <c r="H2" s="1047"/>
      <c r="I2" s="1047"/>
      <c r="J2" s="1047"/>
    </row>
    <row r="3" spans="1:11" s="277" customFormat="1" ht="35.25" customHeight="1">
      <c r="C3" s="1047" t="s">
        <v>803</v>
      </c>
      <c r="D3" s="1047"/>
      <c r="E3" s="1047"/>
      <c r="F3" s="1047"/>
      <c r="G3" s="1047"/>
      <c r="H3" s="1047"/>
      <c r="I3" s="1047"/>
      <c r="J3" s="1047"/>
    </row>
    <row r="4" spans="1:11" s="278" customFormat="1" ht="1.5" customHeight="1">
      <c r="C4" s="279"/>
      <c r="D4" s="279"/>
      <c r="E4" s="279"/>
      <c r="F4" s="279"/>
      <c r="G4" s="279"/>
      <c r="H4" s="279"/>
      <c r="I4" s="279"/>
      <c r="J4" s="279"/>
    </row>
    <row r="5" spans="1:11" s="252" customFormat="1" ht="6.75" customHeight="1" thickBot="1">
      <c r="C5" s="253"/>
      <c r="D5" s="257"/>
      <c r="E5" s="257"/>
      <c r="F5" s="257"/>
      <c r="G5" s="257"/>
      <c r="H5" s="280"/>
      <c r="I5" s="280"/>
      <c r="J5" s="257"/>
    </row>
    <row r="6" spans="1:11" ht="19.5" customHeight="1" thickTop="1" thickBot="1">
      <c r="A6" s="281"/>
      <c r="B6" s="281"/>
      <c r="C6" s="282"/>
      <c r="D6" s="283" t="s">
        <v>756</v>
      </c>
      <c r="E6" s="283" t="s">
        <v>757</v>
      </c>
      <c r="F6" s="283" t="s">
        <v>758</v>
      </c>
      <c r="G6" s="283" t="s">
        <v>759</v>
      </c>
      <c r="H6" s="283" t="s">
        <v>760</v>
      </c>
      <c r="I6" s="283" t="s">
        <v>761</v>
      </c>
      <c r="J6" s="283" t="s">
        <v>762</v>
      </c>
      <c r="K6" s="169"/>
    </row>
    <row r="7" spans="1:11" ht="19.5" customHeight="1" thickTop="1" thickBot="1">
      <c r="A7" s="284"/>
      <c r="B7" s="284"/>
      <c r="C7" s="285"/>
      <c r="D7" s="286" t="s">
        <v>763</v>
      </c>
      <c r="E7" s="286" t="s">
        <v>763</v>
      </c>
      <c r="F7" s="286" t="s">
        <v>763</v>
      </c>
      <c r="G7" s="286" t="s">
        <v>763</v>
      </c>
      <c r="H7" s="286" t="str">
        <f>"DIC"</f>
        <v>DIC</v>
      </c>
      <c r="I7" s="286" t="s">
        <v>763</v>
      </c>
      <c r="J7" s="286" t="str">
        <f>UPPER("Nov")</f>
        <v>NOV</v>
      </c>
      <c r="K7" s="169"/>
    </row>
    <row r="8" spans="1:11" ht="12" customHeight="1" thickTop="1" thickBot="1">
      <c r="C8" s="273"/>
      <c r="H8" s="169"/>
      <c r="I8" s="169"/>
      <c r="K8" s="169"/>
    </row>
    <row r="9" spans="1:11" s="98" customFormat="1" ht="25.5" customHeight="1" thickTop="1" thickBot="1">
      <c r="A9" s="287"/>
      <c r="B9" s="287"/>
      <c r="C9" s="288" t="s">
        <v>0</v>
      </c>
      <c r="D9" s="289"/>
      <c r="E9" s="289"/>
      <c r="F9" s="289"/>
      <c r="G9" s="289"/>
      <c r="H9" s="289"/>
      <c r="I9" s="289"/>
      <c r="J9" s="289"/>
    </row>
    <row r="10" spans="1:11" s="98" customFormat="1" ht="54.75" customHeight="1" thickTop="1" thickBot="1">
      <c r="A10" s="287" t="s">
        <v>525</v>
      </c>
      <c r="B10" s="290" t="s">
        <v>804</v>
      </c>
      <c r="C10" s="291" t="s">
        <v>805</v>
      </c>
      <c r="D10" s="292">
        <v>26512327.104479998</v>
      </c>
      <c r="E10" s="292">
        <v>32080909.908229999</v>
      </c>
      <c r="F10" s="292">
        <v>39658220.7302</v>
      </c>
      <c r="G10" s="292">
        <v>47729202.316370003</v>
      </c>
      <c r="H10" s="292">
        <v>52085077.090039998</v>
      </c>
      <c r="I10" s="292">
        <v>61222667.289820001</v>
      </c>
      <c r="J10" s="292">
        <v>68368699.85684</v>
      </c>
    </row>
    <row r="11" spans="1:11" s="98" customFormat="1" ht="42" customHeight="1" thickTop="1" thickBot="1">
      <c r="A11" s="293" t="s">
        <v>525</v>
      </c>
      <c r="B11" s="294" t="s">
        <v>806</v>
      </c>
      <c r="C11" s="295" t="s">
        <v>807</v>
      </c>
      <c r="D11" s="296">
        <v>6899365.1033800002</v>
      </c>
      <c r="E11" s="296">
        <v>8192225.1577700004</v>
      </c>
      <c r="F11" s="296">
        <v>9811995.95101</v>
      </c>
      <c r="G11" s="296">
        <v>13193620.57834</v>
      </c>
      <c r="H11" s="296">
        <v>14673435.27668</v>
      </c>
      <c r="I11" s="296">
        <v>16537485.764559999</v>
      </c>
      <c r="J11" s="296">
        <v>18171967.20716</v>
      </c>
    </row>
    <row r="12" spans="1:11" s="98" customFormat="1" ht="42" customHeight="1" thickTop="1">
      <c r="A12" s="98" t="s">
        <v>525</v>
      </c>
      <c r="B12" s="297" t="s">
        <v>808</v>
      </c>
      <c r="C12" s="298" t="s">
        <v>809</v>
      </c>
      <c r="D12" s="299">
        <v>6742033.3360300008</v>
      </c>
      <c r="E12" s="299">
        <v>8059334.4339900007</v>
      </c>
      <c r="F12" s="299">
        <v>9706767.720540002</v>
      </c>
      <c r="G12" s="299">
        <v>12962775.076169999</v>
      </c>
      <c r="H12" s="299">
        <v>14374148.999869999</v>
      </c>
      <c r="I12" s="299">
        <v>16306531.543639999</v>
      </c>
      <c r="J12" s="299">
        <v>17747656.160139997</v>
      </c>
    </row>
    <row r="13" spans="1:11" s="98" customFormat="1" ht="42" customHeight="1" thickBot="1">
      <c r="A13" s="98" t="s">
        <v>525</v>
      </c>
      <c r="B13" s="297" t="s">
        <v>810</v>
      </c>
      <c r="C13" s="298" t="s">
        <v>811</v>
      </c>
      <c r="D13" s="299">
        <v>157331.76734999998</v>
      </c>
      <c r="E13" s="299">
        <v>132890.72378</v>
      </c>
      <c r="F13" s="299">
        <v>105228.23046000001</v>
      </c>
      <c r="G13" s="299">
        <v>102485.08165999998</v>
      </c>
      <c r="H13" s="299">
        <v>114216.29150000001</v>
      </c>
      <c r="I13" s="299">
        <v>92618.924979999996</v>
      </c>
      <c r="J13" s="299">
        <v>163982.72159000003</v>
      </c>
    </row>
    <row r="14" spans="1:11" s="98" customFormat="1" ht="42" customHeight="1" thickTop="1" thickBot="1">
      <c r="A14" s="293" t="s">
        <v>525</v>
      </c>
      <c r="B14" s="294" t="s">
        <v>812</v>
      </c>
      <c r="C14" s="295" t="s">
        <v>813</v>
      </c>
      <c r="D14" s="296">
        <v>7454391.0801000008</v>
      </c>
      <c r="E14" s="296">
        <v>10430538.230930001</v>
      </c>
      <c r="F14" s="296">
        <v>14384586.732069999</v>
      </c>
      <c r="G14" s="296">
        <v>16020040.345870001</v>
      </c>
      <c r="H14" s="296">
        <v>17024955.66302</v>
      </c>
      <c r="I14" s="296">
        <v>20874042.401999999</v>
      </c>
      <c r="J14" s="296">
        <v>21696598.52073</v>
      </c>
    </row>
    <row r="15" spans="1:11" s="98" customFormat="1" ht="42" customHeight="1" thickTop="1">
      <c r="A15" s="98" t="s">
        <v>525</v>
      </c>
      <c r="B15" s="297" t="s">
        <v>814</v>
      </c>
      <c r="C15" s="298" t="s">
        <v>815</v>
      </c>
      <c r="D15" s="299">
        <v>7209621.9148399998</v>
      </c>
      <c r="E15" s="299">
        <v>10249683.871860001</v>
      </c>
      <c r="F15" s="299">
        <v>14312771.29394</v>
      </c>
      <c r="G15" s="299">
        <v>15921288.249950001</v>
      </c>
      <c r="H15" s="299">
        <v>16776688.04332</v>
      </c>
      <c r="I15" s="299">
        <v>20778832.50113</v>
      </c>
      <c r="J15" s="299">
        <v>21583000.751680002</v>
      </c>
    </row>
    <row r="16" spans="1:11" s="98" customFormat="1" ht="42" customHeight="1">
      <c r="A16" s="98" t="s">
        <v>525</v>
      </c>
      <c r="B16" s="297" t="s">
        <v>816</v>
      </c>
      <c r="C16" s="298" t="s">
        <v>817</v>
      </c>
      <c r="D16" s="299">
        <v>244769.16525999998</v>
      </c>
      <c r="E16" s="299">
        <v>180854.35907000001</v>
      </c>
      <c r="F16" s="299">
        <v>71815.438129999995</v>
      </c>
      <c r="G16" s="299">
        <v>79208.496540000007</v>
      </c>
      <c r="H16" s="299">
        <v>42431.518979999993</v>
      </c>
      <c r="I16" s="299">
        <v>47971.003560000005</v>
      </c>
      <c r="J16" s="299">
        <v>58432.912990000004</v>
      </c>
    </row>
    <row r="17" spans="1:10" s="98" customFormat="1" ht="42" customHeight="1" thickBot="1">
      <c r="A17" s="98" t="s">
        <v>525</v>
      </c>
      <c r="B17" s="297" t="s">
        <v>818</v>
      </c>
      <c r="C17" s="298" t="s">
        <v>819</v>
      </c>
      <c r="D17" s="299">
        <v>0</v>
      </c>
      <c r="E17" s="299">
        <v>0</v>
      </c>
      <c r="F17" s="299">
        <v>0</v>
      </c>
      <c r="G17" s="299">
        <v>0</v>
      </c>
      <c r="H17" s="299">
        <v>0</v>
      </c>
      <c r="I17" s="299">
        <v>0</v>
      </c>
      <c r="J17" s="299">
        <v>0</v>
      </c>
    </row>
    <row r="18" spans="1:10" s="98" customFormat="1" ht="42" customHeight="1" thickTop="1" thickBot="1">
      <c r="A18" s="293" t="s">
        <v>525</v>
      </c>
      <c r="B18" s="294" t="s">
        <v>820</v>
      </c>
      <c r="C18" s="295" t="s">
        <v>821</v>
      </c>
      <c r="D18" s="296">
        <v>9817373.407399999</v>
      </c>
      <c r="E18" s="296">
        <v>9762649.8382799998</v>
      </c>
      <c r="F18" s="296">
        <v>9823889.7351000011</v>
      </c>
      <c r="G18" s="296">
        <v>11546829.592370002</v>
      </c>
      <c r="H18" s="296">
        <v>10412474.226299999</v>
      </c>
      <c r="I18" s="296">
        <v>10455473.187239999</v>
      </c>
      <c r="J18" s="296">
        <v>7694139.0812400002</v>
      </c>
    </row>
    <row r="19" spans="1:10" s="98" customFormat="1" ht="42" customHeight="1" thickTop="1">
      <c r="A19" s="98" t="s">
        <v>525</v>
      </c>
      <c r="B19" s="297" t="s">
        <v>822</v>
      </c>
      <c r="C19" s="298" t="s">
        <v>823</v>
      </c>
      <c r="D19" s="299">
        <v>723268.20020000008</v>
      </c>
      <c r="E19" s="299">
        <v>783403.13676000002</v>
      </c>
      <c r="F19" s="299">
        <v>784916.16188999999</v>
      </c>
      <c r="G19" s="299">
        <v>870495.85503999994</v>
      </c>
      <c r="H19" s="299">
        <v>692359.49092999997</v>
      </c>
      <c r="I19" s="299">
        <v>758453.67982000008</v>
      </c>
      <c r="J19" s="299">
        <v>556024.32991999993</v>
      </c>
    </row>
    <row r="20" spans="1:10" s="98" customFormat="1" ht="42" customHeight="1">
      <c r="A20" s="98" t="s">
        <v>525</v>
      </c>
      <c r="B20" s="297" t="s">
        <v>824</v>
      </c>
      <c r="C20" s="298" t="s">
        <v>825</v>
      </c>
      <c r="D20" s="299">
        <v>189500.02867</v>
      </c>
      <c r="E20" s="299">
        <v>131432.09404</v>
      </c>
      <c r="F20" s="299">
        <v>432957.46079000004</v>
      </c>
      <c r="G20" s="299">
        <v>480395.80360000004</v>
      </c>
      <c r="H20" s="299">
        <v>388416.76127999998</v>
      </c>
      <c r="I20" s="299">
        <v>252613.55853000001</v>
      </c>
      <c r="J20" s="299">
        <v>178125.90265</v>
      </c>
    </row>
    <row r="21" spans="1:10" s="98" customFormat="1" ht="42" customHeight="1">
      <c r="A21" s="98" t="s">
        <v>525</v>
      </c>
      <c r="B21" s="297" t="s">
        <v>826</v>
      </c>
      <c r="C21" s="298" t="s">
        <v>827</v>
      </c>
      <c r="D21" s="299">
        <v>321733.42110000004</v>
      </c>
      <c r="E21" s="299">
        <v>330925.20368999999</v>
      </c>
      <c r="F21" s="299">
        <v>437711.14276000002</v>
      </c>
      <c r="G21" s="299">
        <v>251465.4676</v>
      </c>
      <c r="H21" s="299">
        <v>157178.63613</v>
      </c>
      <c r="I21" s="299">
        <v>434719.38089999999</v>
      </c>
      <c r="J21" s="299">
        <v>284225.03837000002</v>
      </c>
    </row>
    <row r="22" spans="1:10" s="98" customFormat="1" ht="42" customHeight="1">
      <c r="A22" s="98" t="s">
        <v>525</v>
      </c>
      <c r="B22" s="297" t="s">
        <v>828</v>
      </c>
      <c r="C22" s="298" t="s">
        <v>829</v>
      </c>
      <c r="D22" s="299">
        <v>1388071.4983699999</v>
      </c>
      <c r="E22" s="299">
        <v>1268606.2164100001</v>
      </c>
      <c r="F22" s="299">
        <v>1023504.79987</v>
      </c>
      <c r="G22" s="299">
        <v>696746.34422000009</v>
      </c>
      <c r="H22" s="299">
        <v>463172.09275999997</v>
      </c>
      <c r="I22" s="299">
        <v>323135.76000999997</v>
      </c>
      <c r="J22" s="299">
        <v>228115.63819999999</v>
      </c>
    </row>
    <row r="23" spans="1:10" s="98" customFormat="1" ht="42" customHeight="1">
      <c r="A23" s="98" t="s">
        <v>525</v>
      </c>
      <c r="B23" s="297" t="s">
        <v>830</v>
      </c>
      <c r="C23" s="298" t="s">
        <v>831</v>
      </c>
      <c r="D23" s="299">
        <v>1967664.74447</v>
      </c>
      <c r="E23" s="299">
        <v>1609212.8739400001</v>
      </c>
      <c r="F23" s="299">
        <v>2326955.7611999996</v>
      </c>
      <c r="G23" s="299">
        <v>2379325.5989600001</v>
      </c>
      <c r="H23" s="299">
        <v>1505535.4953000001</v>
      </c>
      <c r="I23" s="299">
        <v>1332956.3528099998</v>
      </c>
      <c r="J23" s="299">
        <v>1175417.1471199999</v>
      </c>
    </row>
    <row r="24" spans="1:10" s="98" customFormat="1" ht="42" customHeight="1">
      <c r="A24" s="98" t="s">
        <v>525</v>
      </c>
      <c r="B24" s="297" t="s">
        <v>832</v>
      </c>
      <c r="C24" s="298" t="s">
        <v>833</v>
      </c>
      <c r="D24" s="299">
        <v>2438499.6860199999</v>
      </c>
      <c r="E24" s="299">
        <v>2755205.4138099998</v>
      </c>
      <c r="F24" s="299">
        <v>2788046.2325399998</v>
      </c>
      <c r="G24" s="299">
        <v>2788140.7795500001</v>
      </c>
      <c r="H24" s="299">
        <v>1639220.3281099999</v>
      </c>
      <c r="I24" s="299">
        <v>1800508.57458</v>
      </c>
      <c r="J24" s="299">
        <v>1521559.2007299999</v>
      </c>
    </row>
    <row r="25" spans="1:10" s="98" customFormat="1" ht="42" customHeight="1">
      <c r="A25" s="98" t="s">
        <v>525</v>
      </c>
      <c r="B25" s="297" t="s">
        <v>834</v>
      </c>
      <c r="C25" s="298" t="s">
        <v>835</v>
      </c>
      <c r="D25" s="299">
        <v>855462.05647000007</v>
      </c>
      <c r="E25" s="299">
        <v>766676.98597000004</v>
      </c>
      <c r="F25" s="299">
        <v>411212.00623</v>
      </c>
      <c r="G25" s="299">
        <v>1505263.9393</v>
      </c>
      <c r="H25" s="299">
        <v>3111194.3323300001</v>
      </c>
      <c r="I25" s="299">
        <v>2722878.75648</v>
      </c>
      <c r="J25" s="299">
        <v>1096065.8658699999</v>
      </c>
    </row>
    <row r="26" spans="1:10" s="98" customFormat="1" ht="42" customHeight="1">
      <c r="A26" s="98" t="s">
        <v>525</v>
      </c>
      <c r="B26" s="297" t="s">
        <v>836</v>
      </c>
      <c r="C26" s="298" t="s">
        <v>837</v>
      </c>
      <c r="D26" s="299">
        <v>1933173.7720999999</v>
      </c>
      <c r="E26" s="299">
        <v>2117187.9136600001</v>
      </c>
      <c r="F26" s="299">
        <v>1618586.16982</v>
      </c>
      <c r="G26" s="299">
        <v>2574995.8040999998</v>
      </c>
      <c r="H26" s="299">
        <v>2455397.0894599999</v>
      </c>
      <c r="I26" s="299">
        <v>2830207.1241100002</v>
      </c>
      <c r="J26" s="299">
        <v>2654605.9583800002</v>
      </c>
    </row>
    <row r="27" spans="1:10" s="98" customFormat="1" ht="42" customHeight="1" thickBot="1">
      <c r="A27" s="98" t="s">
        <v>525</v>
      </c>
      <c r="B27" s="297" t="s">
        <v>838</v>
      </c>
      <c r="C27" s="298" t="s">
        <v>839</v>
      </c>
      <c r="D27" s="299">
        <v>156986.39844999998</v>
      </c>
      <c r="E27" s="299">
        <v>12053.379050000001</v>
      </c>
      <c r="F27" s="299">
        <v>97246.830060000008</v>
      </c>
      <c r="G27" s="299">
        <v>0</v>
      </c>
      <c r="H27" s="299">
        <v>0</v>
      </c>
      <c r="I27" s="299">
        <v>0</v>
      </c>
      <c r="J27" s="299">
        <v>0</v>
      </c>
    </row>
    <row r="28" spans="1:10" s="98" customFormat="1" ht="42" customHeight="1" thickTop="1" thickBot="1">
      <c r="A28" s="287" t="s">
        <v>525</v>
      </c>
      <c r="B28" s="300" t="s">
        <v>840</v>
      </c>
      <c r="C28" s="301" t="s">
        <v>841</v>
      </c>
      <c r="D28" s="302">
        <v>1142579.7400100001</v>
      </c>
      <c r="E28" s="302">
        <v>1067997.73762</v>
      </c>
      <c r="F28" s="302">
        <v>1466016.6550799999</v>
      </c>
      <c r="G28" s="302">
        <v>1559971.75232</v>
      </c>
      <c r="H28" s="302">
        <v>1664332.84406</v>
      </c>
      <c r="I28" s="302">
        <v>1884050.5139200001</v>
      </c>
      <c r="J28" s="302">
        <v>2170035.4013</v>
      </c>
    </row>
    <row r="29" spans="1:10" s="98" customFormat="1" ht="42" customHeight="1" thickTop="1" thickBot="1">
      <c r="A29" s="287" t="s">
        <v>525</v>
      </c>
      <c r="B29" s="300" t="s">
        <v>842</v>
      </c>
      <c r="C29" s="301" t="s">
        <v>843</v>
      </c>
      <c r="D29" s="302">
        <v>929132.79735999997</v>
      </c>
      <c r="E29" s="302">
        <v>2212484.0016700001</v>
      </c>
      <c r="F29" s="302">
        <v>3593286.2493099999</v>
      </c>
      <c r="G29" s="302">
        <v>4656213.9576700004</v>
      </c>
      <c r="H29" s="302">
        <v>7418197.5235699993</v>
      </c>
      <c r="I29" s="302">
        <v>10518361.846270001</v>
      </c>
      <c r="J29" s="302">
        <v>17450085.547560003</v>
      </c>
    </row>
    <row r="30" spans="1:10" s="98" customFormat="1" ht="42" customHeight="1" thickTop="1" thickBot="1">
      <c r="A30" s="293" t="s">
        <v>525</v>
      </c>
      <c r="B30" s="303" t="s">
        <v>844</v>
      </c>
      <c r="C30" s="295" t="s">
        <v>845</v>
      </c>
      <c r="D30" s="296">
        <v>269484.97625000001</v>
      </c>
      <c r="E30" s="296">
        <v>415014.94195999997</v>
      </c>
      <c r="F30" s="296">
        <v>578445.40763999999</v>
      </c>
      <c r="G30" s="296">
        <v>752526.08979999996</v>
      </c>
      <c r="H30" s="296">
        <v>891681.5564</v>
      </c>
      <c r="I30" s="296">
        <v>953253.57582999999</v>
      </c>
      <c r="J30" s="296">
        <v>1185874.0988399999</v>
      </c>
    </row>
    <row r="31" spans="1:10" s="98" customFormat="1" ht="42" customHeight="1" thickTop="1">
      <c r="A31" s="98" t="s">
        <v>525</v>
      </c>
      <c r="B31" s="297" t="s">
        <v>846</v>
      </c>
      <c r="C31" s="298" t="s">
        <v>847</v>
      </c>
      <c r="D31" s="299">
        <v>149.28113000000002</v>
      </c>
      <c r="E31" s="299">
        <v>140.09529999999998</v>
      </c>
      <c r="F31" s="299">
        <v>72.361869999999996</v>
      </c>
      <c r="G31" s="299">
        <v>72.36694</v>
      </c>
      <c r="H31" s="299">
        <v>69.883359999999996</v>
      </c>
      <c r="I31" s="299">
        <v>69.086669999999998</v>
      </c>
      <c r="J31" s="299">
        <v>73.589950000000002</v>
      </c>
    </row>
    <row r="32" spans="1:10" s="98" customFormat="1" ht="42" customHeight="1">
      <c r="A32" s="98" t="s">
        <v>525</v>
      </c>
      <c r="B32" s="297" t="s">
        <v>848</v>
      </c>
      <c r="C32" s="298" t="s">
        <v>849</v>
      </c>
      <c r="D32" s="299">
        <v>0.43482999999999999</v>
      </c>
      <c r="E32" s="299">
        <v>1.0289999999999999E-2</v>
      </c>
      <c r="F32" s="299">
        <v>6.0179999999999997E-2</v>
      </c>
      <c r="G32" s="299">
        <v>97.249210000000005</v>
      </c>
      <c r="H32" s="299">
        <v>9.7919199999999993</v>
      </c>
      <c r="I32" s="299">
        <v>8.4478099999999987</v>
      </c>
      <c r="J32" s="299">
        <v>10.99587</v>
      </c>
    </row>
    <row r="33" spans="1:11" s="98" customFormat="1" ht="42" customHeight="1">
      <c r="A33" s="98" t="s">
        <v>525</v>
      </c>
      <c r="B33" s="297" t="s">
        <v>850</v>
      </c>
      <c r="C33" s="298" t="s">
        <v>851</v>
      </c>
      <c r="D33" s="299">
        <v>228284.50080000001</v>
      </c>
      <c r="E33" s="299">
        <v>257824.33932</v>
      </c>
      <c r="F33" s="299">
        <v>250893.79259</v>
      </c>
      <c r="G33" s="299">
        <v>269842.60120999999</v>
      </c>
      <c r="H33" s="299">
        <v>251627.07624000002</v>
      </c>
      <c r="I33" s="299">
        <v>257960.87156999999</v>
      </c>
      <c r="J33" s="299">
        <v>271491.86988000001</v>
      </c>
    </row>
    <row r="34" spans="1:11" s="98" customFormat="1" ht="42" customHeight="1">
      <c r="A34" s="98" t="s">
        <v>525</v>
      </c>
      <c r="B34" s="304" t="s">
        <v>852</v>
      </c>
      <c r="C34" s="298" t="s">
        <v>853</v>
      </c>
      <c r="D34" s="299">
        <v>10567.07584</v>
      </c>
      <c r="E34" s="299">
        <v>15137.25677</v>
      </c>
      <c r="F34" s="299">
        <v>26906.116879999998</v>
      </c>
      <c r="G34" s="299">
        <v>22195.729649999997</v>
      </c>
      <c r="H34" s="299">
        <v>13790.789449999998</v>
      </c>
      <c r="I34" s="299">
        <v>10745.441210000001</v>
      </c>
      <c r="J34" s="299">
        <v>5813.0564100000001</v>
      </c>
    </row>
    <row r="35" spans="1:11" s="98" customFormat="1" ht="42" customHeight="1">
      <c r="A35" s="98" t="s">
        <v>525</v>
      </c>
      <c r="B35" s="304" t="s">
        <v>854</v>
      </c>
      <c r="C35" s="305" t="s">
        <v>855</v>
      </c>
      <c r="D35" s="299">
        <v>30483.68363</v>
      </c>
      <c r="E35" s="299">
        <v>141913.24028</v>
      </c>
      <c r="F35" s="299">
        <v>300573.07611999998</v>
      </c>
      <c r="G35" s="299">
        <v>460318.14279000001</v>
      </c>
      <c r="H35" s="299">
        <v>626184.0154400001</v>
      </c>
      <c r="I35" s="299">
        <v>684469.72857000004</v>
      </c>
      <c r="J35" s="299">
        <v>908484.58672999998</v>
      </c>
    </row>
    <row r="36" spans="1:11" s="98" customFormat="1" ht="42" customHeight="1">
      <c r="A36" s="98" t="s">
        <v>525</v>
      </c>
      <c r="B36" s="304" t="s">
        <v>856</v>
      </c>
      <c r="C36" s="306" t="s">
        <v>857</v>
      </c>
      <c r="D36" s="307" t="s">
        <v>496</v>
      </c>
      <c r="E36" s="307" t="s">
        <v>496</v>
      </c>
      <c r="F36" s="307" t="s">
        <v>496</v>
      </c>
      <c r="G36" s="299">
        <v>588755.45033000002</v>
      </c>
      <c r="H36" s="299">
        <v>640610.68252000003</v>
      </c>
      <c r="I36" s="299">
        <v>1314221.7058599999</v>
      </c>
      <c r="J36" s="299">
        <v>3064364.2527399999</v>
      </c>
    </row>
    <row r="37" spans="1:11" ht="9" customHeight="1">
      <c r="A37" s="297" t="s">
        <v>524</v>
      </c>
      <c r="B37" s="297" t="s">
        <v>524</v>
      </c>
      <c r="C37" s="273"/>
      <c r="D37" s="308"/>
      <c r="E37" s="308"/>
      <c r="F37" s="308"/>
      <c r="G37" s="308"/>
      <c r="H37" s="263"/>
      <c r="I37" s="263"/>
      <c r="J37" s="263"/>
      <c r="K37" s="169"/>
    </row>
    <row r="38" spans="1:11" ht="12" customHeight="1" thickBot="1">
      <c r="C38" s="309"/>
      <c r="D38" s="268"/>
      <c r="E38" s="268"/>
      <c r="F38" s="268"/>
      <c r="G38" s="268"/>
      <c r="H38" s="310"/>
      <c r="I38" s="310"/>
      <c r="J38" s="268"/>
      <c r="K38" s="169"/>
    </row>
    <row r="39" spans="1:11" ht="24.75" customHeight="1" thickTop="1">
      <c r="C39" s="272"/>
      <c r="D39" s="242"/>
      <c r="E39" s="242"/>
      <c r="F39" s="242"/>
      <c r="G39" s="242"/>
      <c r="H39" s="311"/>
      <c r="I39" s="311"/>
      <c r="J39" s="242"/>
      <c r="K39" s="169"/>
    </row>
    <row r="40" spans="1:11">
      <c r="C40" s="272"/>
      <c r="D40" s="242"/>
      <c r="E40" s="242"/>
      <c r="F40" s="242"/>
      <c r="G40" s="242"/>
      <c r="H40" s="311"/>
      <c r="I40" s="311"/>
      <c r="J40" s="242"/>
      <c r="K40" s="169"/>
    </row>
    <row r="41" spans="1:11">
      <c r="C41" s="272"/>
      <c r="D41" s="242"/>
      <c r="E41" s="242"/>
      <c r="F41" s="242"/>
      <c r="G41" s="242"/>
      <c r="H41" s="311"/>
      <c r="I41" s="311"/>
      <c r="J41" s="242"/>
      <c r="K41" s="169"/>
    </row>
    <row r="42" spans="1:11" hidden="1">
      <c r="C42" s="272"/>
      <c r="D42" s="242"/>
      <c r="E42" s="242"/>
      <c r="F42" s="242"/>
      <c r="G42" s="242"/>
      <c r="H42" s="311"/>
      <c r="I42" s="311"/>
      <c r="J42" s="242"/>
      <c r="K42" s="169"/>
    </row>
    <row r="43" spans="1:11" hidden="1">
      <c r="C43" s="118"/>
      <c r="D43" s="242"/>
      <c r="E43" s="242"/>
      <c r="F43" s="242"/>
      <c r="G43" s="242"/>
      <c r="H43" s="311"/>
      <c r="I43" s="311"/>
      <c r="J43" s="242"/>
      <c r="K43" s="169"/>
    </row>
    <row r="44" spans="1:11" hidden="1">
      <c r="C44" s="118"/>
      <c r="D44" s="242"/>
      <c r="E44" s="242"/>
      <c r="F44" s="242"/>
      <c r="G44" s="242"/>
      <c r="H44" s="311"/>
      <c r="I44" s="311"/>
      <c r="J44" s="242"/>
      <c r="K44" s="169"/>
    </row>
    <row r="45" spans="1:11" hidden="1">
      <c r="C45" s="118"/>
      <c r="D45" s="242"/>
      <c r="E45" s="242"/>
      <c r="F45" s="242"/>
      <c r="G45" s="242"/>
      <c r="H45" s="311"/>
      <c r="I45" s="311"/>
      <c r="J45" s="242"/>
      <c r="K45" s="169"/>
    </row>
    <row r="46" spans="1:11" hidden="1">
      <c r="C46" s="118"/>
      <c r="D46" s="242"/>
      <c r="E46" s="242"/>
      <c r="F46" s="242"/>
      <c r="G46" s="242"/>
      <c r="H46" s="311"/>
      <c r="I46" s="311"/>
      <c r="J46" s="242"/>
      <c r="K46" s="169"/>
    </row>
    <row r="47" spans="1:11" hidden="1">
      <c r="C47" s="118"/>
      <c r="D47" s="242"/>
      <c r="E47" s="242"/>
      <c r="F47" s="242"/>
      <c r="G47" s="242"/>
      <c r="H47" s="311"/>
      <c r="I47" s="311"/>
      <c r="J47" s="242"/>
      <c r="K47" s="169"/>
    </row>
    <row r="48" spans="1:11" hidden="1">
      <c r="C48" s="118"/>
      <c r="D48" s="242"/>
      <c r="E48" s="242"/>
      <c r="F48" s="242"/>
      <c r="G48" s="242"/>
      <c r="H48" s="311"/>
      <c r="I48" s="311"/>
      <c r="J48" s="242"/>
      <c r="K48" s="169"/>
    </row>
    <row r="49" spans="3:11" hidden="1">
      <c r="C49" s="118"/>
      <c r="D49" s="242"/>
      <c r="E49" s="242"/>
      <c r="F49" s="242"/>
      <c r="G49" s="242"/>
      <c r="H49" s="311"/>
      <c r="I49" s="311"/>
      <c r="J49" s="242"/>
      <c r="K49" s="169"/>
    </row>
    <row r="50" spans="3:11" hidden="1">
      <c r="C50" s="118"/>
      <c r="D50" s="242"/>
      <c r="E50" s="242"/>
      <c r="F50" s="242"/>
      <c r="G50" s="242"/>
      <c r="H50" s="311"/>
      <c r="I50" s="311"/>
      <c r="J50" s="242"/>
      <c r="K50" s="169"/>
    </row>
    <row r="51" spans="3:11" hidden="1">
      <c r="C51" s="118"/>
      <c r="D51" s="242"/>
      <c r="E51" s="242"/>
      <c r="F51" s="242"/>
      <c r="G51" s="242"/>
      <c r="H51" s="311"/>
      <c r="I51" s="311"/>
      <c r="J51" s="242"/>
      <c r="K51" s="169"/>
    </row>
    <row r="52" spans="3:11" hidden="1">
      <c r="C52" s="118"/>
      <c r="D52" s="242"/>
      <c r="E52" s="242"/>
      <c r="F52" s="242"/>
      <c r="G52" s="242"/>
      <c r="H52" s="311"/>
      <c r="I52" s="311"/>
      <c r="J52" s="242"/>
      <c r="K52" s="169"/>
    </row>
    <row r="53" spans="3:11" hidden="1">
      <c r="C53" s="118"/>
      <c r="D53" s="242"/>
      <c r="E53" s="242"/>
      <c r="F53" s="242"/>
      <c r="G53" s="242"/>
      <c r="H53" s="311"/>
      <c r="I53" s="311"/>
      <c r="J53" s="242"/>
      <c r="K53" s="169"/>
    </row>
    <row r="54" spans="3:11" ht="15.75" hidden="1">
      <c r="C54" s="245"/>
      <c r="D54" s="242"/>
      <c r="E54" s="242"/>
      <c r="F54" s="242"/>
      <c r="G54" s="242"/>
      <c r="H54" s="311"/>
      <c r="I54" s="311"/>
      <c r="J54" s="242"/>
      <c r="K54" s="169"/>
    </row>
    <row r="55" spans="3:11" ht="15.75" hidden="1">
      <c r="C55" s="245"/>
      <c r="D55" s="242"/>
      <c r="E55" s="242"/>
      <c r="F55" s="242"/>
      <c r="G55" s="242"/>
      <c r="H55" s="311"/>
      <c r="I55" s="311"/>
      <c r="J55" s="242"/>
      <c r="K55" s="169"/>
    </row>
    <row r="56" spans="3:11" ht="15.75" hidden="1">
      <c r="C56" s="245"/>
      <c r="D56" s="242"/>
      <c r="E56" s="242"/>
      <c r="F56" s="242"/>
      <c r="G56" s="242"/>
      <c r="H56" s="311"/>
      <c r="I56" s="311"/>
      <c r="J56" s="242"/>
      <c r="K56" s="169"/>
    </row>
    <row r="57" spans="3:11" ht="15.75" hidden="1">
      <c r="C57" s="245"/>
      <c r="K57" s="169"/>
    </row>
    <row r="58" spans="3:11" ht="15.75" hidden="1">
      <c r="C58" s="245"/>
      <c r="K58" s="169"/>
    </row>
    <row r="59" spans="3:11" ht="15.75" hidden="1">
      <c r="C59" s="245"/>
      <c r="K59" s="169"/>
    </row>
    <row r="60" spans="3:11" ht="15.75" hidden="1">
      <c r="C60" s="245"/>
      <c r="K60" s="169"/>
    </row>
    <row r="61" spans="3:11" ht="15.75" hidden="1">
      <c r="C61" s="245"/>
      <c r="K61" s="169"/>
    </row>
    <row r="62" spans="3:11" ht="15.75" hidden="1">
      <c r="C62" s="245"/>
      <c r="K62" s="169"/>
    </row>
    <row r="63" spans="3:11" ht="15.75" hidden="1">
      <c r="C63" s="245"/>
      <c r="K63" s="169"/>
    </row>
    <row r="64" spans="3:11" ht="15.75" hidden="1">
      <c r="C64" s="245"/>
      <c r="K64" s="169"/>
    </row>
    <row r="65" spans="3:11" ht="15.75" hidden="1">
      <c r="C65" s="245"/>
      <c r="K65" s="169"/>
    </row>
    <row r="66" spans="3:11" ht="15.75" hidden="1">
      <c r="C66" s="245"/>
      <c r="K66" s="169"/>
    </row>
    <row r="67" spans="3:11" ht="15.75" hidden="1">
      <c r="C67" s="245"/>
      <c r="K67" s="169"/>
    </row>
    <row r="68" spans="3:11" ht="15.75" hidden="1">
      <c r="C68" s="245"/>
      <c r="K68" s="169"/>
    </row>
    <row r="69" spans="3:11" ht="15.75" hidden="1">
      <c r="C69" s="245"/>
      <c r="K69" s="169"/>
    </row>
    <row r="70" spans="3:11" ht="15.75" hidden="1">
      <c r="C70" s="245"/>
      <c r="K70" s="169"/>
    </row>
    <row r="71" spans="3:11" ht="15.75" hidden="1">
      <c r="C71" s="245"/>
      <c r="K71" s="169"/>
    </row>
    <row r="72" spans="3:11" ht="15.75" hidden="1">
      <c r="C72" s="245"/>
      <c r="K72" s="169"/>
    </row>
    <row r="73" spans="3:11" ht="15.75" hidden="1">
      <c r="C73" s="245"/>
      <c r="K73" s="169"/>
    </row>
    <row r="74" spans="3:11" ht="15.75" hidden="1">
      <c r="C74" s="245"/>
      <c r="K74" s="169"/>
    </row>
    <row r="75" spans="3:11" ht="15.75" hidden="1">
      <c r="C75" s="245"/>
      <c r="K75" s="169"/>
    </row>
    <row r="76" spans="3:11" ht="15.75" hidden="1">
      <c r="C76" s="245"/>
      <c r="K76" s="169"/>
    </row>
    <row r="77" spans="3:11" ht="15.75" hidden="1">
      <c r="C77" s="245"/>
      <c r="K77" s="169"/>
    </row>
    <row r="78" spans="3:11" ht="15.75" hidden="1">
      <c r="C78" s="245"/>
      <c r="K78" s="169"/>
    </row>
    <row r="79" spans="3:11" ht="15.75" hidden="1">
      <c r="C79" s="245"/>
      <c r="K79" s="169"/>
    </row>
    <row r="80" spans="3:11" ht="15.75" hidden="1">
      <c r="C80" s="245"/>
      <c r="K80" s="169"/>
    </row>
    <row r="81" spans="3:11" ht="15.75" hidden="1">
      <c r="C81" s="245"/>
      <c r="K81" s="169"/>
    </row>
    <row r="82" spans="3:11" ht="15.75" hidden="1">
      <c r="C82" s="245"/>
      <c r="K82" s="169"/>
    </row>
    <row r="83" spans="3:11" ht="15.75" hidden="1">
      <c r="C83" s="245"/>
      <c r="K83" s="169"/>
    </row>
    <row r="84" spans="3:11" ht="15.75" hidden="1">
      <c r="C84" s="245"/>
      <c r="K84" s="169"/>
    </row>
    <row r="85" spans="3:11" ht="15.75" hidden="1">
      <c r="C85" s="245"/>
      <c r="K85" s="169"/>
    </row>
    <row r="86" spans="3:11" ht="15.75" hidden="1">
      <c r="C86" s="245"/>
      <c r="K86" s="169"/>
    </row>
    <row r="87" spans="3:11" ht="15.75" hidden="1">
      <c r="C87" s="245"/>
      <c r="K87" s="169"/>
    </row>
    <row r="88" spans="3:11" ht="15.75" hidden="1">
      <c r="C88" s="245"/>
      <c r="K88" s="169"/>
    </row>
    <row r="89" spans="3:11" ht="15.75" hidden="1">
      <c r="C89" s="245"/>
      <c r="K89" s="169"/>
    </row>
    <row r="90" spans="3:11" ht="15.75" hidden="1">
      <c r="C90" s="245"/>
      <c r="K90" s="169"/>
    </row>
    <row r="91" spans="3:11" ht="15.75" hidden="1">
      <c r="C91" s="245"/>
      <c r="K91" s="169"/>
    </row>
    <row r="92" spans="3:11" ht="15.75" hidden="1">
      <c r="C92" s="245"/>
      <c r="K92" s="169"/>
    </row>
    <row r="93" spans="3:11" ht="15.75" hidden="1">
      <c r="C93" s="245"/>
      <c r="K93" s="169"/>
    </row>
    <row r="94" spans="3:11" ht="15.75" hidden="1">
      <c r="C94" s="245"/>
      <c r="K94" s="169"/>
    </row>
    <row r="95" spans="3:11" ht="15.75" hidden="1">
      <c r="C95" s="245"/>
      <c r="K95" s="169"/>
    </row>
    <row r="96" spans="3:11" ht="15.75" hidden="1">
      <c r="C96" s="245"/>
      <c r="K96" s="169"/>
    </row>
    <row r="97" spans="3:11" ht="15.75" hidden="1">
      <c r="C97" s="245"/>
      <c r="K97" s="169"/>
    </row>
    <row r="98" spans="3:11" ht="15.75" hidden="1">
      <c r="C98" s="245"/>
      <c r="K98" s="169"/>
    </row>
    <row r="99" spans="3:11" ht="15.75" hidden="1">
      <c r="C99" s="245"/>
      <c r="K99" s="169"/>
    </row>
    <row r="100" spans="3:11" ht="15.75" hidden="1">
      <c r="C100" s="245"/>
      <c r="K100" s="169"/>
    </row>
    <row r="101" spans="3:11" ht="15.75" hidden="1">
      <c r="C101" s="245"/>
      <c r="K101" s="169"/>
    </row>
    <row r="102" spans="3:11" ht="15.75" hidden="1">
      <c r="C102" s="245"/>
      <c r="K102" s="169"/>
    </row>
    <row r="103" spans="3:11" ht="15.75" hidden="1">
      <c r="C103" s="245"/>
      <c r="K103" s="169"/>
    </row>
    <row r="104" spans="3:11" ht="15.75" hidden="1">
      <c r="C104" s="245"/>
      <c r="K104" s="169"/>
    </row>
    <row r="105" spans="3:11" ht="15.75" hidden="1">
      <c r="C105" s="245"/>
      <c r="K105" s="169"/>
    </row>
    <row r="106" spans="3:11" ht="15.75" hidden="1">
      <c r="C106" s="245"/>
      <c r="K106" s="169"/>
    </row>
    <row r="107" spans="3:11" ht="15.75" hidden="1">
      <c r="C107" s="245"/>
      <c r="K107" s="169"/>
    </row>
    <row r="108" spans="3:11" ht="15.75" hidden="1">
      <c r="C108" s="245"/>
      <c r="K108" s="169"/>
    </row>
    <row r="109" spans="3:11" ht="15.75" hidden="1">
      <c r="C109" s="245"/>
      <c r="K109" s="169"/>
    </row>
    <row r="110" spans="3:11" ht="15.75" hidden="1">
      <c r="C110" s="245"/>
      <c r="K110" s="169"/>
    </row>
    <row r="111" spans="3:11" ht="15.75" hidden="1">
      <c r="C111" s="245"/>
      <c r="K111" s="169"/>
    </row>
    <row r="112" spans="3:11" ht="15.75" hidden="1">
      <c r="C112" s="245"/>
      <c r="K112" s="169"/>
    </row>
    <row r="113" spans="3:11" ht="15.75" hidden="1">
      <c r="C113" s="245"/>
      <c r="K113" s="169"/>
    </row>
    <row r="114" spans="3:11" ht="15.75" hidden="1">
      <c r="C114" s="245"/>
      <c r="K114" s="169"/>
    </row>
    <row r="115" spans="3:11" ht="15.75" hidden="1">
      <c r="C115" s="245"/>
      <c r="K115" s="169"/>
    </row>
    <row r="116" spans="3:11" ht="15.75" hidden="1">
      <c r="C116" s="245"/>
      <c r="K116" s="169"/>
    </row>
    <row r="117" spans="3:11" ht="15.75" hidden="1">
      <c r="C117" s="245"/>
      <c r="K117" s="169"/>
    </row>
    <row r="118" spans="3:11" ht="15.75" hidden="1">
      <c r="C118" s="245"/>
      <c r="K118" s="169"/>
    </row>
    <row r="119" spans="3:11" ht="15.75" hidden="1">
      <c r="C119" s="245"/>
      <c r="K119" s="169"/>
    </row>
    <row r="120" spans="3:11" ht="15.75" hidden="1">
      <c r="C120" s="245"/>
      <c r="K120" s="169"/>
    </row>
    <row r="121" spans="3:11" ht="15.75" hidden="1">
      <c r="C121" s="245"/>
      <c r="K121" s="169"/>
    </row>
    <row r="122" spans="3:11" ht="15.75" hidden="1">
      <c r="C122" s="245"/>
      <c r="K122" s="169"/>
    </row>
    <row r="123" spans="3:11" ht="15.75" hidden="1">
      <c r="C123" s="245"/>
      <c r="K123" s="169"/>
    </row>
    <row r="124" spans="3:11" ht="15.75" hidden="1">
      <c r="C124" s="245"/>
      <c r="K124" s="169"/>
    </row>
    <row r="125" spans="3:11" ht="15.75" hidden="1">
      <c r="C125" s="245"/>
      <c r="K125" s="169"/>
    </row>
    <row r="126" spans="3:11" ht="15.75" hidden="1">
      <c r="C126" s="245"/>
      <c r="K126" s="169"/>
    </row>
    <row r="127" spans="3:11" ht="15.75" hidden="1">
      <c r="C127" s="245"/>
      <c r="K127" s="169"/>
    </row>
    <row r="128" spans="3:11" ht="15.75" hidden="1">
      <c r="C128" s="245"/>
      <c r="K128" s="169"/>
    </row>
    <row r="129" spans="3:11" ht="15.75" hidden="1">
      <c r="C129" s="245"/>
      <c r="K129" s="169"/>
    </row>
    <row r="130" spans="3:11" ht="15.75" hidden="1">
      <c r="C130" s="245"/>
      <c r="K130" s="169"/>
    </row>
    <row r="131" spans="3:11" ht="15.75" hidden="1">
      <c r="C131" s="245"/>
      <c r="K131" s="169"/>
    </row>
    <row r="132" spans="3:11" ht="15.75" hidden="1">
      <c r="C132" s="245"/>
      <c r="K132" s="169"/>
    </row>
    <row r="133" spans="3:11" ht="15.75" hidden="1">
      <c r="C133" s="245"/>
      <c r="K133" s="169"/>
    </row>
    <row r="134" spans="3:11" ht="15.75" hidden="1">
      <c r="C134" s="245"/>
      <c r="K134" s="169"/>
    </row>
    <row r="135" spans="3:11" ht="15.75" hidden="1">
      <c r="C135" s="245"/>
      <c r="K135" s="169"/>
    </row>
    <row r="136" spans="3:11" ht="15.75" hidden="1">
      <c r="C136" s="245"/>
      <c r="K136" s="169"/>
    </row>
    <row r="137" spans="3:11" ht="15.75" hidden="1">
      <c r="C137" s="245"/>
      <c r="K137" s="169"/>
    </row>
    <row r="138" spans="3:11" ht="15.75" hidden="1">
      <c r="C138" s="245"/>
      <c r="K138" s="169"/>
    </row>
    <row r="139" spans="3:11" ht="15.75" hidden="1">
      <c r="C139" s="245"/>
      <c r="K139" s="169"/>
    </row>
    <row r="140" spans="3:11" ht="15.75" hidden="1">
      <c r="C140" s="245"/>
      <c r="K140" s="169"/>
    </row>
    <row r="141" spans="3:11" ht="15.75" hidden="1">
      <c r="C141" s="245"/>
      <c r="K141" s="169"/>
    </row>
    <row r="142" spans="3:11" ht="15.75" hidden="1">
      <c r="C142" s="245"/>
      <c r="K142" s="169"/>
    </row>
    <row r="143" spans="3:11" ht="15.75" hidden="1">
      <c r="C143" s="245"/>
      <c r="K143" s="169"/>
    </row>
    <row r="144" spans="3:11" ht="15.75" hidden="1">
      <c r="C144" s="245"/>
      <c r="K144" s="169"/>
    </row>
    <row r="145" spans="3:11" ht="15.75" hidden="1">
      <c r="C145" s="245"/>
      <c r="K145" s="169"/>
    </row>
    <row r="146" spans="3:11" ht="15.75" hidden="1">
      <c r="C146" s="245"/>
      <c r="K146" s="169"/>
    </row>
    <row r="147" spans="3:11" ht="15.75" hidden="1">
      <c r="C147" s="245"/>
      <c r="K147" s="169"/>
    </row>
    <row r="148" spans="3:11" ht="15.75" hidden="1">
      <c r="C148" s="245"/>
      <c r="K148" s="169"/>
    </row>
    <row r="149" spans="3:11" ht="15.75" hidden="1">
      <c r="C149" s="245"/>
      <c r="K149" s="169"/>
    </row>
    <row r="150" spans="3:11" ht="15.75" hidden="1">
      <c r="C150" s="245"/>
      <c r="K150" s="169"/>
    </row>
    <row r="151" spans="3:11" ht="15.75" hidden="1">
      <c r="C151" s="245"/>
      <c r="K151" s="169"/>
    </row>
    <row r="152" spans="3:11" ht="15.75" hidden="1">
      <c r="C152" s="245"/>
      <c r="K152" s="169"/>
    </row>
    <row r="153" spans="3:11" ht="15.75" hidden="1">
      <c r="C153" s="245"/>
      <c r="K153" s="169"/>
    </row>
    <row r="154" spans="3:11" ht="15.75" hidden="1">
      <c r="C154" s="245"/>
      <c r="K154" s="169"/>
    </row>
    <row r="155" spans="3:11" ht="15.75" hidden="1">
      <c r="C155" s="245"/>
      <c r="K155" s="169"/>
    </row>
    <row r="156" spans="3:11" ht="15.75" hidden="1">
      <c r="C156" s="245"/>
      <c r="K156" s="169"/>
    </row>
    <row r="157" spans="3:11" ht="15.75" hidden="1">
      <c r="C157" s="245"/>
      <c r="K157" s="169"/>
    </row>
    <row r="158" spans="3:11" ht="15.75" hidden="1">
      <c r="C158" s="245"/>
      <c r="K158" s="169"/>
    </row>
    <row r="159" spans="3:11" ht="15.75" hidden="1">
      <c r="C159" s="245"/>
      <c r="K159" s="169"/>
    </row>
    <row r="160" spans="3:11" ht="15.75" hidden="1">
      <c r="C160" s="245"/>
      <c r="K160" s="169"/>
    </row>
    <row r="161" spans="3:11" ht="15.75" hidden="1">
      <c r="C161" s="245"/>
      <c r="K161" s="169"/>
    </row>
    <row r="162" spans="3:11" ht="15.75" hidden="1">
      <c r="C162" s="245"/>
      <c r="K162" s="169"/>
    </row>
    <row r="163" spans="3:11" ht="15.75" hidden="1">
      <c r="C163" s="245"/>
      <c r="K163" s="169"/>
    </row>
    <row r="164" spans="3:11" ht="15.75" hidden="1">
      <c r="C164" s="245"/>
      <c r="K164" s="169"/>
    </row>
    <row r="165" spans="3:11" ht="15.75" hidden="1">
      <c r="C165" s="245"/>
      <c r="K165" s="169"/>
    </row>
    <row r="166" spans="3:11" ht="15.75" hidden="1">
      <c r="C166" s="245"/>
      <c r="K166" s="169"/>
    </row>
    <row r="167" spans="3:11" ht="15.75" hidden="1">
      <c r="C167" s="245"/>
      <c r="K167" s="169"/>
    </row>
    <row r="168" spans="3:11" ht="15.75" hidden="1">
      <c r="C168" s="245"/>
      <c r="K168" s="169"/>
    </row>
    <row r="169" spans="3:11" ht="15.75" hidden="1">
      <c r="C169" s="245"/>
      <c r="K169" s="169"/>
    </row>
    <row r="170" spans="3:11" ht="15.75" hidden="1">
      <c r="C170" s="245"/>
      <c r="K170" s="169"/>
    </row>
    <row r="171" spans="3:11" ht="15.75" hidden="1">
      <c r="C171" s="245"/>
      <c r="K171" s="169"/>
    </row>
    <row r="172" spans="3:11" ht="15.75" hidden="1">
      <c r="C172" s="245"/>
      <c r="K172" s="169"/>
    </row>
    <row r="173" spans="3:11" ht="15.75" hidden="1">
      <c r="C173" s="245"/>
      <c r="K173" s="169"/>
    </row>
    <row r="174" spans="3:11" ht="15.75" hidden="1">
      <c r="C174" s="245"/>
      <c r="K174" s="169"/>
    </row>
    <row r="175" spans="3:11" ht="15.75" hidden="1">
      <c r="C175" s="245"/>
      <c r="K175" s="169"/>
    </row>
    <row r="176" spans="3:11" ht="15.75" hidden="1">
      <c r="C176" s="245"/>
      <c r="K176" s="169"/>
    </row>
    <row r="177" spans="3:11" ht="15.75" hidden="1">
      <c r="C177" s="245"/>
      <c r="K177" s="169"/>
    </row>
    <row r="178" spans="3:11" ht="15.75" hidden="1">
      <c r="C178" s="245"/>
      <c r="K178" s="169"/>
    </row>
    <row r="179" spans="3:11" ht="15.75" hidden="1">
      <c r="C179" s="245"/>
      <c r="K179" s="169"/>
    </row>
    <row r="180" spans="3:11" ht="15.75" hidden="1">
      <c r="C180" s="245"/>
      <c r="K180" s="169"/>
    </row>
    <row r="181" spans="3:11" ht="15.75" hidden="1">
      <c r="C181" s="245"/>
      <c r="K181" s="169"/>
    </row>
    <row r="182" spans="3:11" ht="15.75" hidden="1">
      <c r="C182" s="245"/>
      <c r="K182" s="169"/>
    </row>
    <row r="183" spans="3:11" ht="15.75" hidden="1">
      <c r="C183" s="245"/>
      <c r="K183" s="169"/>
    </row>
    <row r="184" spans="3:11" ht="15.75" hidden="1">
      <c r="C184" s="245"/>
      <c r="K184" s="169"/>
    </row>
    <row r="185" spans="3:11" ht="15.75" hidden="1">
      <c r="C185" s="245"/>
      <c r="K185" s="169"/>
    </row>
    <row r="186" spans="3:11" ht="15.75" hidden="1">
      <c r="C186" s="245"/>
      <c r="K186" s="169"/>
    </row>
    <row r="187" spans="3:11" ht="15.75" hidden="1">
      <c r="C187" s="245"/>
      <c r="K187" s="169"/>
    </row>
    <row r="188" spans="3:11" ht="15.75" hidden="1">
      <c r="C188" s="245"/>
      <c r="K188" s="169"/>
    </row>
    <row r="189" spans="3:11" ht="15.75" hidden="1">
      <c r="C189" s="245"/>
      <c r="K189" s="169"/>
    </row>
    <row r="190" spans="3:11" ht="15.75" hidden="1">
      <c r="C190" s="245"/>
      <c r="K190" s="169"/>
    </row>
    <row r="191" spans="3:11" ht="15.75" hidden="1">
      <c r="C191" s="245"/>
      <c r="K191" s="169"/>
    </row>
    <row r="192" spans="3:11" ht="15.75" hidden="1">
      <c r="C192" s="245"/>
      <c r="K192" s="169"/>
    </row>
    <row r="193" spans="3:11" ht="15.75" hidden="1">
      <c r="C193" s="245"/>
      <c r="K193" s="169"/>
    </row>
    <row r="194" spans="3:11" ht="15.75" hidden="1">
      <c r="C194" s="245"/>
      <c r="K194" s="169"/>
    </row>
    <row r="195" spans="3:11" ht="15.75" hidden="1">
      <c r="C195" s="245"/>
      <c r="K195" s="169"/>
    </row>
    <row r="196" spans="3:11" ht="15.75" hidden="1">
      <c r="C196" s="245"/>
      <c r="K196" s="169"/>
    </row>
    <row r="197" spans="3:11" ht="15.75" hidden="1">
      <c r="C197" s="245"/>
      <c r="K197" s="169"/>
    </row>
    <row r="198" spans="3:11" ht="15.75" hidden="1">
      <c r="C198" s="245"/>
      <c r="K198" s="169"/>
    </row>
    <row r="199" spans="3:11" ht="15.75" hidden="1">
      <c r="C199" s="245"/>
      <c r="K199" s="169"/>
    </row>
    <row r="200" spans="3:11" ht="15.75" hidden="1">
      <c r="C200" s="245"/>
    </row>
    <row r="201" spans="3:11" ht="15.75" hidden="1">
      <c r="C201" s="245"/>
    </row>
    <row r="202" spans="3:11" ht="15.75" hidden="1">
      <c r="C202" s="245"/>
    </row>
    <row r="203" spans="3:11" ht="15.75" hidden="1">
      <c r="C203" s="245"/>
    </row>
    <row r="204" spans="3:11" ht="15.75" hidden="1">
      <c r="C204" s="245"/>
    </row>
    <row r="205" spans="3:11" ht="15.75" hidden="1">
      <c r="C205" s="245"/>
    </row>
    <row r="206" spans="3:11" ht="15.75" hidden="1">
      <c r="C206" s="245"/>
    </row>
    <row r="207" spans="3:11" ht="15.75" hidden="1">
      <c r="C207" s="245"/>
    </row>
    <row r="208" spans="3:11" ht="15.75" hidden="1">
      <c r="C208" s="245"/>
    </row>
    <row r="209" spans="3:3" ht="15.75" hidden="1">
      <c r="C209" s="245"/>
    </row>
    <row r="210" spans="3:3" ht="15.75" hidden="1">
      <c r="C210" s="245"/>
    </row>
    <row r="211" spans="3:3" ht="15.75" hidden="1">
      <c r="C211" s="245"/>
    </row>
    <row r="212" spans="3:3" ht="15.75" hidden="1">
      <c r="C212" s="245"/>
    </row>
    <row r="213" spans="3:3" ht="15.75" hidden="1">
      <c r="C213" s="245"/>
    </row>
    <row r="214" spans="3:3" ht="15.75" hidden="1">
      <c r="C214" s="245"/>
    </row>
    <row r="215" spans="3:3" ht="15.75" hidden="1">
      <c r="C215" s="245"/>
    </row>
    <row r="216" spans="3:3" ht="15.75" hidden="1">
      <c r="C216" s="245"/>
    </row>
    <row r="217" spans="3:3" ht="15.75" hidden="1">
      <c r="C217" s="245"/>
    </row>
    <row r="218" spans="3:3" ht="15.75" hidden="1">
      <c r="C218" s="245"/>
    </row>
    <row r="219" spans="3:3" ht="15.75" hidden="1">
      <c r="C219" s="245"/>
    </row>
    <row r="220" spans="3:3" ht="15.75" hidden="1">
      <c r="C220" s="245"/>
    </row>
    <row r="221" spans="3:3" ht="15.75" hidden="1">
      <c r="C221" s="245"/>
    </row>
    <row r="222" spans="3:3" ht="15.75" hidden="1">
      <c r="C222" s="245"/>
    </row>
    <row r="223" spans="3:3" ht="15.75" hidden="1">
      <c r="C223" s="245"/>
    </row>
    <row r="224" spans="3:3" ht="15.75" hidden="1">
      <c r="C224" s="245"/>
    </row>
    <row r="225" spans="3:3" ht="15.75" hidden="1">
      <c r="C225" s="245"/>
    </row>
    <row r="226" spans="3:3" ht="15.75" hidden="1">
      <c r="C226" s="245"/>
    </row>
    <row r="227" spans="3:3" ht="15.75" hidden="1">
      <c r="C227" s="245"/>
    </row>
    <row r="228" spans="3:3" ht="15.75" hidden="1">
      <c r="C228" s="245"/>
    </row>
    <row r="229" spans="3:3" ht="15.75" hidden="1">
      <c r="C229" s="245"/>
    </row>
    <row r="230" spans="3:3" ht="15.75" hidden="1">
      <c r="C230" s="245"/>
    </row>
    <row r="231" spans="3:3" ht="15.75" hidden="1">
      <c r="C231" s="245"/>
    </row>
    <row r="232" spans="3:3" ht="15.75" hidden="1">
      <c r="C232" s="245"/>
    </row>
    <row r="233" spans="3:3" ht="15.75" hidden="1">
      <c r="C233" s="245"/>
    </row>
    <row r="234" spans="3:3" ht="15.75" hidden="1">
      <c r="C234" s="245"/>
    </row>
    <row r="235" spans="3:3" ht="15.75" hidden="1">
      <c r="C235" s="245"/>
    </row>
    <row r="236" spans="3:3" ht="15.75" hidden="1">
      <c r="C236" s="245"/>
    </row>
    <row r="237" spans="3:3" ht="15.75" hidden="1">
      <c r="C237" s="245"/>
    </row>
    <row r="238" spans="3:3" ht="15.75" hidden="1">
      <c r="C238" s="245"/>
    </row>
    <row r="239" spans="3:3" ht="15.75" hidden="1">
      <c r="C239" s="245"/>
    </row>
    <row r="240" spans="3:3" ht="15.75" hidden="1">
      <c r="C240" s="245"/>
    </row>
    <row r="241" spans="3:3" ht="15.75" hidden="1">
      <c r="C241" s="245"/>
    </row>
    <row r="242" spans="3:3" ht="15.75" hidden="1">
      <c r="C242" s="245"/>
    </row>
    <row r="243" spans="3:3" ht="15.75" hidden="1">
      <c r="C243" s="245"/>
    </row>
    <row r="244" spans="3:3" ht="15.75" hidden="1">
      <c r="C244" s="245"/>
    </row>
    <row r="245" spans="3:3" ht="15.75" hidden="1">
      <c r="C245" s="245"/>
    </row>
    <row r="246" spans="3:3" ht="15.75" hidden="1">
      <c r="C246" s="245"/>
    </row>
    <row r="247" spans="3:3" ht="15.75" hidden="1">
      <c r="C247" s="245"/>
    </row>
    <row r="248" spans="3:3" ht="15.75" hidden="1">
      <c r="C248" s="245"/>
    </row>
    <row r="249" spans="3:3" ht="15.75" hidden="1">
      <c r="C249" s="245"/>
    </row>
    <row r="250" spans="3:3" ht="15.75" hidden="1">
      <c r="C250" s="245"/>
    </row>
    <row r="251" spans="3:3" ht="15.75" hidden="1">
      <c r="C251" s="245"/>
    </row>
    <row r="252" spans="3:3" ht="15.75" hidden="1">
      <c r="C252" s="245"/>
    </row>
    <row r="253" spans="3:3" ht="15.75" hidden="1">
      <c r="C253" s="245"/>
    </row>
    <row r="254" spans="3:3" ht="15.75" hidden="1">
      <c r="C254" s="245"/>
    </row>
    <row r="255" spans="3:3" ht="15.75" hidden="1">
      <c r="C255" s="245"/>
    </row>
    <row r="256" spans="3:3" ht="15.75" hidden="1">
      <c r="C256" s="245"/>
    </row>
    <row r="257" spans="3:3" ht="15.75" hidden="1">
      <c r="C257" s="245"/>
    </row>
    <row r="258" spans="3:3" ht="15.75" hidden="1">
      <c r="C258" s="245"/>
    </row>
    <row r="259" spans="3:3" ht="15.75" hidden="1">
      <c r="C259" s="245"/>
    </row>
    <row r="260" spans="3:3" ht="15.75" hidden="1">
      <c r="C260" s="245"/>
    </row>
    <row r="261" spans="3:3" ht="15.75" hidden="1">
      <c r="C261" s="245"/>
    </row>
    <row r="262" spans="3:3" ht="15.75" hidden="1">
      <c r="C262" s="245"/>
    </row>
    <row r="263" spans="3:3" ht="15.75" hidden="1">
      <c r="C263" s="245"/>
    </row>
    <row r="264" spans="3:3" ht="15.75" hidden="1">
      <c r="C264" s="245"/>
    </row>
    <row r="265" spans="3:3" ht="15.75" hidden="1">
      <c r="C265" s="245"/>
    </row>
    <row r="266" spans="3:3" ht="15.75" hidden="1">
      <c r="C266" s="245"/>
    </row>
    <row r="267" spans="3:3" ht="15.75" hidden="1">
      <c r="C267" s="245"/>
    </row>
    <row r="268" spans="3:3" ht="15.75" hidden="1">
      <c r="C268" s="245"/>
    </row>
    <row r="269" spans="3:3" ht="15.75" hidden="1">
      <c r="C269" s="245"/>
    </row>
    <row r="270" spans="3:3" ht="15.75" hidden="1">
      <c r="C270" s="245"/>
    </row>
    <row r="271" spans="3:3" ht="15.75" hidden="1">
      <c r="C271" s="245"/>
    </row>
    <row r="272" spans="3:3" ht="15.75" hidden="1">
      <c r="C272" s="245"/>
    </row>
    <row r="273" spans="3:3" ht="15.75" hidden="1">
      <c r="C273" s="245"/>
    </row>
    <row r="274" spans="3:3" ht="15.75" hidden="1">
      <c r="C274" s="245"/>
    </row>
    <row r="275" spans="3:3" ht="15.75" hidden="1">
      <c r="C275" s="245"/>
    </row>
    <row r="276" spans="3:3" ht="15.75" hidden="1">
      <c r="C276" s="245"/>
    </row>
    <row r="277" spans="3:3" ht="15.75" hidden="1">
      <c r="C277" s="245"/>
    </row>
    <row r="278" spans="3:3" ht="15.75" hidden="1">
      <c r="C278" s="245"/>
    </row>
    <row r="279" spans="3:3" ht="15.75" hidden="1">
      <c r="C279" s="245"/>
    </row>
    <row r="280" spans="3:3" ht="15.75" hidden="1">
      <c r="C280" s="245"/>
    </row>
    <row r="281" spans="3:3" ht="15.75" hidden="1">
      <c r="C281" s="245"/>
    </row>
    <row r="282" spans="3:3" ht="15.75" hidden="1">
      <c r="C282" s="245"/>
    </row>
    <row r="283" spans="3:3" ht="15.75" hidden="1">
      <c r="C283" s="245"/>
    </row>
    <row r="284" spans="3:3" ht="15.75" hidden="1">
      <c r="C284" s="245"/>
    </row>
    <row r="285" spans="3:3" ht="15.75" hidden="1">
      <c r="C285" s="245"/>
    </row>
    <row r="286" spans="3:3" ht="15.75" hidden="1">
      <c r="C286" s="245"/>
    </row>
    <row r="287" spans="3:3" ht="15.75" hidden="1">
      <c r="C287" s="245"/>
    </row>
    <row r="288" spans="3:3" ht="15.75" hidden="1">
      <c r="C288" s="245"/>
    </row>
    <row r="289" spans="3:3" ht="15.75" hidden="1">
      <c r="C289" s="245"/>
    </row>
    <row r="290" spans="3:3" ht="15.75" hidden="1">
      <c r="C290" s="245"/>
    </row>
    <row r="291" spans="3:3" ht="15.75" hidden="1">
      <c r="C291" s="245"/>
    </row>
    <row r="292" spans="3:3" ht="15.75" hidden="1">
      <c r="C292" s="245"/>
    </row>
    <row r="293" spans="3:3" ht="15.75" hidden="1">
      <c r="C293" s="245"/>
    </row>
    <row r="294" spans="3:3" ht="15.75" hidden="1">
      <c r="C294" s="245"/>
    </row>
    <row r="295" spans="3:3" ht="15.75" hidden="1">
      <c r="C295" s="245"/>
    </row>
    <row r="296" spans="3:3" ht="15.75" hidden="1">
      <c r="C296" s="245"/>
    </row>
    <row r="297" spans="3:3" ht="15.75" hidden="1">
      <c r="C297" s="245"/>
    </row>
    <row r="298" spans="3:3" ht="15.75" hidden="1">
      <c r="C298" s="245"/>
    </row>
    <row r="299" spans="3:3" ht="15.75" hidden="1">
      <c r="C299" s="245"/>
    </row>
    <row r="300" spans="3:3" ht="15.75" hidden="1">
      <c r="C300" s="245"/>
    </row>
    <row r="301" spans="3:3" ht="15.75" hidden="1">
      <c r="C301" s="245"/>
    </row>
    <row r="302" spans="3:3" ht="15.75" hidden="1">
      <c r="C302" s="245"/>
    </row>
    <row r="303" spans="3:3" ht="15.75" hidden="1">
      <c r="C303" s="245"/>
    </row>
    <row r="304" spans="3:3" ht="15.75" hidden="1">
      <c r="C304" s="245"/>
    </row>
    <row r="305" spans="3:3" ht="15.75" hidden="1">
      <c r="C305" s="245"/>
    </row>
    <row r="306" spans="3:3" ht="15.75" hidden="1">
      <c r="C306" s="245"/>
    </row>
    <row r="307" spans="3:3" ht="15.75" hidden="1">
      <c r="C307" s="245"/>
    </row>
    <row r="308" spans="3:3" ht="15.75" hidden="1">
      <c r="C308" s="245"/>
    </row>
    <row r="309" spans="3:3" ht="15.75" hidden="1">
      <c r="C309" s="245"/>
    </row>
    <row r="310" spans="3:3" ht="15.75" hidden="1">
      <c r="C310" s="245"/>
    </row>
    <row r="311" spans="3:3" ht="15.75" hidden="1">
      <c r="C311" s="245"/>
    </row>
    <row r="312" spans="3:3" ht="15.75" hidden="1">
      <c r="C312" s="245"/>
    </row>
    <row r="313" spans="3:3" ht="15.75" hidden="1">
      <c r="C313" s="245"/>
    </row>
    <row r="314" spans="3:3" ht="15.75" hidden="1">
      <c r="C314" s="245"/>
    </row>
    <row r="315" spans="3:3" ht="15.75" hidden="1">
      <c r="C315" s="245"/>
    </row>
    <row r="316" spans="3:3" ht="15.75" hidden="1">
      <c r="C316" s="245"/>
    </row>
    <row r="317" spans="3:3" ht="15.75" hidden="1">
      <c r="C317" s="245"/>
    </row>
    <row r="318" spans="3:3" ht="15.75" hidden="1">
      <c r="C318" s="245"/>
    </row>
    <row r="319" spans="3:3" ht="15.75" hidden="1">
      <c r="C319" s="245"/>
    </row>
    <row r="320" spans="3:3" ht="15.75" hidden="1">
      <c r="C320" s="245"/>
    </row>
    <row r="321" spans="3:3" ht="15.75" hidden="1">
      <c r="C321" s="245"/>
    </row>
    <row r="322" spans="3:3" ht="15.75" hidden="1">
      <c r="C322" s="245"/>
    </row>
    <row r="323" spans="3:3" ht="15.75" hidden="1">
      <c r="C323" s="245"/>
    </row>
    <row r="324" spans="3:3" ht="15.75" hidden="1">
      <c r="C324" s="245"/>
    </row>
    <row r="325" spans="3:3" ht="15.75" hidden="1">
      <c r="C325" s="245"/>
    </row>
    <row r="326" spans="3:3" ht="15.75" hidden="1">
      <c r="C326" s="245"/>
    </row>
    <row r="327" spans="3:3" ht="15.75" hidden="1">
      <c r="C327" s="245"/>
    </row>
    <row r="328" spans="3:3" ht="15.75" hidden="1">
      <c r="C328" s="245"/>
    </row>
    <row r="329" spans="3:3" ht="15.75" hidden="1">
      <c r="C329" s="245"/>
    </row>
    <row r="330" spans="3:3" ht="15.75" hidden="1">
      <c r="C330" s="245"/>
    </row>
    <row r="331" spans="3:3" ht="15.75" hidden="1">
      <c r="C331" s="245"/>
    </row>
    <row r="332" spans="3:3" ht="15.75" hidden="1">
      <c r="C332" s="245"/>
    </row>
    <row r="333" spans="3:3" ht="15.75" hidden="1">
      <c r="C333" s="245"/>
    </row>
    <row r="334" spans="3:3" ht="15.75" hidden="1">
      <c r="C334" s="245"/>
    </row>
    <row r="335" spans="3:3" ht="15.75" hidden="1">
      <c r="C335" s="245"/>
    </row>
    <row r="336" spans="3:3" ht="15.75" hidden="1">
      <c r="C336" s="245"/>
    </row>
    <row r="337" spans="3:3" ht="15.75" hidden="1">
      <c r="C337" s="245"/>
    </row>
    <row r="338" spans="3:3" ht="15.75" hidden="1">
      <c r="C338" s="245"/>
    </row>
    <row r="339" spans="3:3" ht="15.75" hidden="1">
      <c r="C339" s="245"/>
    </row>
    <row r="340" spans="3:3" ht="15.75" hidden="1">
      <c r="C340" s="245"/>
    </row>
    <row r="341" spans="3:3" ht="15.75" hidden="1">
      <c r="C341" s="245"/>
    </row>
    <row r="342" spans="3:3" ht="15.75" hidden="1">
      <c r="C342" s="245"/>
    </row>
    <row r="343" spans="3:3" ht="15.75" hidden="1">
      <c r="C343" s="245"/>
    </row>
    <row r="344" spans="3:3" ht="15.75" hidden="1">
      <c r="C344" s="245"/>
    </row>
    <row r="345" spans="3:3" ht="15.75" hidden="1">
      <c r="C345" s="245"/>
    </row>
    <row r="346" spans="3:3" ht="15.75" hidden="1">
      <c r="C346" s="245"/>
    </row>
    <row r="347" spans="3:3" ht="15.75" hidden="1">
      <c r="C347" s="245"/>
    </row>
    <row r="348" spans="3:3" ht="15.75" hidden="1">
      <c r="C348" s="245"/>
    </row>
    <row r="349" spans="3:3" ht="15.75" hidden="1">
      <c r="C349" s="245"/>
    </row>
    <row r="350" spans="3:3" ht="15.75" hidden="1">
      <c r="C350" s="245"/>
    </row>
    <row r="351" spans="3:3" ht="15.75" hidden="1">
      <c r="C351" s="245"/>
    </row>
    <row r="352" spans="3:3" ht="15.75" hidden="1">
      <c r="C352" s="245"/>
    </row>
    <row r="353" spans="3:3" ht="15.75" hidden="1">
      <c r="C353" s="245"/>
    </row>
    <row r="354" spans="3:3" ht="15.75" hidden="1">
      <c r="C354" s="245"/>
    </row>
    <row r="355" spans="3:3" ht="15.75" hidden="1">
      <c r="C355" s="245"/>
    </row>
    <row r="356" spans="3:3" ht="15.75" hidden="1">
      <c r="C356" s="245"/>
    </row>
    <row r="357" spans="3:3" ht="15.75" hidden="1">
      <c r="C357" s="245"/>
    </row>
    <row r="358" spans="3:3" ht="15.75" hidden="1">
      <c r="C358" s="245"/>
    </row>
    <row r="359" spans="3:3" ht="15.75" hidden="1">
      <c r="C359" s="245"/>
    </row>
    <row r="360" spans="3:3" ht="15.75" hidden="1">
      <c r="C360" s="245"/>
    </row>
    <row r="361" spans="3:3" ht="15.75" hidden="1">
      <c r="C361" s="245"/>
    </row>
    <row r="362" spans="3:3" ht="15.75" hidden="1">
      <c r="C362" s="245"/>
    </row>
    <row r="363" spans="3:3" ht="15.75" hidden="1">
      <c r="C363" s="245"/>
    </row>
    <row r="364" spans="3:3" ht="15.75" hidden="1">
      <c r="C364" s="245"/>
    </row>
    <row r="365" spans="3:3" ht="15.75" hidden="1">
      <c r="C365" s="245"/>
    </row>
    <row r="366" spans="3:3" ht="15.75" hidden="1">
      <c r="C366" s="245"/>
    </row>
    <row r="367" spans="3:3" ht="15.75" hidden="1">
      <c r="C367" s="245"/>
    </row>
    <row r="368" spans="3:3" ht="15.75" hidden="1">
      <c r="C368" s="245"/>
    </row>
    <row r="369" spans="3:3" ht="15.75" hidden="1">
      <c r="C369" s="245"/>
    </row>
    <row r="370" spans="3:3" ht="15.75" hidden="1">
      <c r="C370" s="245"/>
    </row>
    <row r="371" spans="3:3" ht="15.75" hidden="1">
      <c r="C371" s="245"/>
    </row>
    <row r="372" spans="3:3" ht="15.75" hidden="1">
      <c r="C372" s="245"/>
    </row>
    <row r="373" spans="3:3" ht="15.75" hidden="1">
      <c r="C373" s="245"/>
    </row>
    <row r="374" spans="3:3" ht="15.75" hidden="1">
      <c r="C374" s="245"/>
    </row>
    <row r="375" spans="3:3" ht="15.75" hidden="1">
      <c r="C375" s="245"/>
    </row>
    <row r="376" spans="3:3" ht="15.75" hidden="1">
      <c r="C376" s="245"/>
    </row>
    <row r="377" spans="3:3" ht="15.75" hidden="1">
      <c r="C377" s="245"/>
    </row>
    <row r="378" spans="3:3" ht="15.75" hidden="1">
      <c r="C378" s="245"/>
    </row>
    <row r="379" spans="3:3" ht="15.75" hidden="1">
      <c r="C379" s="245"/>
    </row>
    <row r="380" spans="3:3" ht="15.75" hidden="1">
      <c r="C380" s="245"/>
    </row>
    <row r="381" spans="3:3" ht="15.75" hidden="1">
      <c r="C381" s="245"/>
    </row>
    <row r="382" spans="3:3" ht="15.75" hidden="1">
      <c r="C382" s="245"/>
    </row>
    <row r="383" spans="3:3" ht="15.75" hidden="1">
      <c r="C383" s="245"/>
    </row>
    <row r="384" spans="3:3" ht="15.75" hidden="1">
      <c r="C384" s="245"/>
    </row>
    <row r="385" spans="3:3" ht="15.75" hidden="1">
      <c r="C385" s="245"/>
    </row>
    <row r="386" spans="3:3" ht="15.75" hidden="1">
      <c r="C386" s="245"/>
    </row>
    <row r="387" spans="3:3" ht="15.75" hidden="1">
      <c r="C387" s="245"/>
    </row>
    <row r="388" spans="3:3" ht="15.75" hidden="1">
      <c r="C388" s="245"/>
    </row>
    <row r="389" spans="3:3" ht="15.75" hidden="1">
      <c r="C389" s="245"/>
    </row>
    <row r="390" spans="3:3" ht="15.75" hidden="1">
      <c r="C390" s="245"/>
    </row>
    <row r="391" spans="3:3" ht="15.75" hidden="1">
      <c r="C391" s="245"/>
    </row>
    <row r="392" spans="3:3" ht="15.75" hidden="1">
      <c r="C392" s="245"/>
    </row>
    <row r="393" spans="3:3" ht="15.75" hidden="1">
      <c r="C393" s="245"/>
    </row>
    <row r="394" spans="3:3" ht="15.75" hidden="1">
      <c r="C394" s="245"/>
    </row>
    <row r="395" spans="3:3" ht="15.75" hidden="1">
      <c r="C395" s="245"/>
    </row>
    <row r="396" spans="3:3" ht="15.75" hidden="1">
      <c r="C396" s="245"/>
    </row>
    <row r="397" spans="3:3" ht="15.75" hidden="1">
      <c r="C397" s="245"/>
    </row>
    <row r="398" spans="3:3" ht="15.75" hidden="1">
      <c r="C398" s="245"/>
    </row>
    <row r="399" spans="3:3" ht="15.75" hidden="1">
      <c r="C399" s="245"/>
    </row>
    <row r="400" spans="3:3" ht="15.75" hidden="1">
      <c r="C400" s="245"/>
    </row>
    <row r="401" spans="3:3" ht="15.75" hidden="1">
      <c r="C401" s="245"/>
    </row>
    <row r="402" spans="3:3" ht="15.75" hidden="1">
      <c r="C402" s="245"/>
    </row>
    <row r="403" spans="3:3" ht="15.75" hidden="1">
      <c r="C403" s="245"/>
    </row>
    <row r="404" spans="3:3" ht="15.75" hidden="1">
      <c r="C404" s="245"/>
    </row>
    <row r="405" spans="3:3" ht="15.75" hidden="1">
      <c r="C405" s="245"/>
    </row>
    <row r="406" spans="3:3" ht="15.75" hidden="1">
      <c r="C406" s="245"/>
    </row>
    <row r="407" spans="3:3" ht="15.75" hidden="1">
      <c r="C407" s="245"/>
    </row>
    <row r="408" spans="3:3" ht="15.75" hidden="1">
      <c r="C408" s="245"/>
    </row>
    <row r="409" spans="3:3" ht="15.75" hidden="1">
      <c r="C409" s="245"/>
    </row>
    <row r="410" spans="3:3" ht="15.75" hidden="1">
      <c r="C410" s="245"/>
    </row>
    <row r="411" spans="3:3" ht="15.75" hidden="1">
      <c r="C411" s="245"/>
    </row>
    <row r="412" spans="3:3" ht="15.75" hidden="1">
      <c r="C412" s="245"/>
    </row>
    <row r="413" spans="3:3" ht="15.75" hidden="1">
      <c r="C413" s="245"/>
    </row>
    <row r="414" spans="3:3" ht="15.75" hidden="1">
      <c r="C414" s="245"/>
    </row>
    <row r="415" spans="3:3" ht="15.75" hidden="1">
      <c r="C415" s="245"/>
    </row>
    <row r="416" spans="3:3" ht="15.75" hidden="1">
      <c r="C416" s="245"/>
    </row>
    <row r="417" spans="3:3" ht="15.75" hidden="1">
      <c r="C417" s="245"/>
    </row>
    <row r="418" spans="3:3" ht="15.75" hidden="1">
      <c r="C418" s="245"/>
    </row>
    <row r="419" spans="3:3" ht="15.75" hidden="1">
      <c r="C419" s="245"/>
    </row>
    <row r="420" spans="3:3" ht="15.75" hidden="1">
      <c r="C420" s="245"/>
    </row>
    <row r="421" spans="3:3" ht="15.75" hidden="1">
      <c r="C421" s="245"/>
    </row>
    <row r="422" spans="3:3" ht="15.75" hidden="1">
      <c r="C422" s="245"/>
    </row>
    <row r="423" spans="3:3" ht="15.75" hidden="1">
      <c r="C423" s="245"/>
    </row>
    <row r="424" spans="3:3" ht="15.75" hidden="1">
      <c r="C424" s="245"/>
    </row>
    <row r="425" spans="3:3" ht="15.75" hidden="1">
      <c r="C425" s="245"/>
    </row>
    <row r="426" spans="3:3" ht="15.75" hidden="1">
      <c r="C426" s="245"/>
    </row>
    <row r="427" spans="3:3" ht="15.75" hidden="1">
      <c r="C427" s="245"/>
    </row>
    <row r="428" spans="3:3" ht="15.75" hidden="1">
      <c r="C428" s="245"/>
    </row>
    <row r="429" spans="3:3" ht="15.75" hidden="1">
      <c r="C429" s="245"/>
    </row>
    <row r="430" spans="3:3" ht="15.75" hidden="1">
      <c r="C430" s="245"/>
    </row>
    <row r="431" spans="3:3" ht="15.75" hidden="1">
      <c r="C431" s="245"/>
    </row>
    <row r="432" spans="3:3" ht="15.75" hidden="1">
      <c r="C432" s="245"/>
    </row>
    <row r="433" spans="3:3" ht="15.75" hidden="1">
      <c r="C433" s="245"/>
    </row>
    <row r="434" spans="3:3" ht="15.75" hidden="1">
      <c r="C434" s="245"/>
    </row>
    <row r="435" spans="3:3" ht="15.75" hidden="1">
      <c r="C435" s="245"/>
    </row>
    <row r="436" spans="3:3" ht="15.75" hidden="1">
      <c r="C436" s="245"/>
    </row>
    <row r="437" spans="3:3" ht="15.75" hidden="1">
      <c r="C437" s="245"/>
    </row>
    <row r="438" spans="3:3" ht="15.75" hidden="1">
      <c r="C438" s="245"/>
    </row>
    <row r="439" spans="3:3" ht="15.75" hidden="1">
      <c r="C439" s="245"/>
    </row>
    <row r="440" spans="3:3" ht="15.75" hidden="1">
      <c r="C440" s="245"/>
    </row>
    <row r="441" spans="3:3" ht="15.75" hidden="1">
      <c r="C441" s="245"/>
    </row>
    <row r="442" spans="3:3" ht="15.75" hidden="1">
      <c r="C442" s="245"/>
    </row>
    <row r="443" spans="3:3" ht="15.75" hidden="1">
      <c r="C443" s="245"/>
    </row>
    <row r="444" spans="3:3" ht="15.75" hidden="1">
      <c r="C444" s="245"/>
    </row>
    <row r="445" spans="3:3" ht="15.75" hidden="1">
      <c r="C445" s="245"/>
    </row>
    <row r="446" spans="3:3" ht="15.75" hidden="1">
      <c r="C446" s="245"/>
    </row>
    <row r="447" spans="3:3" ht="15.75" hidden="1">
      <c r="C447" s="245"/>
    </row>
    <row r="448" spans="3:3" ht="15.75" hidden="1">
      <c r="C448" s="245"/>
    </row>
    <row r="449" spans="3:3" ht="15.75" hidden="1">
      <c r="C449" s="245"/>
    </row>
    <row r="450" spans="3:3" ht="15.75" hidden="1">
      <c r="C450" s="245"/>
    </row>
    <row r="451" spans="3:3" ht="15.75" hidden="1">
      <c r="C451" s="245"/>
    </row>
    <row r="452" spans="3:3" ht="15.75" hidden="1">
      <c r="C452" s="245"/>
    </row>
    <row r="453" spans="3:3" ht="15.75" hidden="1">
      <c r="C453" s="245"/>
    </row>
    <row r="454" spans="3:3" ht="15.75" hidden="1">
      <c r="C454" s="245"/>
    </row>
    <row r="455" spans="3:3" ht="15.75" hidden="1">
      <c r="C455" s="245"/>
    </row>
    <row r="456" spans="3:3" ht="15.75" hidden="1">
      <c r="C456" s="245"/>
    </row>
    <row r="457" spans="3:3" ht="15.75" hidden="1">
      <c r="C457" s="245"/>
    </row>
    <row r="458" spans="3:3" ht="15.75" hidden="1">
      <c r="C458" s="245"/>
    </row>
    <row r="459" spans="3:3" ht="15.75" hidden="1">
      <c r="C459" s="245"/>
    </row>
    <row r="460" spans="3:3" ht="15.75" hidden="1">
      <c r="C460" s="245"/>
    </row>
    <row r="461" spans="3:3" ht="15.75" hidden="1">
      <c r="C461" s="245"/>
    </row>
    <row r="462" spans="3:3" ht="15.75" hidden="1">
      <c r="C462" s="245"/>
    </row>
    <row r="463" spans="3:3" ht="15.75" hidden="1">
      <c r="C463" s="245"/>
    </row>
    <row r="464" spans="3:3" ht="15.75" hidden="1">
      <c r="C464" s="245"/>
    </row>
    <row r="465" spans="3:3" ht="15.75" hidden="1">
      <c r="C465" s="245"/>
    </row>
    <row r="466" spans="3:3" ht="15.75" hidden="1">
      <c r="C466" s="245"/>
    </row>
    <row r="467" spans="3:3" ht="15.75" hidden="1">
      <c r="C467" s="245"/>
    </row>
    <row r="468" spans="3:3" ht="15.75" hidden="1">
      <c r="C468" s="245"/>
    </row>
    <row r="469" spans="3:3" ht="15.75" hidden="1">
      <c r="C469" s="245"/>
    </row>
    <row r="470" spans="3:3" ht="15.75" hidden="1">
      <c r="C470" s="245"/>
    </row>
    <row r="471" spans="3:3" ht="15.75" hidden="1">
      <c r="C471" s="245"/>
    </row>
    <row r="472" spans="3:3" ht="15.75" hidden="1">
      <c r="C472" s="245"/>
    </row>
    <row r="473" spans="3:3" ht="15.75" hidden="1">
      <c r="C473" s="245"/>
    </row>
    <row r="474" spans="3:3" ht="15.75" hidden="1">
      <c r="C474" s="245"/>
    </row>
    <row r="475" spans="3:3" ht="15.75" hidden="1">
      <c r="C475" s="245"/>
    </row>
    <row r="476" spans="3:3" ht="15.75" hidden="1">
      <c r="C476" s="245"/>
    </row>
    <row r="477" spans="3:3" ht="15.75" hidden="1">
      <c r="C477" s="245"/>
    </row>
    <row r="478" spans="3:3" ht="15.75" hidden="1">
      <c r="C478" s="245"/>
    </row>
    <row r="479" spans="3:3" ht="15.75" hidden="1">
      <c r="C479" s="245"/>
    </row>
    <row r="480" spans="3:3" ht="15.75" hidden="1">
      <c r="C480" s="245"/>
    </row>
    <row r="481" spans="3:3" ht="15.75" hidden="1">
      <c r="C481" s="245"/>
    </row>
    <row r="482" spans="3:3" ht="15.75" hidden="1">
      <c r="C482" s="245"/>
    </row>
    <row r="483" spans="3:3" ht="15.75" hidden="1">
      <c r="C483" s="245"/>
    </row>
    <row r="484" spans="3:3" ht="15.75" hidden="1">
      <c r="C484" s="245"/>
    </row>
    <row r="485" spans="3:3" ht="15.75" hidden="1">
      <c r="C485" s="245"/>
    </row>
    <row r="486" spans="3:3" ht="15.75" hidden="1">
      <c r="C486" s="245"/>
    </row>
    <row r="487" spans="3:3" ht="15.75" hidden="1">
      <c r="C487" s="245"/>
    </row>
    <row r="488" spans="3:3" ht="15.75" hidden="1">
      <c r="C488" s="245"/>
    </row>
    <row r="489" spans="3:3" ht="15.75" hidden="1">
      <c r="C489" s="245"/>
    </row>
    <row r="490" spans="3:3" ht="15.75" hidden="1">
      <c r="C490" s="245"/>
    </row>
    <row r="491" spans="3:3" ht="15.75" hidden="1">
      <c r="C491" s="245"/>
    </row>
    <row r="492" spans="3:3" ht="15.75" hidden="1">
      <c r="C492" s="245"/>
    </row>
    <row r="493" spans="3:3" ht="15.75" hidden="1">
      <c r="C493" s="245"/>
    </row>
    <row r="494" spans="3:3" ht="15.75" hidden="1">
      <c r="C494" s="245"/>
    </row>
    <row r="495" spans="3:3" ht="15.75" hidden="1">
      <c r="C495" s="245"/>
    </row>
    <row r="496" spans="3:3" ht="15.75" hidden="1">
      <c r="C496" s="245"/>
    </row>
    <row r="497" spans="3:3" ht="15.75" hidden="1">
      <c r="C497" s="245"/>
    </row>
    <row r="498" spans="3:3" ht="15.75" hidden="1">
      <c r="C498" s="245"/>
    </row>
    <row r="499" spans="3:3" ht="15.75" hidden="1">
      <c r="C499" s="245"/>
    </row>
    <row r="500" spans="3:3" ht="15.75" hidden="1">
      <c r="C500" s="245"/>
    </row>
    <row r="501" spans="3:3" ht="15.75" hidden="1">
      <c r="C501" s="245"/>
    </row>
    <row r="502" spans="3:3" ht="15.75" hidden="1">
      <c r="C502" s="245"/>
    </row>
    <row r="503" spans="3:3" ht="15.75" hidden="1">
      <c r="C503" s="245"/>
    </row>
    <row r="504" spans="3:3" ht="15.75" hidden="1">
      <c r="C504" s="245"/>
    </row>
    <row r="505" spans="3:3" ht="15.75" hidden="1">
      <c r="C505" s="245"/>
    </row>
    <row r="506" spans="3:3" ht="15.75" hidden="1">
      <c r="C506" s="245"/>
    </row>
    <row r="507" spans="3:3" ht="15.75" hidden="1">
      <c r="C507" s="245"/>
    </row>
    <row r="508" spans="3:3" ht="15.75" hidden="1">
      <c r="C508" s="245"/>
    </row>
    <row r="509" spans="3:3" ht="15.75" hidden="1">
      <c r="C509" s="245"/>
    </row>
    <row r="510" spans="3:3" ht="15.75" hidden="1">
      <c r="C510" s="245"/>
    </row>
    <row r="511" spans="3:3" ht="15.75" hidden="1">
      <c r="C511" s="245"/>
    </row>
    <row r="512" spans="3:3" ht="15.75" hidden="1">
      <c r="C512" s="245"/>
    </row>
    <row r="513" spans="3:3" ht="15.75" hidden="1">
      <c r="C513" s="245"/>
    </row>
    <row r="514" spans="3:3" ht="15.75" hidden="1">
      <c r="C514" s="245"/>
    </row>
    <row r="515" spans="3:3" ht="15.75" hidden="1">
      <c r="C515" s="245"/>
    </row>
    <row r="516" spans="3:3" ht="15.75" hidden="1">
      <c r="C516" s="245"/>
    </row>
    <row r="517" spans="3:3" ht="15.75" hidden="1">
      <c r="C517" s="245"/>
    </row>
    <row r="518" spans="3:3" ht="15.75" hidden="1">
      <c r="C518" s="245"/>
    </row>
    <row r="519" spans="3:3" ht="15.75" hidden="1">
      <c r="C519" s="245"/>
    </row>
    <row r="520" spans="3:3" ht="15.75" hidden="1">
      <c r="C520" s="245"/>
    </row>
    <row r="521" spans="3:3" ht="15.75" hidden="1">
      <c r="C521" s="245"/>
    </row>
    <row r="522" spans="3:3" ht="15.75" hidden="1">
      <c r="C522" s="245"/>
    </row>
    <row r="523" spans="3:3" ht="15.75" hidden="1">
      <c r="C523" s="245"/>
    </row>
    <row r="524" spans="3:3" ht="15.75" hidden="1">
      <c r="C524" s="245"/>
    </row>
    <row r="525" spans="3:3" ht="15.75" hidden="1">
      <c r="C525" s="245"/>
    </row>
    <row r="526" spans="3:3" ht="15.75" hidden="1">
      <c r="C526" s="245"/>
    </row>
    <row r="527" spans="3:3" ht="15.75" hidden="1">
      <c r="C527" s="245"/>
    </row>
    <row r="528" spans="3:3" ht="15.75" hidden="1">
      <c r="C528" s="245"/>
    </row>
    <row r="529" spans="3:3" ht="15.75" hidden="1">
      <c r="C529" s="245"/>
    </row>
    <row r="530" spans="3:3" ht="15.75" hidden="1">
      <c r="C530" s="245"/>
    </row>
    <row r="531" spans="3:3" ht="15.75" hidden="1">
      <c r="C531" s="245"/>
    </row>
    <row r="532" spans="3:3" ht="15.75" hidden="1">
      <c r="C532" s="245"/>
    </row>
    <row r="533" spans="3:3" ht="15.75" hidden="1">
      <c r="C533" s="245"/>
    </row>
    <row r="534" spans="3:3" ht="15.75" hidden="1">
      <c r="C534" s="245"/>
    </row>
    <row r="535" spans="3:3" ht="15.75" hidden="1">
      <c r="C535" s="245"/>
    </row>
    <row r="536" spans="3:3" ht="15.75" hidden="1">
      <c r="C536" s="245"/>
    </row>
    <row r="537" spans="3:3" ht="15.75" hidden="1">
      <c r="C537" s="245"/>
    </row>
    <row r="538" spans="3:3" ht="15.75" hidden="1">
      <c r="C538" s="245"/>
    </row>
    <row r="539" spans="3:3" ht="15.75" hidden="1">
      <c r="C539" s="245"/>
    </row>
    <row r="540" spans="3:3" ht="15.75" hidden="1">
      <c r="C540" s="245"/>
    </row>
    <row r="541" spans="3:3" ht="15.75" hidden="1">
      <c r="C541" s="245"/>
    </row>
    <row r="542" spans="3:3" ht="15.75" hidden="1">
      <c r="C542" s="245"/>
    </row>
    <row r="543" spans="3:3" ht="15.75" hidden="1">
      <c r="C543" s="245"/>
    </row>
    <row r="544" spans="3:3" ht="15.75" hidden="1">
      <c r="C544" s="245"/>
    </row>
    <row r="545" spans="3:3" ht="15.75" hidden="1">
      <c r="C545" s="245"/>
    </row>
    <row r="546" spans="3:3" ht="15.75" hidden="1">
      <c r="C546" s="245"/>
    </row>
    <row r="547" spans="3:3" ht="15.75" hidden="1">
      <c r="C547" s="245"/>
    </row>
    <row r="548" spans="3:3" ht="15.75" hidden="1">
      <c r="C548" s="245"/>
    </row>
    <row r="549" spans="3:3" ht="15.75" hidden="1">
      <c r="C549" s="245"/>
    </row>
    <row r="550" spans="3:3" ht="15.75" hidden="1">
      <c r="C550" s="245"/>
    </row>
    <row r="551" spans="3:3" ht="15.75" hidden="1">
      <c r="C551" s="245"/>
    </row>
    <row r="552" spans="3:3" ht="15.75" hidden="1">
      <c r="C552" s="245"/>
    </row>
    <row r="553" spans="3:3" ht="15.75" hidden="1">
      <c r="C553" s="245"/>
    </row>
    <row r="554" spans="3:3" ht="15.75" hidden="1">
      <c r="C554" s="245"/>
    </row>
    <row r="555" spans="3:3" ht="15.75" hidden="1">
      <c r="C555" s="245"/>
    </row>
    <row r="556" spans="3:3" ht="15.75" hidden="1">
      <c r="C556" s="245"/>
    </row>
    <row r="557" spans="3:3" ht="15.75" hidden="1">
      <c r="C557" s="245"/>
    </row>
    <row r="558" spans="3:3" ht="15.75" hidden="1">
      <c r="C558" s="245"/>
    </row>
    <row r="559" spans="3:3" ht="15.75" hidden="1">
      <c r="C559" s="245"/>
    </row>
    <row r="560" spans="3:3" ht="15.75" hidden="1">
      <c r="C560" s="245"/>
    </row>
    <row r="561" spans="3:3" ht="15.75" hidden="1">
      <c r="C561" s="245"/>
    </row>
    <row r="562" spans="3:3" ht="15.75" hidden="1">
      <c r="C562" s="245"/>
    </row>
    <row r="563" spans="3:3" ht="15.75" hidden="1">
      <c r="C563" s="245"/>
    </row>
    <row r="564" spans="3:3" ht="15.75" hidden="1">
      <c r="C564" s="245"/>
    </row>
    <row r="565" spans="3:3" ht="15.75" hidden="1">
      <c r="C565" s="245"/>
    </row>
    <row r="566" spans="3:3" ht="15.75" hidden="1">
      <c r="C566" s="245"/>
    </row>
    <row r="567" spans="3:3" ht="15.75" hidden="1">
      <c r="C567" s="245"/>
    </row>
    <row r="568" spans="3:3" ht="15.75" hidden="1">
      <c r="C568" s="245"/>
    </row>
    <row r="569" spans="3:3" ht="15.75" hidden="1">
      <c r="C569" s="245"/>
    </row>
    <row r="570" spans="3:3" ht="15.75" hidden="1">
      <c r="C570" s="245"/>
    </row>
    <row r="571" spans="3:3" ht="15.75" hidden="1">
      <c r="C571" s="245"/>
    </row>
    <row r="572" spans="3:3" ht="15.75" hidden="1">
      <c r="C572" s="245"/>
    </row>
    <row r="573" spans="3:3" ht="15.75" hidden="1">
      <c r="C573" s="245"/>
    </row>
    <row r="574" spans="3:3" ht="15.75" hidden="1">
      <c r="C574" s="245"/>
    </row>
    <row r="575" spans="3:3" ht="15.75" hidden="1">
      <c r="C575" s="245"/>
    </row>
    <row r="576" spans="3:3" ht="15.75" hidden="1">
      <c r="C576" s="245"/>
    </row>
    <row r="577" spans="3:3" ht="15.75" hidden="1">
      <c r="C577" s="245"/>
    </row>
    <row r="578" spans="3:3" ht="15.75" hidden="1">
      <c r="C578" s="245"/>
    </row>
    <row r="579" spans="3:3" ht="15.75" hidden="1">
      <c r="C579" s="245"/>
    </row>
    <row r="580" spans="3:3" ht="15.75" hidden="1">
      <c r="C580" s="245"/>
    </row>
    <row r="581" spans="3:3" ht="15.75" hidden="1">
      <c r="C581" s="245"/>
    </row>
    <row r="582" spans="3:3" ht="15.75" hidden="1">
      <c r="C582" s="245"/>
    </row>
    <row r="583" spans="3:3" ht="15.75" hidden="1">
      <c r="C583" s="245"/>
    </row>
    <row r="584" spans="3:3" ht="15.75" hidden="1">
      <c r="C584" s="245"/>
    </row>
    <row r="585" spans="3:3" ht="15.75" hidden="1">
      <c r="C585" s="245"/>
    </row>
    <row r="586" spans="3:3" ht="15.75" hidden="1">
      <c r="C586" s="245"/>
    </row>
    <row r="587" spans="3:3" ht="15.75" hidden="1">
      <c r="C587" s="245"/>
    </row>
    <row r="588" spans="3:3" ht="15.75" hidden="1">
      <c r="C588" s="245"/>
    </row>
    <row r="589" spans="3:3" ht="15.75" hidden="1">
      <c r="C589" s="245"/>
    </row>
    <row r="590" spans="3:3" ht="15.75" hidden="1">
      <c r="C590" s="245"/>
    </row>
    <row r="591" spans="3:3" ht="15.75" hidden="1">
      <c r="C591" s="245"/>
    </row>
    <row r="592" spans="3:3" ht="15.75" hidden="1">
      <c r="C592" s="245"/>
    </row>
    <row r="593" spans="3:3" ht="15.75" hidden="1">
      <c r="C593" s="245"/>
    </row>
    <row r="594" spans="3:3" ht="15.75" hidden="1">
      <c r="C594" s="245"/>
    </row>
    <row r="595" spans="3:3" ht="15.75" hidden="1">
      <c r="C595" s="245"/>
    </row>
    <row r="596" spans="3:3" ht="15.75" hidden="1">
      <c r="C596" s="245"/>
    </row>
    <row r="597" spans="3:3" ht="15.75" hidden="1">
      <c r="C597" s="245"/>
    </row>
    <row r="598" spans="3:3" ht="15.75" hidden="1">
      <c r="C598" s="245"/>
    </row>
    <row r="599" spans="3:3" ht="15.75" hidden="1">
      <c r="C599" s="245"/>
    </row>
    <row r="600" spans="3:3" ht="15.75" hidden="1">
      <c r="C600" s="245"/>
    </row>
  </sheetData>
  <mergeCells count="2">
    <mergeCell ref="C2:J2"/>
    <mergeCell ref="C3:J3"/>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W51"/>
  <sheetViews>
    <sheetView zoomScale="85" zoomScaleNormal="85" workbookViewId="0">
      <selection activeCell="B6" sqref="B6:G6"/>
    </sheetView>
  </sheetViews>
  <sheetFormatPr defaultColWidth="0" defaultRowHeight="12.75" customHeight="1" zeroHeight="1"/>
  <cols>
    <col min="1" max="1" width="8.42578125" style="169" customWidth="1"/>
    <col min="2" max="2" width="11" style="169" customWidth="1"/>
    <col min="3" max="4" width="11.28515625" style="169" customWidth="1"/>
    <col min="5" max="5" width="13.140625" style="169" customWidth="1"/>
    <col min="6" max="6" width="10.7109375" style="169" customWidth="1"/>
    <col min="7" max="7" width="8.28515625" style="169" customWidth="1"/>
    <col min="8" max="8" width="2.7109375" style="169" customWidth="1"/>
    <col min="9" max="9" width="9.28515625" style="169" customWidth="1"/>
    <col min="10" max="10" width="10.5703125" style="169" customWidth="1"/>
    <col min="11" max="11" width="11" style="169" customWidth="1"/>
    <col min="12" max="12" width="7.85546875" style="169" customWidth="1"/>
    <col min="13" max="13" width="11.7109375" style="169" customWidth="1"/>
    <col min="14" max="14" width="11" style="169" customWidth="1"/>
    <col min="15" max="15" width="7.7109375" style="169" customWidth="1"/>
    <col min="16" max="16" width="4.7109375" style="169" hidden="1" customWidth="1"/>
    <col min="17" max="18" width="0" style="169" hidden="1" customWidth="1"/>
    <col min="19" max="20" width="9.28515625" style="169" hidden="1" customWidth="1"/>
    <col min="21" max="256" width="0" style="169" hidden="1"/>
    <col min="257" max="257" width="8.42578125" style="169" hidden="1" customWidth="1"/>
    <col min="258" max="258" width="11" style="169" hidden="1" customWidth="1"/>
    <col min="259" max="260" width="11.28515625" style="169" hidden="1" customWidth="1"/>
    <col min="261" max="261" width="13.140625" style="169" hidden="1" customWidth="1"/>
    <col min="262" max="262" width="10.7109375" style="169" hidden="1" customWidth="1"/>
    <col min="263" max="263" width="8.28515625" style="169" hidden="1" customWidth="1"/>
    <col min="264" max="264" width="2.7109375" style="169" hidden="1" customWidth="1"/>
    <col min="265" max="265" width="9.28515625" style="169" hidden="1" customWidth="1"/>
    <col min="266" max="266" width="10.5703125" style="169" hidden="1" customWidth="1"/>
    <col min="267" max="267" width="11" style="169" hidden="1" customWidth="1"/>
    <col min="268" max="268" width="7.85546875" style="169" hidden="1" customWidth="1"/>
    <col min="269" max="269" width="11.7109375" style="169" hidden="1" customWidth="1"/>
    <col min="270" max="270" width="11" style="169" hidden="1" customWidth="1"/>
    <col min="271" max="271" width="7.7109375" style="169" hidden="1" customWidth="1"/>
    <col min="272" max="276" width="0" style="169" hidden="1" customWidth="1"/>
    <col min="277" max="512" width="0" style="169" hidden="1"/>
    <col min="513" max="513" width="8.42578125" style="169" hidden="1" customWidth="1"/>
    <col min="514" max="514" width="11" style="169" hidden="1" customWidth="1"/>
    <col min="515" max="516" width="11.28515625" style="169" hidden="1" customWidth="1"/>
    <col min="517" max="517" width="13.140625" style="169" hidden="1" customWidth="1"/>
    <col min="518" max="518" width="10.7109375" style="169" hidden="1" customWidth="1"/>
    <col min="519" max="519" width="8.28515625" style="169" hidden="1" customWidth="1"/>
    <col min="520" max="520" width="2.7109375" style="169" hidden="1" customWidth="1"/>
    <col min="521" max="521" width="9.28515625" style="169" hidden="1" customWidth="1"/>
    <col min="522" max="522" width="10.5703125" style="169" hidden="1" customWidth="1"/>
    <col min="523" max="523" width="11" style="169" hidden="1" customWidth="1"/>
    <col min="524" max="524" width="7.85546875" style="169" hidden="1" customWidth="1"/>
    <col min="525" max="525" width="11.7109375" style="169" hidden="1" customWidth="1"/>
    <col min="526" max="526" width="11" style="169" hidden="1" customWidth="1"/>
    <col min="527" max="527" width="7.7109375" style="169" hidden="1" customWidth="1"/>
    <col min="528" max="532" width="0" style="169" hidden="1" customWidth="1"/>
    <col min="533" max="768" width="0" style="169" hidden="1"/>
    <col min="769" max="769" width="8.42578125" style="169" hidden="1" customWidth="1"/>
    <col min="770" max="770" width="11" style="169" hidden="1" customWidth="1"/>
    <col min="771" max="772" width="11.28515625" style="169" hidden="1" customWidth="1"/>
    <col min="773" max="773" width="13.140625" style="169" hidden="1" customWidth="1"/>
    <col min="774" max="774" width="10.7109375" style="169" hidden="1" customWidth="1"/>
    <col min="775" max="775" width="8.28515625" style="169" hidden="1" customWidth="1"/>
    <col min="776" max="776" width="2.7109375" style="169" hidden="1" customWidth="1"/>
    <col min="777" max="777" width="9.28515625" style="169" hidden="1" customWidth="1"/>
    <col min="778" max="778" width="10.5703125" style="169" hidden="1" customWidth="1"/>
    <col min="779" max="779" width="11" style="169" hidden="1" customWidth="1"/>
    <col min="780" max="780" width="7.85546875" style="169" hidden="1" customWidth="1"/>
    <col min="781" max="781" width="11.7109375" style="169" hidden="1" customWidth="1"/>
    <col min="782" max="782" width="11" style="169" hidden="1" customWidth="1"/>
    <col min="783" max="783" width="7.7109375" style="169" hidden="1" customWidth="1"/>
    <col min="784" max="788" width="0" style="169" hidden="1" customWidth="1"/>
    <col min="789" max="1024" width="0" style="169" hidden="1"/>
    <col min="1025" max="1025" width="8.42578125" style="169" hidden="1" customWidth="1"/>
    <col min="1026" max="1026" width="11" style="169" hidden="1" customWidth="1"/>
    <col min="1027" max="1028" width="11.28515625" style="169" hidden="1" customWidth="1"/>
    <col min="1029" max="1029" width="13.140625" style="169" hidden="1" customWidth="1"/>
    <col min="1030" max="1030" width="10.7109375" style="169" hidden="1" customWidth="1"/>
    <col min="1031" max="1031" width="8.28515625" style="169" hidden="1" customWidth="1"/>
    <col min="1032" max="1032" width="2.7109375" style="169" hidden="1" customWidth="1"/>
    <col min="1033" max="1033" width="9.28515625" style="169" hidden="1" customWidth="1"/>
    <col min="1034" max="1034" width="10.5703125" style="169" hidden="1" customWidth="1"/>
    <col min="1035" max="1035" width="11" style="169" hidden="1" customWidth="1"/>
    <col min="1036" max="1036" width="7.85546875" style="169" hidden="1" customWidth="1"/>
    <col min="1037" max="1037" width="11.7109375" style="169" hidden="1" customWidth="1"/>
    <col min="1038" max="1038" width="11" style="169" hidden="1" customWidth="1"/>
    <col min="1039" max="1039" width="7.7109375" style="169" hidden="1" customWidth="1"/>
    <col min="1040" max="1044" width="0" style="169" hidden="1" customWidth="1"/>
    <col min="1045" max="1280" width="0" style="169" hidden="1"/>
    <col min="1281" max="1281" width="8.42578125" style="169" hidden="1" customWidth="1"/>
    <col min="1282" max="1282" width="11" style="169" hidden="1" customWidth="1"/>
    <col min="1283" max="1284" width="11.28515625" style="169" hidden="1" customWidth="1"/>
    <col min="1285" max="1285" width="13.140625" style="169" hidden="1" customWidth="1"/>
    <col min="1286" max="1286" width="10.7109375" style="169" hidden="1" customWidth="1"/>
    <col min="1287" max="1287" width="8.28515625" style="169" hidden="1" customWidth="1"/>
    <col min="1288" max="1288" width="2.7109375" style="169" hidden="1" customWidth="1"/>
    <col min="1289" max="1289" width="9.28515625" style="169" hidden="1" customWidth="1"/>
    <col min="1290" max="1290" width="10.5703125" style="169" hidden="1" customWidth="1"/>
    <col min="1291" max="1291" width="11" style="169" hidden="1" customWidth="1"/>
    <col min="1292" max="1292" width="7.85546875" style="169" hidden="1" customWidth="1"/>
    <col min="1293" max="1293" width="11.7109375" style="169" hidden="1" customWidth="1"/>
    <col min="1294" max="1294" width="11" style="169" hidden="1" customWidth="1"/>
    <col min="1295" max="1295" width="7.7109375" style="169" hidden="1" customWidth="1"/>
    <col min="1296" max="1300" width="0" style="169" hidden="1" customWidth="1"/>
    <col min="1301" max="1536" width="0" style="169" hidden="1"/>
    <col min="1537" max="1537" width="8.42578125" style="169" hidden="1" customWidth="1"/>
    <col min="1538" max="1538" width="11" style="169" hidden="1" customWidth="1"/>
    <col min="1539" max="1540" width="11.28515625" style="169" hidden="1" customWidth="1"/>
    <col min="1541" max="1541" width="13.140625" style="169" hidden="1" customWidth="1"/>
    <col min="1542" max="1542" width="10.7109375" style="169" hidden="1" customWidth="1"/>
    <col min="1543" max="1543" width="8.28515625" style="169" hidden="1" customWidth="1"/>
    <col min="1544" max="1544" width="2.7109375" style="169" hidden="1" customWidth="1"/>
    <col min="1545" max="1545" width="9.28515625" style="169" hidden="1" customWidth="1"/>
    <col min="1546" max="1546" width="10.5703125" style="169" hidden="1" customWidth="1"/>
    <col min="1547" max="1547" width="11" style="169" hidden="1" customWidth="1"/>
    <col min="1548" max="1548" width="7.85546875" style="169" hidden="1" customWidth="1"/>
    <col min="1549" max="1549" width="11.7109375" style="169" hidden="1" customWidth="1"/>
    <col min="1550" max="1550" width="11" style="169" hidden="1" customWidth="1"/>
    <col min="1551" max="1551" width="7.7109375" style="169" hidden="1" customWidth="1"/>
    <col min="1552" max="1556" width="0" style="169" hidden="1" customWidth="1"/>
    <col min="1557" max="1792" width="0" style="169" hidden="1"/>
    <col min="1793" max="1793" width="8.42578125" style="169" hidden="1" customWidth="1"/>
    <col min="1794" max="1794" width="11" style="169" hidden="1" customWidth="1"/>
    <col min="1795" max="1796" width="11.28515625" style="169" hidden="1" customWidth="1"/>
    <col min="1797" max="1797" width="13.140625" style="169" hidden="1" customWidth="1"/>
    <col min="1798" max="1798" width="10.7109375" style="169" hidden="1" customWidth="1"/>
    <col min="1799" max="1799" width="8.28515625" style="169" hidden="1" customWidth="1"/>
    <col min="1800" max="1800" width="2.7109375" style="169" hidden="1" customWidth="1"/>
    <col min="1801" max="1801" width="9.28515625" style="169" hidden="1" customWidth="1"/>
    <col min="1802" max="1802" width="10.5703125" style="169" hidden="1" customWidth="1"/>
    <col min="1803" max="1803" width="11" style="169" hidden="1" customWidth="1"/>
    <col min="1804" max="1804" width="7.85546875" style="169" hidden="1" customWidth="1"/>
    <col min="1805" max="1805" width="11.7109375" style="169" hidden="1" customWidth="1"/>
    <col min="1806" max="1806" width="11" style="169" hidden="1" customWidth="1"/>
    <col min="1807" max="1807" width="7.7109375" style="169" hidden="1" customWidth="1"/>
    <col min="1808" max="1812" width="0" style="169" hidden="1" customWidth="1"/>
    <col min="1813" max="2048" width="0" style="169" hidden="1"/>
    <col min="2049" max="2049" width="8.42578125" style="169" hidden="1" customWidth="1"/>
    <col min="2050" max="2050" width="11" style="169" hidden="1" customWidth="1"/>
    <col min="2051" max="2052" width="11.28515625" style="169" hidden="1" customWidth="1"/>
    <col min="2053" max="2053" width="13.140625" style="169" hidden="1" customWidth="1"/>
    <col min="2054" max="2054" width="10.7109375" style="169" hidden="1" customWidth="1"/>
    <col min="2055" max="2055" width="8.28515625" style="169" hidden="1" customWidth="1"/>
    <col min="2056" max="2056" width="2.7109375" style="169" hidden="1" customWidth="1"/>
    <col min="2057" max="2057" width="9.28515625" style="169" hidden="1" customWidth="1"/>
    <col min="2058" max="2058" width="10.5703125" style="169" hidden="1" customWidth="1"/>
    <col min="2059" max="2059" width="11" style="169" hidden="1" customWidth="1"/>
    <col min="2060" max="2060" width="7.85546875" style="169" hidden="1" customWidth="1"/>
    <col min="2061" max="2061" width="11.7109375" style="169" hidden="1" customWidth="1"/>
    <col min="2062" max="2062" width="11" style="169" hidden="1" customWidth="1"/>
    <col min="2063" max="2063" width="7.7109375" style="169" hidden="1" customWidth="1"/>
    <col min="2064" max="2068" width="0" style="169" hidden="1" customWidth="1"/>
    <col min="2069" max="2304" width="0" style="169" hidden="1"/>
    <col min="2305" max="2305" width="8.42578125" style="169" hidden="1" customWidth="1"/>
    <col min="2306" max="2306" width="11" style="169" hidden="1" customWidth="1"/>
    <col min="2307" max="2308" width="11.28515625" style="169" hidden="1" customWidth="1"/>
    <col min="2309" max="2309" width="13.140625" style="169" hidden="1" customWidth="1"/>
    <col min="2310" max="2310" width="10.7109375" style="169" hidden="1" customWidth="1"/>
    <col min="2311" max="2311" width="8.28515625" style="169" hidden="1" customWidth="1"/>
    <col min="2312" max="2312" width="2.7109375" style="169" hidden="1" customWidth="1"/>
    <col min="2313" max="2313" width="9.28515625" style="169" hidden="1" customWidth="1"/>
    <col min="2314" max="2314" width="10.5703125" style="169" hidden="1" customWidth="1"/>
    <col min="2315" max="2315" width="11" style="169" hidden="1" customWidth="1"/>
    <col min="2316" max="2316" width="7.85546875" style="169" hidden="1" customWidth="1"/>
    <col min="2317" max="2317" width="11.7109375" style="169" hidden="1" customWidth="1"/>
    <col min="2318" max="2318" width="11" style="169" hidden="1" customWidth="1"/>
    <col min="2319" max="2319" width="7.7109375" style="169" hidden="1" customWidth="1"/>
    <col min="2320" max="2324" width="0" style="169" hidden="1" customWidth="1"/>
    <col min="2325" max="2560" width="0" style="169" hidden="1"/>
    <col min="2561" max="2561" width="8.42578125" style="169" hidden="1" customWidth="1"/>
    <col min="2562" max="2562" width="11" style="169" hidden="1" customWidth="1"/>
    <col min="2563" max="2564" width="11.28515625" style="169" hidden="1" customWidth="1"/>
    <col min="2565" max="2565" width="13.140625" style="169" hidden="1" customWidth="1"/>
    <col min="2566" max="2566" width="10.7109375" style="169" hidden="1" customWidth="1"/>
    <col min="2567" max="2567" width="8.28515625" style="169" hidden="1" customWidth="1"/>
    <col min="2568" max="2568" width="2.7109375" style="169" hidden="1" customWidth="1"/>
    <col min="2569" max="2569" width="9.28515625" style="169" hidden="1" customWidth="1"/>
    <col min="2570" max="2570" width="10.5703125" style="169" hidden="1" customWidth="1"/>
    <col min="2571" max="2571" width="11" style="169" hidden="1" customWidth="1"/>
    <col min="2572" max="2572" width="7.85546875" style="169" hidden="1" customWidth="1"/>
    <col min="2573" max="2573" width="11.7109375" style="169" hidden="1" customWidth="1"/>
    <col min="2574" max="2574" width="11" style="169" hidden="1" customWidth="1"/>
    <col min="2575" max="2575" width="7.7109375" style="169" hidden="1" customWidth="1"/>
    <col min="2576" max="2580" width="0" style="169" hidden="1" customWidth="1"/>
    <col min="2581" max="2816" width="0" style="169" hidden="1"/>
    <col min="2817" max="2817" width="8.42578125" style="169" hidden="1" customWidth="1"/>
    <col min="2818" max="2818" width="11" style="169" hidden="1" customWidth="1"/>
    <col min="2819" max="2820" width="11.28515625" style="169" hidden="1" customWidth="1"/>
    <col min="2821" max="2821" width="13.140625" style="169" hidden="1" customWidth="1"/>
    <col min="2822" max="2822" width="10.7109375" style="169" hidden="1" customWidth="1"/>
    <col min="2823" max="2823" width="8.28515625" style="169" hidden="1" customWidth="1"/>
    <col min="2824" max="2824" width="2.7109375" style="169" hidden="1" customWidth="1"/>
    <col min="2825" max="2825" width="9.28515625" style="169" hidden="1" customWidth="1"/>
    <col min="2826" max="2826" width="10.5703125" style="169" hidden="1" customWidth="1"/>
    <col min="2827" max="2827" width="11" style="169" hidden="1" customWidth="1"/>
    <col min="2828" max="2828" width="7.85546875" style="169" hidden="1" customWidth="1"/>
    <col min="2829" max="2829" width="11.7109375" style="169" hidden="1" customWidth="1"/>
    <col min="2830" max="2830" width="11" style="169" hidden="1" customWidth="1"/>
    <col min="2831" max="2831" width="7.7109375" style="169" hidden="1" customWidth="1"/>
    <col min="2832" max="2836" width="0" style="169" hidden="1" customWidth="1"/>
    <col min="2837" max="3072" width="0" style="169" hidden="1"/>
    <col min="3073" max="3073" width="8.42578125" style="169" hidden="1" customWidth="1"/>
    <col min="3074" max="3074" width="11" style="169" hidden="1" customWidth="1"/>
    <col min="3075" max="3076" width="11.28515625" style="169" hidden="1" customWidth="1"/>
    <col min="3077" max="3077" width="13.140625" style="169" hidden="1" customWidth="1"/>
    <col min="3078" max="3078" width="10.7109375" style="169" hidden="1" customWidth="1"/>
    <col min="3079" max="3079" width="8.28515625" style="169" hidden="1" customWidth="1"/>
    <col min="3080" max="3080" width="2.7109375" style="169" hidden="1" customWidth="1"/>
    <col min="3081" max="3081" width="9.28515625" style="169" hidden="1" customWidth="1"/>
    <col min="3082" max="3082" width="10.5703125" style="169" hidden="1" customWidth="1"/>
    <col min="3083" max="3083" width="11" style="169" hidden="1" customWidth="1"/>
    <col min="3084" max="3084" width="7.85546875" style="169" hidden="1" customWidth="1"/>
    <col min="3085" max="3085" width="11.7109375" style="169" hidden="1" customWidth="1"/>
    <col min="3086" max="3086" width="11" style="169" hidden="1" customWidth="1"/>
    <col min="3087" max="3087" width="7.7109375" style="169" hidden="1" customWidth="1"/>
    <col min="3088" max="3092" width="0" style="169" hidden="1" customWidth="1"/>
    <col min="3093" max="3328" width="0" style="169" hidden="1"/>
    <col min="3329" max="3329" width="8.42578125" style="169" hidden="1" customWidth="1"/>
    <col min="3330" max="3330" width="11" style="169" hidden="1" customWidth="1"/>
    <col min="3331" max="3332" width="11.28515625" style="169" hidden="1" customWidth="1"/>
    <col min="3333" max="3333" width="13.140625" style="169" hidden="1" customWidth="1"/>
    <col min="3334" max="3334" width="10.7109375" style="169" hidden="1" customWidth="1"/>
    <col min="3335" max="3335" width="8.28515625" style="169" hidden="1" customWidth="1"/>
    <col min="3336" max="3336" width="2.7109375" style="169" hidden="1" customWidth="1"/>
    <col min="3337" max="3337" width="9.28515625" style="169" hidden="1" customWidth="1"/>
    <col min="3338" max="3338" width="10.5703125" style="169" hidden="1" customWidth="1"/>
    <col min="3339" max="3339" width="11" style="169" hidden="1" customWidth="1"/>
    <col min="3340" max="3340" width="7.85546875" style="169" hidden="1" customWidth="1"/>
    <col min="3341" max="3341" width="11.7109375" style="169" hidden="1" customWidth="1"/>
    <col min="3342" max="3342" width="11" style="169" hidden="1" customWidth="1"/>
    <col min="3343" max="3343" width="7.7109375" style="169" hidden="1" customWidth="1"/>
    <col min="3344" max="3348" width="0" style="169" hidden="1" customWidth="1"/>
    <col min="3349" max="3584" width="0" style="169" hidden="1"/>
    <col min="3585" max="3585" width="8.42578125" style="169" hidden="1" customWidth="1"/>
    <col min="3586" max="3586" width="11" style="169" hidden="1" customWidth="1"/>
    <col min="3587" max="3588" width="11.28515625" style="169" hidden="1" customWidth="1"/>
    <col min="3589" max="3589" width="13.140625" style="169" hidden="1" customWidth="1"/>
    <col min="3590" max="3590" width="10.7109375" style="169" hidden="1" customWidth="1"/>
    <col min="3591" max="3591" width="8.28515625" style="169" hidden="1" customWidth="1"/>
    <col min="3592" max="3592" width="2.7109375" style="169" hidden="1" customWidth="1"/>
    <col min="3593" max="3593" width="9.28515625" style="169" hidden="1" customWidth="1"/>
    <col min="3594" max="3594" width="10.5703125" style="169" hidden="1" customWidth="1"/>
    <col min="3595" max="3595" width="11" style="169" hidden="1" customWidth="1"/>
    <col min="3596" max="3596" width="7.85546875" style="169" hidden="1" customWidth="1"/>
    <col min="3597" max="3597" width="11.7109375" style="169" hidden="1" customWidth="1"/>
    <col min="3598" max="3598" width="11" style="169" hidden="1" customWidth="1"/>
    <col min="3599" max="3599" width="7.7109375" style="169" hidden="1" customWidth="1"/>
    <col min="3600" max="3604" width="0" style="169" hidden="1" customWidth="1"/>
    <col min="3605" max="3840" width="0" style="169" hidden="1"/>
    <col min="3841" max="3841" width="8.42578125" style="169" hidden="1" customWidth="1"/>
    <col min="3842" max="3842" width="11" style="169" hidden="1" customWidth="1"/>
    <col min="3843" max="3844" width="11.28515625" style="169" hidden="1" customWidth="1"/>
    <col min="3845" max="3845" width="13.140625" style="169" hidden="1" customWidth="1"/>
    <col min="3846" max="3846" width="10.7109375" style="169" hidden="1" customWidth="1"/>
    <col min="3847" max="3847" width="8.28515625" style="169" hidden="1" customWidth="1"/>
    <col min="3848" max="3848" width="2.7109375" style="169" hidden="1" customWidth="1"/>
    <col min="3849" max="3849" width="9.28515625" style="169" hidden="1" customWidth="1"/>
    <col min="3850" max="3850" width="10.5703125" style="169" hidden="1" customWidth="1"/>
    <col min="3851" max="3851" width="11" style="169" hidden="1" customWidth="1"/>
    <col min="3852" max="3852" width="7.85546875" style="169" hidden="1" customWidth="1"/>
    <col min="3853" max="3853" width="11.7109375" style="169" hidden="1" customWidth="1"/>
    <col min="3854" max="3854" width="11" style="169" hidden="1" customWidth="1"/>
    <col min="3855" max="3855" width="7.7109375" style="169" hidden="1" customWidth="1"/>
    <col min="3856" max="3860" width="0" style="169" hidden="1" customWidth="1"/>
    <col min="3861" max="4096" width="0" style="169" hidden="1"/>
    <col min="4097" max="4097" width="8.42578125" style="169" hidden="1" customWidth="1"/>
    <col min="4098" max="4098" width="11" style="169" hidden="1" customWidth="1"/>
    <col min="4099" max="4100" width="11.28515625" style="169" hidden="1" customWidth="1"/>
    <col min="4101" max="4101" width="13.140625" style="169" hidden="1" customWidth="1"/>
    <col min="4102" max="4102" width="10.7109375" style="169" hidden="1" customWidth="1"/>
    <col min="4103" max="4103" width="8.28515625" style="169" hidden="1" customWidth="1"/>
    <col min="4104" max="4104" width="2.7109375" style="169" hidden="1" customWidth="1"/>
    <col min="4105" max="4105" width="9.28515625" style="169" hidden="1" customWidth="1"/>
    <col min="4106" max="4106" width="10.5703125" style="169" hidden="1" customWidth="1"/>
    <col min="4107" max="4107" width="11" style="169" hidden="1" customWidth="1"/>
    <col min="4108" max="4108" width="7.85546875" style="169" hidden="1" customWidth="1"/>
    <col min="4109" max="4109" width="11.7109375" style="169" hidden="1" customWidth="1"/>
    <col min="4110" max="4110" width="11" style="169" hidden="1" customWidth="1"/>
    <col min="4111" max="4111" width="7.7109375" style="169" hidden="1" customWidth="1"/>
    <col min="4112" max="4116" width="0" style="169" hidden="1" customWidth="1"/>
    <col min="4117" max="4352" width="0" style="169" hidden="1"/>
    <col min="4353" max="4353" width="8.42578125" style="169" hidden="1" customWidth="1"/>
    <col min="4354" max="4354" width="11" style="169" hidden="1" customWidth="1"/>
    <col min="4355" max="4356" width="11.28515625" style="169" hidden="1" customWidth="1"/>
    <col min="4357" max="4357" width="13.140625" style="169" hidden="1" customWidth="1"/>
    <col min="4358" max="4358" width="10.7109375" style="169" hidden="1" customWidth="1"/>
    <col min="4359" max="4359" width="8.28515625" style="169" hidden="1" customWidth="1"/>
    <col min="4360" max="4360" width="2.7109375" style="169" hidden="1" customWidth="1"/>
    <col min="4361" max="4361" width="9.28515625" style="169" hidden="1" customWidth="1"/>
    <col min="4362" max="4362" width="10.5703125" style="169" hidden="1" customWidth="1"/>
    <col min="4363" max="4363" width="11" style="169" hidden="1" customWidth="1"/>
    <col min="4364" max="4364" width="7.85546875" style="169" hidden="1" customWidth="1"/>
    <col min="4365" max="4365" width="11.7109375" style="169" hidden="1" customWidth="1"/>
    <col min="4366" max="4366" width="11" style="169" hidden="1" customWidth="1"/>
    <col min="4367" max="4367" width="7.7109375" style="169" hidden="1" customWidth="1"/>
    <col min="4368" max="4372" width="0" style="169" hidden="1" customWidth="1"/>
    <col min="4373" max="4608" width="0" style="169" hidden="1"/>
    <col min="4609" max="4609" width="8.42578125" style="169" hidden="1" customWidth="1"/>
    <col min="4610" max="4610" width="11" style="169" hidden="1" customWidth="1"/>
    <col min="4611" max="4612" width="11.28515625" style="169" hidden="1" customWidth="1"/>
    <col min="4613" max="4613" width="13.140625" style="169" hidden="1" customWidth="1"/>
    <col min="4614" max="4614" width="10.7109375" style="169" hidden="1" customWidth="1"/>
    <col min="4615" max="4615" width="8.28515625" style="169" hidden="1" customWidth="1"/>
    <col min="4616" max="4616" width="2.7109375" style="169" hidden="1" customWidth="1"/>
    <col min="4617" max="4617" width="9.28515625" style="169" hidden="1" customWidth="1"/>
    <col min="4618" max="4618" width="10.5703125" style="169" hidden="1" customWidth="1"/>
    <col min="4619" max="4619" width="11" style="169" hidden="1" customWidth="1"/>
    <col min="4620" max="4620" width="7.85546875" style="169" hidden="1" customWidth="1"/>
    <col min="4621" max="4621" width="11.7109375" style="169" hidden="1" customWidth="1"/>
    <col min="4622" max="4622" width="11" style="169" hidden="1" customWidth="1"/>
    <col min="4623" max="4623" width="7.7109375" style="169" hidden="1" customWidth="1"/>
    <col min="4624" max="4628" width="0" style="169" hidden="1" customWidth="1"/>
    <col min="4629" max="4864" width="0" style="169" hidden="1"/>
    <col min="4865" max="4865" width="8.42578125" style="169" hidden="1" customWidth="1"/>
    <col min="4866" max="4866" width="11" style="169" hidden="1" customWidth="1"/>
    <col min="4867" max="4868" width="11.28515625" style="169" hidden="1" customWidth="1"/>
    <col min="4869" max="4869" width="13.140625" style="169" hidden="1" customWidth="1"/>
    <col min="4870" max="4870" width="10.7109375" style="169" hidden="1" customWidth="1"/>
    <col min="4871" max="4871" width="8.28515625" style="169" hidden="1" customWidth="1"/>
    <col min="4872" max="4872" width="2.7109375" style="169" hidden="1" customWidth="1"/>
    <col min="4873" max="4873" width="9.28515625" style="169" hidden="1" customWidth="1"/>
    <col min="4874" max="4874" width="10.5703125" style="169" hidden="1" customWidth="1"/>
    <col min="4875" max="4875" width="11" style="169" hidden="1" customWidth="1"/>
    <col min="4876" max="4876" width="7.85546875" style="169" hidden="1" customWidth="1"/>
    <col min="4877" max="4877" width="11.7109375" style="169" hidden="1" customWidth="1"/>
    <col min="4878" max="4878" width="11" style="169" hidden="1" customWidth="1"/>
    <col min="4879" max="4879" width="7.7109375" style="169" hidden="1" customWidth="1"/>
    <col min="4880" max="4884" width="0" style="169" hidden="1" customWidth="1"/>
    <col min="4885" max="5120" width="0" style="169" hidden="1"/>
    <col min="5121" max="5121" width="8.42578125" style="169" hidden="1" customWidth="1"/>
    <col min="5122" max="5122" width="11" style="169" hidden="1" customWidth="1"/>
    <col min="5123" max="5124" width="11.28515625" style="169" hidden="1" customWidth="1"/>
    <col min="5125" max="5125" width="13.140625" style="169" hidden="1" customWidth="1"/>
    <col min="5126" max="5126" width="10.7109375" style="169" hidden="1" customWidth="1"/>
    <col min="5127" max="5127" width="8.28515625" style="169" hidden="1" customWidth="1"/>
    <col min="5128" max="5128" width="2.7109375" style="169" hidden="1" customWidth="1"/>
    <col min="5129" max="5129" width="9.28515625" style="169" hidden="1" customWidth="1"/>
    <col min="5130" max="5130" width="10.5703125" style="169" hidden="1" customWidth="1"/>
    <col min="5131" max="5131" width="11" style="169" hidden="1" customWidth="1"/>
    <col min="5132" max="5132" width="7.85546875" style="169" hidden="1" customWidth="1"/>
    <col min="5133" max="5133" width="11.7109375" style="169" hidden="1" customWidth="1"/>
    <col min="5134" max="5134" width="11" style="169" hidden="1" customWidth="1"/>
    <col min="5135" max="5135" width="7.7109375" style="169" hidden="1" customWidth="1"/>
    <col min="5136" max="5140" width="0" style="169" hidden="1" customWidth="1"/>
    <col min="5141" max="5376" width="0" style="169" hidden="1"/>
    <col min="5377" max="5377" width="8.42578125" style="169" hidden="1" customWidth="1"/>
    <col min="5378" max="5378" width="11" style="169" hidden="1" customWidth="1"/>
    <col min="5379" max="5380" width="11.28515625" style="169" hidden="1" customWidth="1"/>
    <col min="5381" max="5381" width="13.140625" style="169" hidden="1" customWidth="1"/>
    <col min="5382" max="5382" width="10.7109375" style="169" hidden="1" customWidth="1"/>
    <col min="5383" max="5383" width="8.28515625" style="169" hidden="1" customWidth="1"/>
    <col min="5384" max="5384" width="2.7109375" style="169" hidden="1" customWidth="1"/>
    <col min="5385" max="5385" width="9.28515625" style="169" hidden="1" customWidth="1"/>
    <col min="5386" max="5386" width="10.5703125" style="169" hidden="1" customWidth="1"/>
    <col min="5387" max="5387" width="11" style="169" hidden="1" customWidth="1"/>
    <col min="5388" max="5388" width="7.85546875" style="169" hidden="1" customWidth="1"/>
    <col min="5389" max="5389" width="11.7109375" style="169" hidden="1" customWidth="1"/>
    <col min="5390" max="5390" width="11" style="169" hidden="1" customWidth="1"/>
    <col min="5391" max="5391" width="7.7109375" style="169" hidden="1" customWidth="1"/>
    <col min="5392" max="5396" width="0" style="169" hidden="1" customWidth="1"/>
    <col min="5397" max="5632" width="0" style="169" hidden="1"/>
    <col min="5633" max="5633" width="8.42578125" style="169" hidden="1" customWidth="1"/>
    <col min="5634" max="5634" width="11" style="169" hidden="1" customWidth="1"/>
    <col min="5635" max="5636" width="11.28515625" style="169" hidden="1" customWidth="1"/>
    <col min="5637" max="5637" width="13.140625" style="169" hidden="1" customWidth="1"/>
    <col min="5638" max="5638" width="10.7109375" style="169" hidden="1" customWidth="1"/>
    <col min="5639" max="5639" width="8.28515625" style="169" hidden="1" customWidth="1"/>
    <col min="5640" max="5640" width="2.7109375" style="169" hidden="1" customWidth="1"/>
    <col min="5641" max="5641" width="9.28515625" style="169" hidden="1" customWidth="1"/>
    <col min="5642" max="5642" width="10.5703125" style="169" hidden="1" customWidth="1"/>
    <col min="5643" max="5643" width="11" style="169" hidden="1" customWidth="1"/>
    <col min="5644" max="5644" width="7.85546875" style="169" hidden="1" customWidth="1"/>
    <col min="5645" max="5645" width="11.7109375" style="169" hidden="1" customWidth="1"/>
    <col min="5646" max="5646" width="11" style="169" hidden="1" customWidth="1"/>
    <col min="5647" max="5647" width="7.7109375" style="169" hidden="1" customWidth="1"/>
    <col min="5648" max="5652" width="0" style="169" hidden="1" customWidth="1"/>
    <col min="5653" max="5888" width="0" style="169" hidden="1"/>
    <col min="5889" max="5889" width="8.42578125" style="169" hidden="1" customWidth="1"/>
    <col min="5890" max="5890" width="11" style="169" hidden="1" customWidth="1"/>
    <col min="5891" max="5892" width="11.28515625" style="169" hidden="1" customWidth="1"/>
    <col min="5893" max="5893" width="13.140625" style="169" hidden="1" customWidth="1"/>
    <col min="5894" max="5894" width="10.7109375" style="169" hidden="1" customWidth="1"/>
    <col min="5895" max="5895" width="8.28515625" style="169" hidden="1" customWidth="1"/>
    <col min="5896" max="5896" width="2.7109375" style="169" hidden="1" customWidth="1"/>
    <col min="5897" max="5897" width="9.28515625" style="169" hidden="1" customWidth="1"/>
    <col min="5898" max="5898" width="10.5703125" style="169" hidden="1" customWidth="1"/>
    <col min="5899" max="5899" width="11" style="169" hidden="1" customWidth="1"/>
    <col min="5900" max="5900" width="7.85546875" style="169" hidden="1" customWidth="1"/>
    <col min="5901" max="5901" width="11.7109375" style="169" hidden="1" customWidth="1"/>
    <col min="5902" max="5902" width="11" style="169" hidden="1" customWidth="1"/>
    <col min="5903" max="5903" width="7.7109375" style="169" hidden="1" customWidth="1"/>
    <col min="5904" max="5908" width="0" style="169" hidden="1" customWidth="1"/>
    <col min="5909" max="6144" width="0" style="169" hidden="1"/>
    <col min="6145" max="6145" width="8.42578125" style="169" hidden="1" customWidth="1"/>
    <col min="6146" max="6146" width="11" style="169" hidden="1" customWidth="1"/>
    <col min="6147" max="6148" width="11.28515625" style="169" hidden="1" customWidth="1"/>
    <col min="6149" max="6149" width="13.140625" style="169" hidden="1" customWidth="1"/>
    <col min="6150" max="6150" width="10.7109375" style="169" hidden="1" customWidth="1"/>
    <col min="6151" max="6151" width="8.28515625" style="169" hidden="1" customWidth="1"/>
    <col min="6152" max="6152" width="2.7109375" style="169" hidden="1" customWidth="1"/>
    <col min="6153" max="6153" width="9.28515625" style="169" hidden="1" customWidth="1"/>
    <col min="6154" max="6154" width="10.5703125" style="169" hidden="1" customWidth="1"/>
    <col min="6155" max="6155" width="11" style="169" hidden="1" customWidth="1"/>
    <col min="6156" max="6156" width="7.85546875" style="169" hidden="1" customWidth="1"/>
    <col min="6157" max="6157" width="11.7109375" style="169" hidden="1" customWidth="1"/>
    <col min="6158" max="6158" width="11" style="169" hidden="1" customWidth="1"/>
    <col min="6159" max="6159" width="7.7109375" style="169" hidden="1" customWidth="1"/>
    <col min="6160" max="6164" width="0" style="169" hidden="1" customWidth="1"/>
    <col min="6165" max="6400" width="0" style="169" hidden="1"/>
    <col min="6401" max="6401" width="8.42578125" style="169" hidden="1" customWidth="1"/>
    <col min="6402" max="6402" width="11" style="169" hidden="1" customWidth="1"/>
    <col min="6403" max="6404" width="11.28515625" style="169" hidden="1" customWidth="1"/>
    <col min="6405" max="6405" width="13.140625" style="169" hidden="1" customWidth="1"/>
    <col min="6406" max="6406" width="10.7109375" style="169" hidden="1" customWidth="1"/>
    <col min="6407" max="6407" width="8.28515625" style="169" hidden="1" customWidth="1"/>
    <col min="6408" max="6408" width="2.7109375" style="169" hidden="1" customWidth="1"/>
    <col min="6409" max="6409" width="9.28515625" style="169" hidden="1" customWidth="1"/>
    <col min="6410" max="6410" width="10.5703125" style="169" hidden="1" customWidth="1"/>
    <col min="6411" max="6411" width="11" style="169" hidden="1" customWidth="1"/>
    <col min="6412" max="6412" width="7.85546875" style="169" hidden="1" customWidth="1"/>
    <col min="6413" max="6413" width="11.7109375" style="169" hidden="1" customWidth="1"/>
    <col min="6414" max="6414" width="11" style="169" hidden="1" customWidth="1"/>
    <col min="6415" max="6415" width="7.7109375" style="169" hidden="1" customWidth="1"/>
    <col min="6416" max="6420" width="0" style="169" hidden="1" customWidth="1"/>
    <col min="6421" max="6656" width="0" style="169" hidden="1"/>
    <col min="6657" max="6657" width="8.42578125" style="169" hidden="1" customWidth="1"/>
    <col min="6658" max="6658" width="11" style="169" hidden="1" customWidth="1"/>
    <col min="6659" max="6660" width="11.28515625" style="169" hidden="1" customWidth="1"/>
    <col min="6661" max="6661" width="13.140625" style="169" hidden="1" customWidth="1"/>
    <col min="6662" max="6662" width="10.7109375" style="169" hidden="1" customWidth="1"/>
    <col min="6663" max="6663" width="8.28515625" style="169" hidden="1" customWidth="1"/>
    <col min="6664" max="6664" width="2.7109375" style="169" hidden="1" customWidth="1"/>
    <col min="6665" max="6665" width="9.28515625" style="169" hidden="1" customWidth="1"/>
    <col min="6666" max="6666" width="10.5703125" style="169" hidden="1" customWidth="1"/>
    <col min="6667" max="6667" width="11" style="169" hidden="1" customWidth="1"/>
    <col min="6668" max="6668" width="7.85546875" style="169" hidden="1" customWidth="1"/>
    <col min="6669" max="6669" width="11.7109375" style="169" hidden="1" customWidth="1"/>
    <col min="6670" max="6670" width="11" style="169" hidden="1" customWidth="1"/>
    <col min="6671" max="6671" width="7.7109375" style="169" hidden="1" customWidth="1"/>
    <col min="6672" max="6676" width="0" style="169" hidden="1" customWidth="1"/>
    <col min="6677" max="6912" width="0" style="169" hidden="1"/>
    <col min="6913" max="6913" width="8.42578125" style="169" hidden="1" customWidth="1"/>
    <col min="6914" max="6914" width="11" style="169" hidden="1" customWidth="1"/>
    <col min="6915" max="6916" width="11.28515625" style="169" hidden="1" customWidth="1"/>
    <col min="6917" max="6917" width="13.140625" style="169" hidden="1" customWidth="1"/>
    <col min="6918" max="6918" width="10.7109375" style="169" hidden="1" customWidth="1"/>
    <col min="6919" max="6919" width="8.28515625" style="169" hidden="1" customWidth="1"/>
    <col min="6920" max="6920" width="2.7109375" style="169" hidden="1" customWidth="1"/>
    <col min="6921" max="6921" width="9.28515625" style="169" hidden="1" customWidth="1"/>
    <col min="6922" max="6922" width="10.5703125" style="169" hidden="1" customWidth="1"/>
    <col min="6923" max="6923" width="11" style="169" hidden="1" customWidth="1"/>
    <col min="6924" max="6924" width="7.85546875" style="169" hidden="1" customWidth="1"/>
    <col min="6925" max="6925" width="11.7109375" style="169" hidden="1" customWidth="1"/>
    <col min="6926" max="6926" width="11" style="169" hidden="1" customWidth="1"/>
    <col min="6927" max="6927" width="7.7109375" style="169" hidden="1" customWidth="1"/>
    <col min="6928" max="6932" width="0" style="169" hidden="1" customWidth="1"/>
    <col min="6933" max="7168" width="0" style="169" hidden="1"/>
    <col min="7169" max="7169" width="8.42578125" style="169" hidden="1" customWidth="1"/>
    <col min="7170" max="7170" width="11" style="169" hidden="1" customWidth="1"/>
    <col min="7171" max="7172" width="11.28515625" style="169" hidden="1" customWidth="1"/>
    <col min="7173" max="7173" width="13.140625" style="169" hidden="1" customWidth="1"/>
    <col min="7174" max="7174" width="10.7109375" style="169" hidden="1" customWidth="1"/>
    <col min="7175" max="7175" width="8.28515625" style="169" hidden="1" customWidth="1"/>
    <col min="7176" max="7176" width="2.7109375" style="169" hidden="1" customWidth="1"/>
    <col min="7177" max="7177" width="9.28515625" style="169" hidden="1" customWidth="1"/>
    <col min="7178" max="7178" width="10.5703125" style="169" hidden="1" customWidth="1"/>
    <col min="7179" max="7179" width="11" style="169" hidden="1" customWidth="1"/>
    <col min="7180" max="7180" width="7.85546875" style="169" hidden="1" customWidth="1"/>
    <col min="7181" max="7181" width="11.7109375" style="169" hidden="1" customWidth="1"/>
    <col min="7182" max="7182" width="11" style="169" hidden="1" customWidth="1"/>
    <col min="7183" max="7183" width="7.7109375" style="169" hidden="1" customWidth="1"/>
    <col min="7184" max="7188" width="0" style="169" hidden="1" customWidth="1"/>
    <col min="7189" max="7424" width="0" style="169" hidden="1"/>
    <col min="7425" max="7425" width="8.42578125" style="169" hidden="1" customWidth="1"/>
    <col min="7426" max="7426" width="11" style="169" hidden="1" customWidth="1"/>
    <col min="7427" max="7428" width="11.28515625" style="169" hidden="1" customWidth="1"/>
    <col min="7429" max="7429" width="13.140625" style="169" hidden="1" customWidth="1"/>
    <col min="7430" max="7430" width="10.7109375" style="169" hidden="1" customWidth="1"/>
    <col min="7431" max="7431" width="8.28515625" style="169" hidden="1" customWidth="1"/>
    <col min="7432" max="7432" width="2.7109375" style="169" hidden="1" customWidth="1"/>
    <col min="7433" max="7433" width="9.28515625" style="169" hidden="1" customWidth="1"/>
    <col min="7434" max="7434" width="10.5703125" style="169" hidden="1" customWidth="1"/>
    <col min="7435" max="7435" width="11" style="169" hidden="1" customWidth="1"/>
    <col min="7436" max="7436" width="7.85546875" style="169" hidden="1" customWidth="1"/>
    <col min="7437" max="7437" width="11.7109375" style="169" hidden="1" customWidth="1"/>
    <col min="7438" max="7438" width="11" style="169" hidden="1" customWidth="1"/>
    <col min="7439" max="7439" width="7.7109375" style="169" hidden="1" customWidth="1"/>
    <col min="7440" max="7444" width="0" style="169" hidden="1" customWidth="1"/>
    <col min="7445" max="7680" width="0" style="169" hidden="1"/>
    <col min="7681" max="7681" width="8.42578125" style="169" hidden="1" customWidth="1"/>
    <col min="7682" max="7682" width="11" style="169" hidden="1" customWidth="1"/>
    <col min="7683" max="7684" width="11.28515625" style="169" hidden="1" customWidth="1"/>
    <col min="7685" max="7685" width="13.140625" style="169" hidden="1" customWidth="1"/>
    <col min="7686" max="7686" width="10.7109375" style="169" hidden="1" customWidth="1"/>
    <col min="7687" max="7687" width="8.28515625" style="169" hidden="1" customWidth="1"/>
    <col min="7688" max="7688" width="2.7109375" style="169" hidden="1" customWidth="1"/>
    <col min="7689" max="7689" width="9.28515625" style="169" hidden="1" customWidth="1"/>
    <col min="7690" max="7690" width="10.5703125" style="169" hidden="1" customWidth="1"/>
    <col min="7691" max="7691" width="11" style="169" hidden="1" customWidth="1"/>
    <col min="7692" max="7692" width="7.85546875" style="169" hidden="1" customWidth="1"/>
    <col min="7693" max="7693" width="11.7109375" style="169" hidden="1" customWidth="1"/>
    <col min="7694" max="7694" width="11" style="169" hidden="1" customWidth="1"/>
    <col min="7695" max="7695" width="7.7109375" style="169" hidden="1" customWidth="1"/>
    <col min="7696" max="7700" width="0" style="169" hidden="1" customWidth="1"/>
    <col min="7701" max="7936" width="0" style="169" hidden="1"/>
    <col min="7937" max="7937" width="8.42578125" style="169" hidden="1" customWidth="1"/>
    <col min="7938" max="7938" width="11" style="169" hidden="1" customWidth="1"/>
    <col min="7939" max="7940" width="11.28515625" style="169" hidden="1" customWidth="1"/>
    <col min="7941" max="7941" width="13.140625" style="169" hidden="1" customWidth="1"/>
    <col min="7942" max="7942" width="10.7109375" style="169" hidden="1" customWidth="1"/>
    <col min="7943" max="7943" width="8.28515625" style="169" hidden="1" customWidth="1"/>
    <col min="7944" max="7944" width="2.7109375" style="169" hidden="1" customWidth="1"/>
    <col min="7945" max="7945" width="9.28515625" style="169" hidden="1" customWidth="1"/>
    <col min="7946" max="7946" width="10.5703125" style="169" hidden="1" customWidth="1"/>
    <col min="7947" max="7947" width="11" style="169" hidden="1" customWidth="1"/>
    <col min="7948" max="7948" width="7.85546875" style="169" hidden="1" customWidth="1"/>
    <col min="7949" max="7949" width="11.7109375" style="169" hidden="1" customWidth="1"/>
    <col min="7950" max="7950" width="11" style="169" hidden="1" customWidth="1"/>
    <col min="7951" max="7951" width="7.7109375" style="169" hidden="1" customWidth="1"/>
    <col min="7952" max="7956" width="0" style="169" hidden="1" customWidth="1"/>
    <col min="7957" max="8192" width="0" style="169" hidden="1"/>
    <col min="8193" max="8193" width="8.42578125" style="169" hidden="1" customWidth="1"/>
    <col min="8194" max="8194" width="11" style="169" hidden="1" customWidth="1"/>
    <col min="8195" max="8196" width="11.28515625" style="169" hidden="1" customWidth="1"/>
    <col min="8197" max="8197" width="13.140625" style="169" hidden="1" customWidth="1"/>
    <col min="8198" max="8198" width="10.7109375" style="169" hidden="1" customWidth="1"/>
    <col min="8199" max="8199" width="8.28515625" style="169" hidden="1" customWidth="1"/>
    <col min="8200" max="8200" width="2.7109375" style="169" hidden="1" customWidth="1"/>
    <col min="8201" max="8201" width="9.28515625" style="169" hidden="1" customWidth="1"/>
    <col min="8202" max="8202" width="10.5703125" style="169" hidden="1" customWidth="1"/>
    <col min="8203" max="8203" width="11" style="169" hidden="1" customWidth="1"/>
    <col min="8204" max="8204" width="7.85546875" style="169" hidden="1" customWidth="1"/>
    <col min="8205" max="8205" width="11.7109375" style="169" hidden="1" customWidth="1"/>
    <col min="8206" max="8206" width="11" style="169" hidden="1" customWidth="1"/>
    <col min="8207" max="8207" width="7.7109375" style="169" hidden="1" customWidth="1"/>
    <col min="8208" max="8212" width="0" style="169" hidden="1" customWidth="1"/>
    <col min="8213" max="8448" width="0" style="169" hidden="1"/>
    <col min="8449" max="8449" width="8.42578125" style="169" hidden="1" customWidth="1"/>
    <col min="8450" max="8450" width="11" style="169" hidden="1" customWidth="1"/>
    <col min="8451" max="8452" width="11.28515625" style="169" hidden="1" customWidth="1"/>
    <col min="8453" max="8453" width="13.140625" style="169" hidden="1" customWidth="1"/>
    <col min="8454" max="8454" width="10.7109375" style="169" hidden="1" customWidth="1"/>
    <col min="8455" max="8455" width="8.28515625" style="169" hidden="1" customWidth="1"/>
    <col min="8456" max="8456" width="2.7109375" style="169" hidden="1" customWidth="1"/>
    <col min="8457" max="8457" width="9.28515625" style="169" hidden="1" customWidth="1"/>
    <col min="8458" max="8458" width="10.5703125" style="169" hidden="1" customWidth="1"/>
    <col min="8459" max="8459" width="11" style="169" hidden="1" customWidth="1"/>
    <col min="8460" max="8460" width="7.85546875" style="169" hidden="1" customWidth="1"/>
    <col min="8461" max="8461" width="11.7109375" style="169" hidden="1" customWidth="1"/>
    <col min="8462" max="8462" width="11" style="169" hidden="1" customWidth="1"/>
    <col min="8463" max="8463" width="7.7109375" style="169" hidden="1" customWidth="1"/>
    <col min="8464" max="8468" width="0" style="169" hidden="1" customWidth="1"/>
    <col min="8469" max="8704" width="0" style="169" hidden="1"/>
    <col min="8705" max="8705" width="8.42578125" style="169" hidden="1" customWidth="1"/>
    <col min="8706" max="8706" width="11" style="169" hidden="1" customWidth="1"/>
    <col min="8707" max="8708" width="11.28515625" style="169" hidden="1" customWidth="1"/>
    <col min="8709" max="8709" width="13.140625" style="169" hidden="1" customWidth="1"/>
    <col min="8710" max="8710" width="10.7109375" style="169" hidden="1" customWidth="1"/>
    <col min="8711" max="8711" width="8.28515625" style="169" hidden="1" customWidth="1"/>
    <col min="8712" max="8712" width="2.7109375" style="169" hidden="1" customWidth="1"/>
    <col min="8713" max="8713" width="9.28515625" style="169" hidden="1" customWidth="1"/>
    <col min="8714" max="8714" width="10.5703125" style="169" hidden="1" customWidth="1"/>
    <col min="8715" max="8715" width="11" style="169" hidden="1" customWidth="1"/>
    <col min="8716" max="8716" width="7.85546875" style="169" hidden="1" customWidth="1"/>
    <col min="8717" max="8717" width="11.7109375" style="169" hidden="1" customWidth="1"/>
    <col min="8718" max="8718" width="11" style="169" hidden="1" customWidth="1"/>
    <col min="8719" max="8719" width="7.7109375" style="169" hidden="1" customWidth="1"/>
    <col min="8720" max="8724" width="0" style="169" hidden="1" customWidth="1"/>
    <col min="8725" max="8960" width="0" style="169" hidden="1"/>
    <col min="8961" max="8961" width="8.42578125" style="169" hidden="1" customWidth="1"/>
    <col min="8962" max="8962" width="11" style="169" hidden="1" customWidth="1"/>
    <col min="8963" max="8964" width="11.28515625" style="169" hidden="1" customWidth="1"/>
    <col min="8965" max="8965" width="13.140625" style="169" hidden="1" customWidth="1"/>
    <col min="8966" max="8966" width="10.7109375" style="169" hidden="1" customWidth="1"/>
    <col min="8967" max="8967" width="8.28515625" style="169" hidden="1" customWidth="1"/>
    <col min="8968" max="8968" width="2.7109375" style="169" hidden="1" customWidth="1"/>
    <col min="8969" max="8969" width="9.28515625" style="169" hidden="1" customWidth="1"/>
    <col min="8970" max="8970" width="10.5703125" style="169" hidden="1" customWidth="1"/>
    <col min="8971" max="8971" width="11" style="169" hidden="1" customWidth="1"/>
    <col min="8972" max="8972" width="7.85546875" style="169" hidden="1" customWidth="1"/>
    <col min="8973" max="8973" width="11.7109375" style="169" hidden="1" customWidth="1"/>
    <col min="8974" max="8974" width="11" style="169" hidden="1" customWidth="1"/>
    <col min="8975" max="8975" width="7.7109375" style="169" hidden="1" customWidth="1"/>
    <col min="8976" max="8980" width="0" style="169" hidden="1" customWidth="1"/>
    <col min="8981" max="9216" width="0" style="169" hidden="1"/>
    <col min="9217" max="9217" width="8.42578125" style="169" hidden="1" customWidth="1"/>
    <col min="9218" max="9218" width="11" style="169" hidden="1" customWidth="1"/>
    <col min="9219" max="9220" width="11.28515625" style="169" hidden="1" customWidth="1"/>
    <col min="9221" max="9221" width="13.140625" style="169" hidden="1" customWidth="1"/>
    <col min="9222" max="9222" width="10.7109375" style="169" hidden="1" customWidth="1"/>
    <col min="9223" max="9223" width="8.28515625" style="169" hidden="1" customWidth="1"/>
    <col min="9224" max="9224" width="2.7109375" style="169" hidden="1" customWidth="1"/>
    <col min="9225" max="9225" width="9.28515625" style="169" hidden="1" customWidth="1"/>
    <col min="9226" max="9226" width="10.5703125" style="169" hidden="1" customWidth="1"/>
    <col min="9227" max="9227" width="11" style="169" hidden="1" customWidth="1"/>
    <col min="9228" max="9228" width="7.85546875" style="169" hidden="1" customWidth="1"/>
    <col min="9229" max="9229" width="11.7109375" style="169" hidden="1" customWidth="1"/>
    <col min="9230" max="9230" width="11" style="169" hidden="1" customWidth="1"/>
    <col min="9231" max="9231" width="7.7109375" style="169" hidden="1" customWidth="1"/>
    <col min="9232" max="9236" width="0" style="169" hidden="1" customWidth="1"/>
    <col min="9237" max="9472" width="0" style="169" hidden="1"/>
    <col min="9473" max="9473" width="8.42578125" style="169" hidden="1" customWidth="1"/>
    <col min="9474" max="9474" width="11" style="169" hidden="1" customWidth="1"/>
    <col min="9475" max="9476" width="11.28515625" style="169" hidden="1" customWidth="1"/>
    <col min="9477" max="9477" width="13.140625" style="169" hidden="1" customWidth="1"/>
    <col min="9478" max="9478" width="10.7109375" style="169" hidden="1" customWidth="1"/>
    <col min="9479" max="9479" width="8.28515625" style="169" hidden="1" customWidth="1"/>
    <col min="9480" max="9480" width="2.7109375" style="169" hidden="1" customWidth="1"/>
    <col min="9481" max="9481" width="9.28515625" style="169" hidden="1" customWidth="1"/>
    <col min="9482" max="9482" width="10.5703125" style="169" hidden="1" customWidth="1"/>
    <col min="9483" max="9483" width="11" style="169" hidden="1" customWidth="1"/>
    <col min="9484" max="9484" width="7.85546875" style="169" hidden="1" customWidth="1"/>
    <col min="9485" max="9485" width="11.7109375" style="169" hidden="1" customWidth="1"/>
    <col min="9486" max="9486" width="11" style="169" hidden="1" customWidth="1"/>
    <col min="9487" max="9487" width="7.7109375" style="169" hidden="1" customWidth="1"/>
    <col min="9488" max="9492" width="0" style="169" hidden="1" customWidth="1"/>
    <col min="9493" max="9728" width="0" style="169" hidden="1"/>
    <col min="9729" max="9729" width="8.42578125" style="169" hidden="1" customWidth="1"/>
    <col min="9730" max="9730" width="11" style="169" hidden="1" customWidth="1"/>
    <col min="9731" max="9732" width="11.28515625" style="169" hidden="1" customWidth="1"/>
    <col min="9733" max="9733" width="13.140625" style="169" hidden="1" customWidth="1"/>
    <col min="9734" max="9734" width="10.7109375" style="169" hidden="1" customWidth="1"/>
    <col min="9735" max="9735" width="8.28515625" style="169" hidden="1" customWidth="1"/>
    <col min="9736" max="9736" width="2.7109375" style="169" hidden="1" customWidth="1"/>
    <col min="9737" max="9737" width="9.28515625" style="169" hidden="1" customWidth="1"/>
    <col min="9738" max="9738" width="10.5703125" style="169" hidden="1" customWidth="1"/>
    <col min="9739" max="9739" width="11" style="169" hidden="1" customWidth="1"/>
    <col min="9740" max="9740" width="7.85546875" style="169" hidden="1" customWidth="1"/>
    <col min="9741" max="9741" width="11.7109375" style="169" hidden="1" customWidth="1"/>
    <col min="9742" max="9742" width="11" style="169" hidden="1" customWidth="1"/>
    <col min="9743" max="9743" width="7.7109375" style="169" hidden="1" customWidth="1"/>
    <col min="9744" max="9748" width="0" style="169" hidden="1" customWidth="1"/>
    <col min="9749" max="9984" width="0" style="169" hidden="1"/>
    <col min="9985" max="9985" width="8.42578125" style="169" hidden="1" customWidth="1"/>
    <col min="9986" max="9986" width="11" style="169" hidden="1" customWidth="1"/>
    <col min="9987" max="9988" width="11.28515625" style="169" hidden="1" customWidth="1"/>
    <col min="9989" max="9989" width="13.140625" style="169" hidden="1" customWidth="1"/>
    <col min="9990" max="9990" width="10.7109375" style="169" hidden="1" customWidth="1"/>
    <col min="9991" max="9991" width="8.28515625" style="169" hidden="1" customWidth="1"/>
    <col min="9992" max="9992" width="2.7109375" style="169" hidden="1" customWidth="1"/>
    <col min="9993" max="9993" width="9.28515625" style="169" hidden="1" customWidth="1"/>
    <col min="9994" max="9994" width="10.5703125" style="169" hidden="1" customWidth="1"/>
    <col min="9995" max="9995" width="11" style="169" hidden="1" customWidth="1"/>
    <col min="9996" max="9996" width="7.85546875" style="169" hidden="1" customWidth="1"/>
    <col min="9997" max="9997" width="11.7109375" style="169" hidden="1" customWidth="1"/>
    <col min="9998" max="9998" width="11" style="169" hidden="1" customWidth="1"/>
    <col min="9999" max="9999" width="7.7109375" style="169" hidden="1" customWidth="1"/>
    <col min="10000" max="10004" width="0" style="169" hidden="1" customWidth="1"/>
    <col min="10005" max="10240" width="0" style="169" hidden="1"/>
    <col min="10241" max="10241" width="8.42578125" style="169" hidden="1" customWidth="1"/>
    <col min="10242" max="10242" width="11" style="169" hidden="1" customWidth="1"/>
    <col min="10243" max="10244" width="11.28515625" style="169" hidden="1" customWidth="1"/>
    <col min="10245" max="10245" width="13.140625" style="169" hidden="1" customWidth="1"/>
    <col min="10246" max="10246" width="10.7109375" style="169" hidden="1" customWidth="1"/>
    <col min="10247" max="10247" width="8.28515625" style="169" hidden="1" customWidth="1"/>
    <col min="10248" max="10248" width="2.7109375" style="169" hidden="1" customWidth="1"/>
    <col min="10249" max="10249" width="9.28515625" style="169" hidden="1" customWidth="1"/>
    <col min="10250" max="10250" width="10.5703125" style="169" hidden="1" customWidth="1"/>
    <col min="10251" max="10251" width="11" style="169" hidden="1" customWidth="1"/>
    <col min="10252" max="10252" width="7.85546875" style="169" hidden="1" customWidth="1"/>
    <col min="10253" max="10253" width="11.7109375" style="169" hidden="1" customWidth="1"/>
    <col min="10254" max="10254" width="11" style="169" hidden="1" customWidth="1"/>
    <col min="10255" max="10255" width="7.7109375" style="169" hidden="1" customWidth="1"/>
    <col min="10256" max="10260" width="0" style="169" hidden="1" customWidth="1"/>
    <col min="10261" max="10496" width="0" style="169" hidden="1"/>
    <col min="10497" max="10497" width="8.42578125" style="169" hidden="1" customWidth="1"/>
    <col min="10498" max="10498" width="11" style="169" hidden="1" customWidth="1"/>
    <col min="10499" max="10500" width="11.28515625" style="169" hidden="1" customWidth="1"/>
    <col min="10501" max="10501" width="13.140625" style="169" hidden="1" customWidth="1"/>
    <col min="10502" max="10502" width="10.7109375" style="169" hidden="1" customWidth="1"/>
    <col min="10503" max="10503" width="8.28515625" style="169" hidden="1" customWidth="1"/>
    <col min="10504" max="10504" width="2.7109375" style="169" hidden="1" customWidth="1"/>
    <col min="10505" max="10505" width="9.28515625" style="169" hidden="1" customWidth="1"/>
    <col min="10506" max="10506" width="10.5703125" style="169" hidden="1" customWidth="1"/>
    <col min="10507" max="10507" width="11" style="169" hidden="1" customWidth="1"/>
    <col min="10508" max="10508" width="7.85546875" style="169" hidden="1" customWidth="1"/>
    <col min="10509" max="10509" width="11.7109375" style="169" hidden="1" customWidth="1"/>
    <col min="10510" max="10510" width="11" style="169" hidden="1" customWidth="1"/>
    <col min="10511" max="10511" width="7.7109375" style="169" hidden="1" customWidth="1"/>
    <col min="10512" max="10516" width="0" style="169" hidden="1" customWidth="1"/>
    <col min="10517" max="10752" width="0" style="169" hidden="1"/>
    <col min="10753" max="10753" width="8.42578125" style="169" hidden="1" customWidth="1"/>
    <col min="10754" max="10754" width="11" style="169" hidden="1" customWidth="1"/>
    <col min="10755" max="10756" width="11.28515625" style="169" hidden="1" customWidth="1"/>
    <col min="10757" max="10757" width="13.140625" style="169" hidden="1" customWidth="1"/>
    <col min="10758" max="10758" width="10.7109375" style="169" hidden="1" customWidth="1"/>
    <col min="10759" max="10759" width="8.28515625" style="169" hidden="1" customWidth="1"/>
    <col min="10760" max="10760" width="2.7109375" style="169" hidden="1" customWidth="1"/>
    <col min="10761" max="10761" width="9.28515625" style="169" hidden="1" customWidth="1"/>
    <col min="10762" max="10762" width="10.5703125" style="169" hidden="1" customWidth="1"/>
    <col min="10763" max="10763" width="11" style="169" hidden="1" customWidth="1"/>
    <col min="10764" max="10764" width="7.85546875" style="169" hidden="1" customWidth="1"/>
    <col min="10765" max="10765" width="11.7109375" style="169" hidden="1" customWidth="1"/>
    <col min="10766" max="10766" width="11" style="169" hidden="1" customWidth="1"/>
    <col min="10767" max="10767" width="7.7109375" style="169" hidden="1" customWidth="1"/>
    <col min="10768" max="10772" width="0" style="169" hidden="1" customWidth="1"/>
    <col min="10773" max="11008" width="0" style="169" hidden="1"/>
    <col min="11009" max="11009" width="8.42578125" style="169" hidden="1" customWidth="1"/>
    <col min="11010" max="11010" width="11" style="169" hidden="1" customWidth="1"/>
    <col min="11011" max="11012" width="11.28515625" style="169" hidden="1" customWidth="1"/>
    <col min="11013" max="11013" width="13.140625" style="169" hidden="1" customWidth="1"/>
    <col min="11014" max="11014" width="10.7109375" style="169" hidden="1" customWidth="1"/>
    <col min="11015" max="11015" width="8.28515625" style="169" hidden="1" customWidth="1"/>
    <col min="11016" max="11016" width="2.7109375" style="169" hidden="1" customWidth="1"/>
    <col min="11017" max="11017" width="9.28515625" style="169" hidden="1" customWidth="1"/>
    <col min="11018" max="11018" width="10.5703125" style="169" hidden="1" customWidth="1"/>
    <col min="11019" max="11019" width="11" style="169" hidden="1" customWidth="1"/>
    <col min="11020" max="11020" width="7.85546875" style="169" hidden="1" customWidth="1"/>
    <col min="11021" max="11021" width="11.7109375" style="169" hidden="1" customWidth="1"/>
    <col min="11022" max="11022" width="11" style="169" hidden="1" customWidth="1"/>
    <col min="11023" max="11023" width="7.7109375" style="169" hidden="1" customWidth="1"/>
    <col min="11024" max="11028" width="0" style="169" hidden="1" customWidth="1"/>
    <col min="11029" max="11264" width="0" style="169" hidden="1"/>
    <col min="11265" max="11265" width="8.42578125" style="169" hidden="1" customWidth="1"/>
    <col min="11266" max="11266" width="11" style="169" hidden="1" customWidth="1"/>
    <col min="11267" max="11268" width="11.28515625" style="169" hidden="1" customWidth="1"/>
    <col min="11269" max="11269" width="13.140625" style="169" hidden="1" customWidth="1"/>
    <col min="11270" max="11270" width="10.7109375" style="169" hidden="1" customWidth="1"/>
    <col min="11271" max="11271" width="8.28515625" style="169" hidden="1" customWidth="1"/>
    <col min="11272" max="11272" width="2.7109375" style="169" hidden="1" customWidth="1"/>
    <col min="11273" max="11273" width="9.28515625" style="169" hidden="1" customWidth="1"/>
    <col min="11274" max="11274" width="10.5703125" style="169" hidden="1" customWidth="1"/>
    <col min="11275" max="11275" width="11" style="169" hidden="1" customWidth="1"/>
    <col min="11276" max="11276" width="7.85546875" style="169" hidden="1" customWidth="1"/>
    <col min="11277" max="11277" width="11.7109375" style="169" hidden="1" customWidth="1"/>
    <col min="11278" max="11278" width="11" style="169" hidden="1" customWidth="1"/>
    <col min="11279" max="11279" width="7.7109375" style="169" hidden="1" customWidth="1"/>
    <col min="11280" max="11284" width="0" style="169" hidden="1" customWidth="1"/>
    <col min="11285" max="11520" width="0" style="169" hidden="1"/>
    <col min="11521" max="11521" width="8.42578125" style="169" hidden="1" customWidth="1"/>
    <col min="11522" max="11522" width="11" style="169" hidden="1" customWidth="1"/>
    <col min="11523" max="11524" width="11.28515625" style="169" hidden="1" customWidth="1"/>
    <col min="11525" max="11525" width="13.140625" style="169" hidden="1" customWidth="1"/>
    <col min="11526" max="11526" width="10.7109375" style="169" hidden="1" customWidth="1"/>
    <col min="11527" max="11527" width="8.28515625" style="169" hidden="1" customWidth="1"/>
    <col min="11528" max="11528" width="2.7109375" style="169" hidden="1" customWidth="1"/>
    <col min="11529" max="11529" width="9.28515625" style="169" hidden="1" customWidth="1"/>
    <col min="11530" max="11530" width="10.5703125" style="169" hidden="1" customWidth="1"/>
    <col min="11531" max="11531" width="11" style="169" hidden="1" customWidth="1"/>
    <col min="11532" max="11532" width="7.85546875" style="169" hidden="1" customWidth="1"/>
    <col min="11533" max="11533" width="11.7109375" style="169" hidden="1" customWidth="1"/>
    <col min="11534" max="11534" width="11" style="169" hidden="1" customWidth="1"/>
    <col min="11535" max="11535" width="7.7109375" style="169" hidden="1" customWidth="1"/>
    <col min="11536" max="11540" width="0" style="169" hidden="1" customWidth="1"/>
    <col min="11541" max="11776" width="0" style="169" hidden="1"/>
    <col min="11777" max="11777" width="8.42578125" style="169" hidden="1" customWidth="1"/>
    <col min="11778" max="11778" width="11" style="169" hidden="1" customWidth="1"/>
    <col min="11779" max="11780" width="11.28515625" style="169" hidden="1" customWidth="1"/>
    <col min="11781" max="11781" width="13.140625" style="169" hidden="1" customWidth="1"/>
    <col min="11782" max="11782" width="10.7109375" style="169" hidden="1" customWidth="1"/>
    <col min="11783" max="11783" width="8.28515625" style="169" hidden="1" customWidth="1"/>
    <col min="11784" max="11784" width="2.7109375" style="169" hidden="1" customWidth="1"/>
    <col min="11785" max="11785" width="9.28515625" style="169" hidden="1" customWidth="1"/>
    <col min="11786" max="11786" width="10.5703125" style="169" hidden="1" customWidth="1"/>
    <col min="11787" max="11787" width="11" style="169" hidden="1" customWidth="1"/>
    <col min="11788" max="11788" width="7.85546875" style="169" hidden="1" customWidth="1"/>
    <col min="11789" max="11789" width="11.7109375" style="169" hidden="1" customWidth="1"/>
    <col min="11790" max="11790" width="11" style="169" hidden="1" customWidth="1"/>
    <col min="11791" max="11791" width="7.7109375" style="169" hidden="1" customWidth="1"/>
    <col min="11792" max="11796" width="0" style="169" hidden="1" customWidth="1"/>
    <col min="11797" max="12032" width="0" style="169" hidden="1"/>
    <col min="12033" max="12033" width="8.42578125" style="169" hidden="1" customWidth="1"/>
    <col min="12034" max="12034" width="11" style="169" hidden="1" customWidth="1"/>
    <col min="12035" max="12036" width="11.28515625" style="169" hidden="1" customWidth="1"/>
    <col min="12037" max="12037" width="13.140625" style="169" hidden="1" customWidth="1"/>
    <col min="12038" max="12038" width="10.7109375" style="169" hidden="1" customWidth="1"/>
    <col min="12039" max="12039" width="8.28515625" style="169" hidden="1" customWidth="1"/>
    <col min="12040" max="12040" width="2.7109375" style="169" hidden="1" customWidth="1"/>
    <col min="12041" max="12041" width="9.28515625" style="169" hidden="1" customWidth="1"/>
    <col min="12042" max="12042" width="10.5703125" style="169" hidden="1" customWidth="1"/>
    <col min="12043" max="12043" width="11" style="169" hidden="1" customWidth="1"/>
    <col min="12044" max="12044" width="7.85546875" style="169" hidden="1" customWidth="1"/>
    <col min="12045" max="12045" width="11.7109375" style="169" hidden="1" customWidth="1"/>
    <col min="12046" max="12046" width="11" style="169" hidden="1" customWidth="1"/>
    <col min="12047" max="12047" width="7.7109375" style="169" hidden="1" customWidth="1"/>
    <col min="12048" max="12052" width="0" style="169" hidden="1" customWidth="1"/>
    <col min="12053" max="12288" width="0" style="169" hidden="1"/>
    <col min="12289" max="12289" width="8.42578125" style="169" hidden="1" customWidth="1"/>
    <col min="12290" max="12290" width="11" style="169" hidden="1" customWidth="1"/>
    <col min="12291" max="12292" width="11.28515625" style="169" hidden="1" customWidth="1"/>
    <col min="12293" max="12293" width="13.140625" style="169" hidden="1" customWidth="1"/>
    <col min="12294" max="12294" width="10.7109375" style="169" hidden="1" customWidth="1"/>
    <col min="12295" max="12295" width="8.28515625" style="169" hidden="1" customWidth="1"/>
    <col min="12296" max="12296" width="2.7109375" style="169" hidden="1" customWidth="1"/>
    <col min="12297" max="12297" width="9.28515625" style="169" hidden="1" customWidth="1"/>
    <col min="12298" max="12298" width="10.5703125" style="169" hidden="1" customWidth="1"/>
    <col min="12299" max="12299" width="11" style="169" hidden="1" customWidth="1"/>
    <col min="12300" max="12300" width="7.85546875" style="169" hidden="1" customWidth="1"/>
    <col min="12301" max="12301" width="11.7109375" style="169" hidden="1" customWidth="1"/>
    <col min="12302" max="12302" width="11" style="169" hidden="1" customWidth="1"/>
    <col min="12303" max="12303" width="7.7109375" style="169" hidden="1" customWidth="1"/>
    <col min="12304" max="12308" width="0" style="169" hidden="1" customWidth="1"/>
    <col min="12309" max="12544" width="0" style="169" hidden="1"/>
    <col min="12545" max="12545" width="8.42578125" style="169" hidden="1" customWidth="1"/>
    <col min="12546" max="12546" width="11" style="169" hidden="1" customWidth="1"/>
    <col min="12547" max="12548" width="11.28515625" style="169" hidden="1" customWidth="1"/>
    <col min="12549" max="12549" width="13.140625" style="169" hidden="1" customWidth="1"/>
    <col min="12550" max="12550" width="10.7109375" style="169" hidden="1" customWidth="1"/>
    <col min="12551" max="12551" width="8.28515625" style="169" hidden="1" customWidth="1"/>
    <col min="12552" max="12552" width="2.7109375" style="169" hidden="1" customWidth="1"/>
    <col min="12553" max="12553" width="9.28515625" style="169" hidden="1" customWidth="1"/>
    <col min="12554" max="12554" width="10.5703125" style="169" hidden="1" customWidth="1"/>
    <col min="12555" max="12555" width="11" style="169" hidden="1" customWidth="1"/>
    <col min="12556" max="12556" width="7.85546875" style="169" hidden="1" customWidth="1"/>
    <col min="12557" max="12557" width="11.7109375" style="169" hidden="1" customWidth="1"/>
    <col min="12558" max="12558" width="11" style="169" hidden="1" customWidth="1"/>
    <col min="12559" max="12559" width="7.7109375" style="169" hidden="1" customWidth="1"/>
    <col min="12560" max="12564" width="0" style="169" hidden="1" customWidth="1"/>
    <col min="12565" max="12800" width="0" style="169" hidden="1"/>
    <col min="12801" max="12801" width="8.42578125" style="169" hidden="1" customWidth="1"/>
    <col min="12802" max="12802" width="11" style="169" hidden="1" customWidth="1"/>
    <col min="12803" max="12804" width="11.28515625" style="169" hidden="1" customWidth="1"/>
    <col min="12805" max="12805" width="13.140625" style="169" hidden="1" customWidth="1"/>
    <col min="12806" max="12806" width="10.7109375" style="169" hidden="1" customWidth="1"/>
    <col min="12807" max="12807" width="8.28515625" style="169" hidden="1" customWidth="1"/>
    <col min="12808" max="12808" width="2.7109375" style="169" hidden="1" customWidth="1"/>
    <col min="12809" max="12809" width="9.28515625" style="169" hidden="1" customWidth="1"/>
    <col min="12810" max="12810" width="10.5703125" style="169" hidden="1" customWidth="1"/>
    <col min="12811" max="12811" width="11" style="169" hidden="1" customWidth="1"/>
    <col min="12812" max="12812" width="7.85546875" style="169" hidden="1" customWidth="1"/>
    <col min="12813" max="12813" width="11.7109375" style="169" hidden="1" customWidth="1"/>
    <col min="12814" max="12814" width="11" style="169" hidden="1" customWidth="1"/>
    <col min="12815" max="12815" width="7.7109375" style="169" hidden="1" customWidth="1"/>
    <col min="12816" max="12820" width="0" style="169" hidden="1" customWidth="1"/>
    <col min="12821" max="13056" width="0" style="169" hidden="1"/>
    <col min="13057" max="13057" width="8.42578125" style="169" hidden="1" customWidth="1"/>
    <col min="13058" max="13058" width="11" style="169" hidden="1" customWidth="1"/>
    <col min="13059" max="13060" width="11.28515625" style="169" hidden="1" customWidth="1"/>
    <col min="13061" max="13061" width="13.140625" style="169" hidden="1" customWidth="1"/>
    <col min="13062" max="13062" width="10.7109375" style="169" hidden="1" customWidth="1"/>
    <col min="13063" max="13063" width="8.28515625" style="169" hidden="1" customWidth="1"/>
    <col min="13064" max="13064" width="2.7109375" style="169" hidden="1" customWidth="1"/>
    <col min="13065" max="13065" width="9.28515625" style="169" hidden="1" customWidth="1"/>
    <col min="13066" max="13066" width="10.5703125" style="169" hidden="1" customWidth="1"/>
    <col min="13067" max="13067" width="11" style="169" hidden="1" customWidth="1"/>
    <col min="13068" max="13068" width="7.85546875" style="169" hidden="1" customWidth="1"/>
    <col min="13069" max="13069" width="11.7109375" style="169" hidden="1" customWidth="1"/>
    <col min="13070" max="13070" width="11" style="169" hidden="1" customWidth="1"/>
    <col min="13071" max="13071" width="7.7109375" style="169" hidden="1" customWidth="1"/>
    <col min="13072" max="13076" width="0" style="169" hidden="1" customWidth="1"/>
    <col min="13077" max="13312" width="0" style="169" hidden="1"/>
    <col min="13313" max="13313" width="8.42578125" style="169" hidden="1" customWidth="1"/>
    <col min="13314" max="13314" width="11" style="169" hidden="1" customWidth="1"/>
    <col min="13315" max="13316" width="11.28515625" style="169" hidden="1" customWidth="1"/>
    <col min="13317" max="13317" width="13.140625" style="169" hidden="1" customWidth="1"/>
    <col min="13318" max="13318" width="10.7109375" style="169" hidden="1" customWidth="1"/>
    <col min="13319" max="13319" width="8.28515625" style="169" hidden="1" customWidth="1"/>
    <col min="13320" max="13320" width="2.7109375" style="169" hidden="1" customWidth="1"/>
    <col min="13321" max="13321" width="9.28515625" style="169" hidden="1" customWidth="1"/>
    <col min="13322" max="13322" width="10.5703125" style="169" hidden="1" customWidth="1"/>
    <col min="13323" max="13323" width="11" style="169" hidden="1" customWidth="1"/>
    <col min="13324" max="13324" width="7.85546875" style="169" hidden="1" customWidth="1"/>
    <col min="13325" max="13325" width="11.7109375" style="169" hidden="1" customWidth="1"/>
    <col min="13326" max="13326" width="11" style="169" hidden="1" customWidth="1"/>
    <col min="13327" max="13327" width="7.7109375" style="169" hidden="1" customWidth="1"/>
    <col min="13328" max="13332" width="0" style="169" hidden="1" customWidth="1"/>
    <col min="13333" max="13568" width="0" style="169" hidden="1"/>
    <col min="13569" max="13569" width="8.42578125" style="169" hidden="1" customWidth="1"/>
    <col min="13570" max="13570" width="11" style="169" hidden="1" customWidth="1"/>
    <col min="13571" max="13572" width="11.28515625" style="169" hidden="1" customWidth="1"/>
    <col min="13573" max="13573" width="13.140625" style="169" hidden="1" customWidth="1"/>
    <col min="13574" max="13574" width="10.7109375" style="169" hidden="1" customWidth="1"/>
    <col min="13575" max="13575" width="8.28515625" style="169" hidden="1" customWidth="1"/>
    <col min="13576" max="13576" width="2.7109375" style="169" hidden="1" customWidth="1"/>
    <col min="13577" max="13577" width="9.28515625" style="169" hidden="1" customWidth="1"/>
    <col min="13578" max="13578" width="10.5703125" style="169" hidden="1" customWidth="1"/>
    <col min="13579" max="13579" width="11" style="169" hidden="1" customWidth="1"/>
    <col min="13580" max="13580" width="7.85546875" style="169" hidden="1" customWidth="1"/>
    <col min="13581" max="13581" width="11.7109375" style="169" hidden="1" customWidth="1"/>
    <col min="13582" max="13582" width="11" style="169" hidden="1" customWidth="1"/>
    <col min="13583" max="13583" width="7.7109375" style="169" hidden="1" customWidth="1"/>
    <col min="13584" max="13588" width="0" style="169" hidden="1" customWidth="1"/>
    <col min="13589" max="13824" width="0" style="169" hidden="1"/>
    <col min="13825" max="13825" width="8.42578125" style="169" hidden="1" customWidth="1"/>
    <col min="13826" max="13826" width="11" style="169" hidden="1" customWidth="1"/>
    <col min="13827" max="13828" width="11.28515625" style="169" hidden="1" customWidth="1"/>
    <col min="13829" max="13829" width="13.140625" style="169" hidden="1" customWidth="1"/>
    <col min="13830" max="13830" width="10.7109375" style="169" hidden="1" customWidth="1"/>
    <col min="13831" max="13831" width="8.28515625" style="169" hidden="1" customWidth="1"/>
    <col min="13832" max="13832" width="2.7109375" style="169" hidden="1" customWidth="1"/>
    <col min="13833" max="13833" width="9.28515625" style="169" hidden="1" customWidth="1"/>
    <col min="13834" max="13834" width="10.5703125" style="169" hidden="1" customWidth="1"/>
    <col min="13835" max="13835" width="11" style="169" hidden="1" customWidth="1"/>
    <col min="13836" max="13836" width="7.85546875" style="169" hidden="1" customWidth="1"/>
    <col min="13837" max="13837" width="11.7109375" style="169" hidden="1" customWidth="1"/>
    <col min="13838" max="13838" width="11" style="169" hidden="1" customWidth="1"/>
    <col min="13839" max="13839" width="7.7109375" style="169" hidden="1" customWidth="1"/>
    <col min="13840" max="13844" width="0" style="169" hidden="1" customWidth="1"/>
    <col min="13845" max="14080" width="0" style="169" hidden="1"/>
    <col min="14081" max="14081" width="8.42578125" style="169" hidden="1" customWidth="1"/>
    <col min="14082" max="14082" width="11" style="169" hidden="1" customWidth="1"/>
    <col min="14083" max="14084" width="11.28515625" style="169" hidden="1" customWidth="1"/>
    <col min="14085" max="14085" width="13.140625" style="169" hidden="1" customWidth="1"/>
    <col min="14086" max="14086" width="10.7109375" style="169" hidden="1" customWidth="1"/>
    <col min="14087" max="14087" width="8.28515625" style="169" hidden="1" customWidth="1"/>
    <col min="14088" max="14088" width="2.7109375" style="169" hidden="1" customWidth="1"/>
    <col min="14089" max="14089" width="9.28515625" style="169" hidden="1" customWidth="1"/>
    <col min="14090" max="14090" width="10.5703125" style="169" hidden="1" customWidth="1"/>
    <col min="14091" max="14091" width="11" style="169" hidden="1" customWidth="1"/>
    <col min="14092" max="14092" width="7.85546875" style="169" hidden="1" customWidth="1"/>
    <col min="14093" max="14093" width="11.7109375" style="169" hidden="1" customWidth="1"/>
    <col min="14094" max="14094" width="11" style="169" hidden="1" customWidth="1"/>
    <col min="14095" max="14095" width="7.7109375" style="169" hidden="1" customWidth="1"/>
    <col min="14096" max="14100" width="0" style="169" hidden="1" customWidth="1"/>
    <col min="14101" max="14336" width="0" style="169" hidden="1"/>
    <col min="14337" max="14337" width="8.42578125" style="169" hidden="1" customWidth="1"/>
    <col min="14338" max="14338" width="11" style="169" hidden="1" customWidth="1"/>
    <col min="14339" max="14340" width="11.28515625" style="169" hidden="1" customWidth="1"/>
    <col min="14341" max="14341" width="13.140625" style="169" hidden="1" customWidth="1"/>
    <col min="14342" max="14342" width="10.7109375" style="169" hidden="1" customWidth="1"/>
    <col min="14343" max="14343" width="8.28515625" style="169" hidden="1" customWidth="1"/>
    <col min="14344" max="14344" width="2.7109375" style="169" hidden="1" customWidth="1"/>
    <col min="14345" max="14345" width="9.28515625" style="169" hidden="1" customWidth="1"/>
    <col min="14346" max="14346" width="10.5703125" style="169" hidden="1" customWidth="1"/>
    <col min="14347" max="14347" width="11" style="169" hidden="1" customWidth="1"/>
    <col min="14348" max="14348" width="7.85546875" style="169" hidden="1" customWidth="1"/>
    <col min="14349" max="14349" width="11.7109375" style="169" hidden="1" customWidth="1"/>
    <col min="14350" max="14350" width="11" style="169" hidden="1" customWidth="1"/>
    <col min="14351" max="14351" width="7.7109375" style="169" hidden="1" customWidth="1"/>
    <col min="14352" max="14356" width="0" style="169" hidden="1" customWidth="1"/>
    <col min="14357" max="14592" width="0" style="169" hidden="1"/>
    <col min="14593" max="14593" width="8.42578125" style="169" hidden="1" customWidth="1"/>
    <col min="14594" max="14594" width="11" style="169" hidden="1" customWidth="1"/>
    <col min="14595" max="14596" width="11.28515625" style="169" hidden="1" customWidth="1"/>
    <col min="14597" max="14597" width="13.140625" style="169" hidden="1" customWidth="1"/>
    <col min="14598" max="14598" width="10.7109375" style="169" hidden="1" customWidth="1"/>
    <col min="14599" max="14599" width="8.28515625" style="169" hidden="1" customWidth="1"/>
    <col min="14600" max="14600" width="2.7109375" style="169" hidden="1" customWidth="1"/>
    <col min="14601" max="14601" width="9.28515625" style="169" hidden="1" customWidth="1"/>
    <col min="14602" max="14602" width="10.5703125" style="169" hidden="1" customWidth="1"/>
    <col min="14603" max="14603" width="11" style="169" hidden="1" customWidth="1"/>
    <col min="14604" max="14604" width="7.85546875" style="169" hidden="1" customWidth="1"/>
    <col min="14605" max="14605" width="11.7109375" style="169" hidden="1" customWidth="1"/>
    <col min="14606" max="14606" width="11" style="169" hidden="1" customWidth="1"/>
    <col min="14607" max="14607" width="7.7109375" style="169" hidden="1" customWidth="1"/>
    <col min="14608" max="14612" width="0" style="169" hidden="1" customWidth="1"/>
    <col min="14613" max="14848" width="0" style="169" hidden="1"/>
    <col min="14849" max="14849" width="8.42578125" style="169" hidden="1" customWidth="1"/>
    <col min="14850" max="14850" width="11" style="169" hidden="1" customWidth="1"/>
    <col min="14851" max="14852" width="11.28515625" style="169" hidden="1" customWidth="1"/>
    <col min="14853" max="14853" width="13.140625" style="169" hidden="1" customWidth="1"/>
    <col min="14854" max="14854" width="10.7109375" style="169" hidden="1" customWidth="1"/>
    <col min="14855" max="14855" width="8.28515625" style="169" hidden="1" customWidth="1"/>
    <col min="14856" max="14856" width="2.7109375" style="169" hidden="1" customWidth="1"/>
    <col min="14857" max="14857" width="9.28515625" style="169" hidden="1" customWidth="1"/>
    <col min="14858" max="14858" width="10.5703125" style="169" hidden="1" customWidth="1"/>
    <col min="14859" max="14859" width="11" style="169" hidden="1" customWidth="1"/>
    <col min="14860" max="14860" width="7.85546875" style="169" hidden="1" customWidth="1"/>
    <col min="14861" max="14861" width="11.7109375" style="169" hidden="1" customWidth="1"/>
    <col min="14862" max="14862" width="11" style="169" hidden="1" customWidth="1"/>
    <col min="14863" max="14863" width="7.7109375" style="169" hidden="1" customWidth="1"/>
    <col min="14864" max="14868" width="0" style="169" hidden="1" customWidth="1"/>
    <col min="14869" max="15104" width="0" style="169" hidden="1"/>
    <col min="15105" max="15105" width="8.42578125" style="169" hidden="1" customWidth="1"/>
    <col min="15106" max="15106" width="11" style="169" hidden="1" customWidth="1"/>
    <col min="15107" max="15108" width="11.28515625" style="169" hidden="1" customWidth="1"/>
    <col min="15109" max="15109" width="13.140625" style="169" hidden="1" customWidth="1"/>
    <col min="15110" max="15110" width="10.7109375" style="169" hidden="1" customWidth="1"/>
    <col min="15111" max="15111" width="8.28515625" style="169" hidden="1" customWidth="1"/>
    <col min="15112" max="15112" width="2.7109375" style="169" hidden="1" customWidth="1"/>
    <col min="15113" max="15113" width="9.28515625" style="169" hidden="1" customWidth="1"/>
    <col min="15114" max="15114" width="10.5703125" style="169" hidden="1" customWidth="1"/>
    <col min="15115" max="15115" width="11" style="169" hidden="1" customWidth="1"/>
    <col min="15116" max="15116" width="7.85546875" style="169" hidden="1" customWidth="1"/>
    <col min="15117" max="15117" width="11.7109375" style="169" hidden="1" customWidth="1"/>
    <col min="15118" max="15118" width="11" style="169" hidden="1" customWidth="1"/>
    <col min="15119" max="15119" width="7.7109375" style="169" hidden="1" customWidth="1"/>
    <col min="15120" max="15124" width="0" style="169" hidden="1" customWidth="1"/>
    <col min="15125" max="15360" width="0" style="169" hidden="1"/>
    <col min="15361" max="15361" width="8.42578125" style="169" hidden="1" customWidth="1"/>
    <col min="15362" max="15362" width="11" style="169" hidden="1" customWidth="1"/>
    <col min="15363" max="15364" width="11.28515625" style="169" hidden="1" customWidth="1"/>
    <col min="15365" max="15365" width="13.140625" style="169" hidden="1" customWidth="1"/>
    <col min="15366" max="15366" width="10.7109375" style="169" hidden="1" customWidth="1"/>
    <col min="15367" max="15367" width="8.28515625" style="169" hidden="1" customWidth="1"/>
    <col min="15368" max="15368" width="2.7109375" style="169" hidden="1" customWidth="1"/>
    <col min="15369" max="15369" width="9.28515625" style="169" hidden="1" customWidth="1"/>
    <col min="15370" max="15370" width="10.5703125" style="169" hidden="1" customWidth="1"/>
    <col min="15371" max="15371" width="11" style="169" hidden="1" customWidth="1"/>
    <col min="15372" max="15372" width="7.85546875" style="169" hidden="1" customWidth="1"/>
    <col min="15373" max="15373" width="11.7109375" style="169" hidden="1" customWidth="1"/>
    <col min="15374" max="15374" width="11" style="169" hidden="1" customWidth="1"/>
    <col min="15375" max="15375" width="7.7109375" style="169" hidden="1" customWidth="1"/>
    <col min="15376" max="15380" width="0" style="169" hidden="1" customWidth="1"/>
    <col min="15381" max="15616" width="0" style="169" hidden="1"/>
    <col min="15617" max="15617" width="8.42578125" style="169" hidden="1" customWidth="1"/>
    <col min="15618" max="15618" width="11" style="169" hidden="1" customWidth="1"/>
    <col min="15619" max="15620" width="11.28515625" style="169" hidden="1" customWidth="1"/>
    <col min="15621" max="15621" width="13.140625" style="169" hidden="1" customWidth="1"/>
    <col min="15622" max="15622" width="10.7109375" style="169" hidden="1" customWidth="1"/>
    <col min="15623" max="15623" width="8.28515625" style="169" hidden="1" customWidth="1"/>
    <col min="15624" max="15624" width="2.7109375" style="169" hidden="1" customWidth="1"/>
    <col min="15625" max="15625" width="9.28515625" style="169" hidden="1" customWidth="1"/>
    <col min="15626" max="15626" width="10.5703125" style="169" hidden="1" customWidth="1"/>
    <col min="15627" max="15627" width="11" style="169" hidden="1" customWidth="1"/>
    <col min="15628" max="15628" width="7.85546875" style="169" hidden="1" customWidth="1"/>
    <col min="15629" max="15629" width="11.7109375" style="169" hidden="1" customWidth="1"/>
    <col min="15630" max="15630" width="11" style="169" hidden="1" customWidth="1"/>
    <col min="15631" max="15631" width="7.7109375" style="169" hidden="1" customWidth="1"/>
    <col min="15632" max="15636" width="0" style="169" hidden="1" customWidth="1"/>
    <col min="15637" max="15872" width="0" style="169" hidden="1"/>
    <col min="15873" max="15873" width="8.42578125" style="169" hidden="1" customWidth="1"/>
    <col min="15874" max="15874" width="11" style="169" hidden="1" customWidth="1"/>
    <col min="15875" max="15876" width="11.28515625" style="169" hidden="1" customWidth="1"/>
    <col min="15877" max="15877" width="13.140625" style="169" hidden="1" customWidth="1"/>
    <col min="15878" max="15878" width="10.7109375" style="169" hidden="1" customWidth="1"/>
    <col min="15879" max="15879" width="8.28515625" style="169" hidden="1" customWidth="1"/>
    <col min="15880" max="15880" width="2.7109375" style="169" hidden="1" customWidth="1"/>
    <col min="15881" max="15881" width="9.28515625" style="169" hidden="1" customWidth="1"/>
    <col min="15882" max="15882" width="10.5703125" style="169" hidden="1" customWidth="1"/>
    <col min="15883" max="15883" width="11" style="169" hidden="1" customWidth="1"/>
    <col min="15884" max="15884" width="7.85546875" style="169" hidden="1" customWidth="1"/>
    <col min="15885" max="15885" width="11.7109375" style="169" hidden="1" customWidth="1"/>
    <col min="15886" max="15886" width="11" style="169" hidden="1" customWidth="1"/>
    <col min="15887" max="15887" width="7.7109375" style="169" hidden="1" customWidth="1"/>
    <col min="15888" max="15892" width="0" style="169" hidden="1" customWidth="1"/>
    <col min="15893" max="16128" width="0" style="169" hidden="1"/>
    <col min="16129" max="16129" width="8.42578125" style="169" hidden="1" customWidth="1"/>
    <col min="16130" max="16130" width="11" style="169" hidden="1" customWidth="1"/>
    <col min="16131" max="16132" width="11.28515625" style="169" hidden="1" customWidth="1"/>
    <col min="16133" max="16133" width="13.140625" style="169" hidden="1" customWidth="1"/>
    <col min="16134" max="16134" width="10.7109375" style="169" hidden="1" customWidth="1"/>
    <col min="16135" max="16135" width="8.28515625" style="169" hidden="1" customWidth="1"/>
    <col min="16136" max="16136" width="2.7109375" style="169" hidden="1" customWidth="1"/>
    <col min="16137" max="16137" width="9.28515625" style="169" hidden="1" customWidth="1"/>
    <col min="16138" max="16138" width="10.5703125" style="169" hidden="1" customWidth="1"/>
    <col min="16139" max="16139" width="11" style="169" hidden="1" customWidth="1"/>
    <col min="16140" max="16140" width="7.85546875" style="169" hidden="1" customWidth="1"/>
    <col min="16141" max="16141" width="11.7109375" style="169" hidden="1" customWidth="1"/>
    <col min="16142" max="16142" width="11" style="169" hidden="1" customWidth="1"/>
    <col min="16143" max="16143" width="7.7109375" style="169" hidden="1" customWidth="1"/>
    <col min="16144" max="16148" width="0" style="169" hidden="1" customWidth="1"/>
    <col min="16149" max="16384" width="0" style="169" hidden="1"/>
  </cols>
  <sheetData>
    <row r="1" spans="1:15" ht="18" customHeight="1">
      <c r="A1" s="313"/>
      <c r="B1" s="313"/>
      <c r="C1" s="313"/>
      <c r="D1" s="313"/>
      <c r="E1" s="313"/>
      <c r="F1" s="313"/>
      <c r="G1" s="313"/>
      <c r="H1" s="313"/>
      <c r="I1" s="313"/>
      <c r="J1" s="313"/>
      <c r="K1" s="313"/>
      <c r="L1" s="313"/>
      <c r="M1" s="313"/>
      <c r="N1" s="313"/>
      <c r="O1" s="313"/>
    </row>
    <row r="2" spans="1:15" ht="23.25">
      <c r="A2" s="1047" t="s">
        <v>0</v>
      </c>
      <c r="B2" s="1047"/>
      <c r="C2" s="1047"/>
      <c r="D2" s="1047"/>
      <c r="E2" s="1047"/>
      <c r="F2" s="1047"/>
      <c r="G2" s="1047"/>
      <c r="H2" s="1047"/>
      <c r="I2" s="1047"/>
      <c r="J2" s="1047"/>
      <c r="K2" s="1047"/>
      <c r="L2" s="1047"/>
      <c r="M2" s="1047"/>
      <c r="N2" s="1047"/>
      <c r="O2" s="1047"/>
    </row>
    <row r="3" spans="1:15" ht="23.25">
      <c r="A3" s="1047" t="s">
        <v>858</v>
      </c>
      <c r="B3" s="1047"/>
      <c r="C3" s="1047"/>
      <c r="D3" s="1047"/>
      <c r="E3" s="1047"/>
      <c r="F3" s="1047"/>
      <c r="G3" s="1047"/>
      <c r="H3" s="1047"/>
      <c r="I3" s="1047"/>
      <c r="J3" s="1047"/>
      <c r="K3" s="1047"/>
      <c r="L3" s="1047"/>
      <c r="M3" s="1047"/>
      <c r="N3" s="1047"/>
      <c r="O3" s="1047"/>
    </row>
    <row r="4" spans="1:15" ht="23.25">
      <c r="A4" s="1047" t="s">
        <v>2</v>
      </c>
      <c r="B4" s="1047"/>
      <c r="C4" s="1047"/>
      <c r="D4" s="1047"/>
      <c r="E4" s="1047"/>
      <c r="F4" s="1047"/>
      <c r="G4" s="1047"/>
      <c r="H4" s="1047"/>
      <c r="I4" s="1047"/>
      <c r="J4" s="1047"/>
      <c r="K4" s="1047"/>
      <c r="L4" s="1047"/>
      <c r="M4" s="1047"/>
      <c r="N4" s="1047"/>
      <c r="O4" s="1047"/>
    </row>
    <row r="5" spans="1:15" ht="37.5" customHeight="1" thickBot="1">
      <c r="A5" s="1049" t="s">
        <v>859</v>
      </c>
      <c r="B5" s="1049"/>
      <c r="C5" s="1049"/>
      <c r="D5" s="1049"/>
      <c r="E5" s="1049"/>
      <c r="F5" s="1049"/>
      <c r="G5" s="1049"/>
      <c r="H5" s="1049"/>
      <c r="I5" s="1049"/>
      <c r="J5" s="1049"/>
      <c r="K5" s="1049"/>
      <c r="L5" s="1049"/>
      <c r="M5" s="1049"/>
      <c r="N5" s="1049"/>
      <c r="O5" s="1049"/>
    </row>
    <row r="6" spans="1:15" s="122" customFormat="1" ht="53.25" customHeight="1" thickTop="1" thickBot="1">
      <c r="A6" s="314"/>
      <c r="B6" s="1050" t="s">
        <v>860</v>
      </c>
      <c r="C6" s="1050"/>
      <c r="D6" s="1050"/>
      <c r="E6" s="1050"/>
      <c r="F6" s="1050"/>
      <c r="G6" s="1050"/>
      <c r="H6" s="315"/>
      <c r="I6" s="316"/>
      <c r="J6" s="1050" t="s">
        <v>861</v>
      </c>
      <c r="K6" s="1050"/>
      <c r="L6" s="1050"/>
      <c r="M6" s="1050"/>
      <c r="N6" s="1050"/>
      <c r="O6" s="1050"/>
    </row>
    <row r="7" spans="1:15" s="122" customFormat="1" ht="42" customHeight="1" thickTop="1" thickBot="1">
      <c r="A7" s="317" t="s">
        <v>862</v>
      </c>
      <c r="B7" s="318" t="s">
        <v>863</v>
      </c>
      <c r="C7" s="318" t="s">
        <v>864</v>
      </c>
      <c r="D7" s="318" t="s">
        <v>865</v>
      </c>
      <c r="E7" s="318" t="s">
        <v>8</v>
      </c>
      <c r="F7" s="318" t="s">
        <v>737</v>
      </c>
      <c r="G7" s="319"/>
      <c r="H7" s="315"/>
      <c r="I7" s="317" t="str">
        <f>+A7</f>
        <v>BANCO</v>
      </c>
      <c r="J7" s="320" t="s">
        <v>4</v>
      </c>
      <c r="K7" s="320" t="s">
        <v>5</v>
      </c>
      <c r="L7" s="320" t="s">
        <v>6</v>
      </c>
      <c r="M7" s="320" t="s">
        <v>866</v>
      </c>
      <c r="N7" s="320" t="s">
        <v>8</v>
      </c>
      <c r="O7" s="320" t="s">
        <v>737</v>
      </c>
    </row>
    <row r="8" spans="1:15" s="122" customFormat="1" ht="26.25" customHeight="1" thickTop="1">
      <c r="A8" s="315" t="s">
        <v>867</v>
      </c>
      <c r="B8" s="321">
        <v>2676076.5670400001</v>
      </c>
      <c r="C8" s="321">
        <v>2706360.9051799998</v>
      </c>
      <c r="D8" s="321">
        <v>2298413.3270200002</v>
      </c>
      <c r="E8" s="321">
        <v>7680850.7992399996</v>
      </c>
      <c r="F8" s="322">
        <f t="shared" ref="F8:F19" si="0">+E8/$E$21</f>
        <v>0.11290506275540532</v>
      </c>
      <c r="H8" s="315"/>
      <c r="I8" s="323" t="str">
        <f>+A8</f>
        <v xml:space="preserve">  BCR</v>
      </c>
      <c r="J8" s="321">
        <v>1739576.45799</v>
      </c>
      <c r="K8" s="324">
        <v>936499.14304</v>
      </c>
      <c r="L8" s="321">
        <v>0</v>
      </c>
      <c r="M8" s="321">
        <v>0.12010999999999999</v>
      </c>
      <c r="N8" s="321">
        <v>2676076.5670400001</v>
      </c>
      <c r="O8" s="322">
        <f>+N8/$N$21</f>
        <v>0.14598930788949921</v>
      </c>
    </row>
    <row r="9" spans="1:15" s="122" customFormat="1" ht="26.25" customHeight="1">
      <c r="A9" s="315" t="s">
        <v>868</v>
      </c>
      <c r="B9" s="321">
        <v>3824901.05584</v>
      </c>
      <c r="C9" s="321">
        <v>5669229.0632499997</v>
      </c>
      <c r="D9" s="321">
        <v>3234170.2966300002</v>
      </c>
      <c r="E9" s="324">
        <v>12728300.415719999</v>
      </c>
      <c r="F9" s="322">
        <f t="shared" si="0"/>
        <v>0.18710030890701776</v>
      </c>
      <c r="H9" s="315"/>
      <c r="I9" s="323" t="str">
        <f t="shared" ref="I9:I21" si="1">+A9</f>
        <v xml:space="preserve">  BME</v>
      </c>
      <c r="J9" s="321">
        <v>1946720.51972</v>
      </c>
      <c r="K9" s="321">
        <v>1304652.6221500002</v>
      </c>
      <c r="L9" s="321">
        <v>178.48726000000002</v>
      </c>
      <c r="M9" s="321">
        <v>104.98598</v>
      </c>
      <c r="N9" s="321">
        <v>3824901.05584</v>
      </c>
      <c r="O9" s="322">
        <f t="shared" ref="O9:O21" si="2">+N9/$N$21</f>
        <v>0.20866168956650402</v>
      </c>
    </row>
    <row r="10" spans="1:15" s="122" customFormat="1" ht="26.25" customHeight="1">
      <c r="A10" s="315" t="s">
        <v>869</v>
      </c>
      <c r="B10" s="321">
        <v>3950484.5123699997</v>
      </c>
      <c r="C10" s="321">
        <v>3350753.3952899999</v>
      </c>
      <c r="D10" s="321">
        <v>3259023.15026</v>
      </c>
      <c r="E10" s="324">
        <v>10560261.05792</v>
      </c>
      <c r="F10" s="322">
        <f t="shared" si="0"/>
        <v>0.15523110246795788</v>
      </c>
      <c r="H10" s="315"/>
      <c r="I10" s="323" t="str">
        <f t="shared" si="1"/>
        <v xml:space="preserve">  BNB</v>
      </c>
      <c r="J10" s="321">
        <v>2671727.22725</v>
      </c>
      <c r="K10" s="321">
        <v>1278751.22291</v>
      </c>
      <c r="L10" s="321">
        <v>0</v>
      </c>
      <c r="M10" s="321">
        <v>6.0622100000000003</v>
      </c>
      <c r="N10" s="321">
        <v>3950484.5123699997</v>
      </c>
      <c r="O10" s="322">
        <f t="shared" si="2"/>
        <v>0.21551270501463998</v>
      </c>
    </row>
    <row r="11" spans="1:15" s="122" customFormat="1" ht="26.25" customHeight="1">
      <c r="A11" s="315" t="s">
        <v>870</v>
      </c>
      <c r="B11" s="321">
        <v>3804041.0626999997</v>
      </c>
      <c r="C11" s="321">
        <v>2372704.6749899997</v>
      </c>
      <c r="D11" s="321">
        <v>3463082.3811900001</v>
      </c>
      <c r="E11" s="324">
        <v>9639828.11888</v>
      </c>
      <c r="F11" s="322">
        <f t="shared" si="0"/>
        <v>0.14170115097420719</v>
      </c>
      <c r="H11" s="315"/>
      <c r="I11" s="323" t="str">
        <f t="shared" si="1"/>
        <v xml:space="preserve">  BIS</v>
      </c>
      <c r="J11" s="321">
        <v>2211267.1026099999</v>
      </c>
      <c r="K11" s="321">
        <v>1592648.09054</v>
      </c>
      <c r="L11" s="321">
        <v>0</v>
      </c>
      <c r="M11" s="321">
        <v>125.86955</v>
      </c>
      <c r="N11" s="321">
        <v>3804041.0626999997</v>
      </c>
      <c r="O11" s="322">
        <f t="shared" si="2"/>
        <v>0.2075237042044272</v>
      </c>
    </row>
    <row r="12" spans="1:15" s="122" customFormat="1" ht="26.25" customHeight="1">
      <c r="A12" s="315" t="s">
        <v>871</v>
      </c>
      <c r="B12" s="321">
        <v>1668695.12053</v>
      </c>
      <c r="C12" s="321">
        <v>2822835.4897699999</v>
      </c>
      <c r="D12" s="321">
        <v>2284056.4163000002</v>
      </c>
      <c r="E12" s="324">
        <v>6775587.0266000004</v>
      </c>
      <c r="F12" s="322">
        <f t="shared" si="0"/>
        <v>9.9598091206078071E-2</v>
      </c>
      <c r="H12" s="315"/>
      <c r="I12" s="323" t="str">
        <f t="shared" si="1"/>
        <v xml:space="preserve">  BUN</v>
      </c>
      <c r="J12" s="321">
        <v>1206410.47911</v>
      </c>
      <c r="K12" s="321">
        <v>462280.77662000002</v>
      </c>
      <c r="L12" s="321">
        <v>0</v>
      </c>
      <c r="M12" s="321">
        <v>0</v>
      </c>
      <c r="N12" s="321">
        <v>1668695.12053</v>
      </c>
      <c r="O12" s="322">
        <f t="shared" si="2"/>
        <v>9.1033137364308375E-2</v>
      </c>
    </row>
    <row r="13" spans="1:15" s="122" customFormat="1" ht="26.25" customHeight="1">
      <c r="A13" s="315" t="s">
        <v>872</v>
      </c>
      <c r="B13" s="321">
        <v>681230.91609000007</v>
      </c>
      <c r="C13" s="321">
        <v>913075.88097000006</v>
      </c>
      <c r="D13" s="321">
        <v>2274274.1772699999</v>
      </c>
      <c r="E13" s="324">
        <v>3868580.9743300001</v>
      </c>
      <c r="F13" s="322">
        <f t="shared" si="0"/>
        <v>5.6866405701346809E-2</v>
      </c>
      <c r="H13" s="315"/>
      <c r="I13" s="323" t="str">
        <f t="shared" si="1"/>
        <v xml:space="preserve">  BEC</v>
      </c>
      <c r="J13" s="321">
        <v>358089.86272999999</v>
      </c>
      <c r="K13" s="321">
        <v>323129.99031000002</v>
      </c>
      <c r="L13" s="321">
        <v>0</v>
      </c>
      <c r="M13" s="321">
        <v>0</v>
      </c>
      <c r="N13" s="321">
        <v>681230.91609000007</v>
      </c>
      <c r="O13" s="322">
        <f t="shared" si="2"/>
        <v>3.7163521843066184E-2</v>
      </c>
    </row>
    <row r="14" spans="1:15" s="122" customFormat="1" ht="26.25" customHeight="1">
      <c r="A14" s="315" t="s">
        <v>873</v>
      </c>
      <c r="B14" s="321">
        <v>1431940.89592</v>
      </c>
      <c r="C14" s="321">
        <v>1242595.1076300002</v>
      </c>
      <c r="D14" s="321">
        <v>1952577.3874600001</v>
      </c>
      <c r="E14" s="324">
        <v>4627113.3910100004</v>
      </c>
      <c r="F14" s="322">
        <f t="shared" si="0"/>
        <v>6.8016492110490281E-2</v>
      </c>
      <c r="H14" s="315"/>
      <c r="I14" s="323" t="str">
        <f t="shared" si="1"/>
        <v xml:space="preserve">  BGA</v>
      </c>
      <c r="J14" s="321">
        <v>899384.23317999998</v>
      </c>
      <c r="K14" s="321">
        <v>532302.33403999999</v>
      </c>
      <c r="L14" s="321">
        <v>0</v>
      </c>
      <c r="M14" s="321">
        <v>21.867750000000001</v>
      </c>
      <c r="N14" s="321">
        <v>1431940.89592</v>
      </c>
      <c r="O14" s="322">
        <f t="shared" si="2"/>
        <v>7.8117368878296942E-2</v>
      </c>
    </row>
    <row r="15" spans="1:15" s="122" customFormat="1" ht="26.25" customHeight="1">
      <c r="A15" s="315" t="s">
        <v>874</v>
      </c>
      <c r="B15" s="321">
        <v>0</v>
      </c>
      <c r="C15" s="321">
        <v>1346503.6781300001</v>
      </c>
      <c r="D15" s="321">
        <v>2923761.1088</v>
      </c>
      <c r="E15" s="324">
        <v>4270264.7869299995</v>
      </c>
      <c r="F15" s="322">
        <f t="shared" si="0"/>
        <v>6.2770977636778871E-2</v>
      </c>
      <c r="H15" s="315"/>
      <c r="I15" s="323" t="str">
        <f t="shared" si="1"/>
        <v xml:space="preserve">  BSO</v>
      </c>
      <c r="J15" s="321">
        <v>0</v>
      </c>
      <c r="K15" s="321">
        <v>0</v>
      </c>
      <c r="L15" s="321">
        <v>0</v>
      </c>
      <c r="M15" s="321">
        <v>0</v>
      </c>
      <c r="N15" s="321">
        <v>0</v>
      </c>
      <c r="O15" s="322">
        <f t="shared" si="2"/>
        <v>0</v>
      </c>
    </row>
    <row r="16" spans="1:15" s="122" customFormat="1" ht="26.25" customHeight="1">
      <c r="A16" s="315" t="s">
        <v>875</v>
      </c>
      <c r="B16" s="321">
        <v>185123.75452000002</v>
      </c>
      <c r="C16" s="321">
        <v>22349.77116</v>
      </c>
      <c r="D16" s="321">
        <v>440.96251000000001</v>
      </c>
      <c r="E16" s="324">
        <v>207914.48819</v>
      </c>
      <c r="F16" s="322">
        <f t="shared" si="0"/>
        <v>3.0562497502454647E-3</v>
      </c>
      <c r="H16" s="315"/>
      <c r="I16" s="323" t="str">
        <f t="shared" si="1"/>
        <v xml:space="preserve">  BDB</v>
      </c>
      <c r="J16" s="321">
        <v>160372.59015999999</v>
      </c>
      <c r="K16" s="321">
        <v>24751.164359999999</v>
      </c>
      <c r="L16" s="321">
        <v>0</v>
      </c>
      <c r="M16" s="321">
        <v>0</v>
      </c>
      <c r="N16" s="321">
        <v>185123.75452000002</v>
      </c>
      <c r="O16" s="322">
        <f t="shared" si="2"/>
        <v>1.0099146313355982E-2</v>
      </c>
    </row>
    <row r="17" spans="1:15" s="122" customFormat="1" ht="26.25" customHeight="1">
      <c r="A17" s="315" t="s">
        <v>876</v>
      </c>
      <c r="B17" s="321">
        <v>25891.540390000002</v>
      </c>
      <c r="C17" s="321">
        <v>17346.525850000002</v>
      </c>
      <c r="D17" s="321">
        <v>6978.96216</v>
      </c>
      <c r="E17" s="324">
        <v>50217.028399999996</v>
      </c>
      <c r="F17" s="322">
        <f t="shared" si="0"/>
        <v>7.3816780081875546E-4</v>
      </c>
      <c r="H17" s="315"/>
      <c r="I17" s="323" t="str">
        <f t="shared" si="1"/>
        <v xml:space="preserve">  BNA</v>
      </c>
      <c r="J17" s="321">
        <v>7069.2147400000003</v>
      </c>
      <c r="K17" s="321">
        <v>18822.325649999999</v>
      </c>
      <c r="L17" s="321">
        <v>0</v>
      </c>
      <c r="M17" s="321">
        <v>0</v>
      </c>
      <c r="N17" s="321">
        <v>25891.540390000002</v>
      </c>
      <c r="O17" s="322">
        <f t="shared" si="2"/>
        <v>1.4124738089650538E-3</v>
      </c>
    </row>
    <row r="18" spans="1:15" s="122" customFormat="1" ht="26.25" customHeight="1">
      <c r="A18" s="315" t="s">
        <v>877</v>
      </c>
      <c r="B18" s="321">
        <v>82248.548599999995</v>
      </c>
      <c r="C18" s="321">
        <v>1088081.4562599999</v>
      </c>
      <c r="D18" s="321">
        <v>2249363.1738899997</v>
      </c>
      <c r="E18" s="324">
        <v>3419693.17875</v>
      </c>
      <c r="F18" s="322">
        <f t="shared" si="0"/>
        <v>5.0267956381759675E-2</v>
      </c>
      <c r="H18" s="315"/>
      <c r="I18" s="323" t="str">
        <f t="shared" si="1"/>
        <v xml:space="preserve">  BLA</v>
      </c>
      <c r="J18" s="321">
        <v>50288.174450000006</v>
      </c>
      <c r="K18" s="321">
        <v>31960.37415</v>
      </c>
      <c r="L18" s="321">
        <v>0</v>
      </c>
      <c r="M18" s="321">
        <v>0</v>
      </c>
      <c r="N18" s="321">
        <v>82248.548599999995</v>
      </c>
      <c r="O18" s="322">
        <f t="shared" si="2"/>
        <v>4.4869451169370668E-3</v>
      </c>
    </row>
    <row r="19" spans="1:15" s="122" customFormat="1" ht="26.25" customHeight="1">
      <c r="A19" s="315" t="s">
        <v>878</v>
      </c>
      <c r="B19" s="321">
        <v>0</v>
      </c>
      <c r="C19" s="321">
        <v>1641068.4316500002</v>
      </c>
      <c r="D19" s="321">
        <v>2559606.2510500001</v>
      </c>
      <c r="E19" s="324">
        <v>4200674.6826999998</v>
      </c>
      <c r="F19" s="322">
        <f t="shared" si="0"/>
        <v>6.1748034307893905E-2</v>
      </c>
      <c r="H19" s="315"/>
      <c r="I19" s="323" t="str">
        <f t="shared" si="1"/>
        <v xml:space="preserve">  BIE</v>
      </c>
      <c r="J19" s="321">
        <v>0</v>
      </c>
      <c r="K19" s="321">
        <v>0</v>
      </c>
      <c r="L19" s="321">
        <v>0</v>
      </c>
      <c r="M19" s="321">
        <v>0</v>
      </c>
      <c r="N19" s="321">
        <v>0</v>
      </c>
      <c r="O19" s="322">
        <f t="shared" si="2"/>
        <v>0</v>
      </c>
    </row>
    <row r="20" spans="1:15" s="122" customFormat="1" ht="28.5" customHeight="1" thickBot="1">
      <c r="A20" s="315"/>
      <c r="B20" s="325"/>
      <c r="C20" s="325"/>
      <c r="D20" s="325"/>
      <c r="E20" s="326"/>
      <c r="F20" s="327"/>
      <c r="H20" s="315"/>
      <c r="I20" s="323"/>
      <c r="J20" s="325"/>
      <c r="K20" s="325"/>
      <c r="L20" s="328"/>
      <c r="M20" s="325"/>
      <c r="N20" s="325"/>
      <c r="O20" s="327"/>
    </row>
    <row r="21" spans="1:15" s="122" customFormat="1" ht="18" customHeight="1" thickTop="1" thickBot="1">
      <c r="A21" s="317" t="s">
        <v>879</v>
      </c>
      <c r="B21" s="329">
        <v>18330633.973999999</v>
      </c>
      <c r="C21" s="329">
        <v>23192904.38013</v>
      </c>
      <c r="D21" s="329">
        <v>26505747.59454</v>
      </c>
      <c r="E21" s="330">
        <v>68029285.94867</v>
      </c>
      <c r="F21" s="331">
        <f>+E21/$E$21</f>
        <v>1</v>
      </c>
      <c r="G21" s="319"/>
      <c r="H21" s="315"/>
      <c r="I21" s="320" t="str">
        <f t="shared" si="1"/>
        <v xml:space="preserve">  TOTAL </v>
      </c>
      <c r="J21" s="329">
        <v>11250905.86194</v>
      </c>
      <c r="K21" s="329">
        <v>6505798.0437700003</v>
      </c>
      <c r="L21" s="330">
        <v>178.48726000000002</v>
      </c>
      <c r="M21" s="329">
        <v>258.90559999999999</v>
      </c>
      <c r="N21" s="329">
        <v>18330633.973999999</v>
      </c>
      <c r="O21" s="331">
        <f t="shared" si="2"/>
        <v>1</v>
      </c>
    </row>
    <row r="22" spans="1:15" s="122" customFormat="1" ht="27.75" customHeight="1" thickTop="1" thickBot="1">
      <c r="A22" s="315"/>
      <c r="B22" s="325"/>
      <c r="C22" s="325"/>
      <c r="D22" s="325"/>
      <c r="E22" s="325"/>
      <c r="F22" s="326"/>
      <c r="G22" s="326"/>
      <c r="H22" s="315"/>
      <c r="I22" s="326"/>
      <c r="J22" s="325"/>
      <c r="K22" s="325"/>
      <c r="L22" s="328"/>
      <c r="M22" s="325"/>
      <c r="N22" s="325"/>
      <c r="O22" s="321"/>
    </row>
    <row r="23" spans="1:15" s="122" customFormat="1" ht="40.5" customHeight="1" thickTop="1" thickBot="1">
      <c r="A23" s="332"/>
      <c r="B23" s="1048" t="s">
        <v>880</v>
      </c>
      <c r="C23" s="1048"/>
      <c r="D23" s="1048"/>
      <c r="E23" s="1048"/>
      <c r="F23" s="1048"/>
      <c r="G23" s="1048"/>
      <c r="H23" s="315"/>
      <c r="I23" s="333"/>
      <c r="J23" s="1048" t="s">
        <v>881</v>
      </c>
      <c r="K23" s="1048"/>
      <c r="L23" s="1048"/>
      <c r="M23" s="1048"/>
      <c r="N23" s="1048"/>
      <c r="O23" s="1048"/>
    </row>
    <row r="24" spans="1:15" s="122" customFormat="1" ht="25.5" customHeight="1" thickTop="1" thickBot="1">
      <c r="A24" s="317" t="str">
        <f>+A7</f>
        <v>BANCO</v>
      </c>
      <c r="B24" s="320" t="s">
        <v>4</v>
      </c>
      <c r="C24" s="320" t="s">
        <v>5</v>
      </c>
      <c r="D24" s="320" t="s">
        <v>6</v>
      </c>
      <c r="E24" s="320" t="s">
        <v>866</v>
      </c>
      <c r="F24" s="320" t="s">
        <v>8</v>
      </c>
      <c r="G24" s="320" t="s">
        <v>737</v>
      </c>
      <c r="H24" s="315"/>
      <c r="I24" s="330" t="str">
        <f>+I7</f>
        <v>BANCO</v>
      </c>
      <c r="J24" s="320" t="s">
        <v>4</v>
      </c>
      <c r="K24" s="320" t="s">
        <v>5</v>
      </c>
      <c r="L24" s="320" t="s">
        <v>6</v>
      </c>
      <c r="M24" s="320" t="s">
        <v>866</v>
      </c>
      <c r="N24" s="320" t="s">
        <v>8</v>
      </c>
      <c r="O24" s="320" t="s">
        <v>737</v>
      </c>
    </row>
    <row r="25" spans="1:15" s="122" customFormat="1" ht="25.5" customHeight="1" thickTop="1">
      <c r="A25" s="315" t="s">
        <v>867</v>
      </c>
      <c r="B25" s="321">
        <v>1743333.87053</v>
      </c>
      <c r="C25" s="321">
        <v>825329.35330999992</v>
      </c>
      <c r="D25" s="321">
        <v>0</v>
      </c>
      <c r="E25" s="321">
        <v>3.3600000000000005E-2</v>
      </c>
      <c r="F25" s="321">
        <v>2706360.9051799998</v>
      </c>
      <c r="G25" s="334">
        <f>+F25/$F$38</f>
        <v>0.11668917617314947</v>
      </c>
      <c r="H25" s="315"/>
      <c r="I25" s="323" t="str">
        <f t="shared" ref="I25:I38" si="3">+A25</f>
        <v xml:space="preserve">  BCR</v>
      </c>
      <c r="J25" s="321">
        <v>1882871.89909</v>
      </c>
      <c r="K25" s="321">
        <v>415137.49917999998</v>
      </c>
      <c r="L25" s="321">
        <v>0</v>
      </c>
      <c r="M25" s="321">
        <v>403.92874999999998</v>
      </c>
      <c r="N25" s="321">
        <v>2298413.3270200002</v>
      </c>
      <c r="O25" s="335">
        <f>+N25/$N$38</f>
        <v>8.67137709971047E-2</v>
      </c>
    </row>
    <row r="26" spans="1:15" s="122" customFormat="1" ht="25.5" customHeight="1">
      <c r="A26" s="315" t="s">
        <v>868</v>
      </c>
      <c r="B26" s="321">
        <v>2789174.4996999996</v>
      </c>
      <c r="C26" s="321">
        <v>2091456.8884700001</v>
      </c>
      <c r="D26" s="321">
        <v>2.0765500000000001</v>
      </c>
      <c r="E26" s="321">
        <v>1136.8279299999999</v>
      </c>
      <c r="F26" s="321">
        <v>5669229.0632499997</v>
      </c>
      <c r="G26" s="334">
        <f t="shared" ref="G26:G38" si="4">+F26/$F$38</f>
        <v>0.24443808202421533</v>
      </c>
      <c r="H26" s="315"/>
      <c r="I26" s="323" t="str">
        <f t="shared" si="3"/>
        <v xml:space="preserve">  BME</v>
      </c>
      <c r="J26" s="321">
        <v>2368710.2653399999</v>
      </c>
      <c r="K26" s="321">
        <v>788452.45533000003</v>
      </c>
      <c r="L26" s="321">
        <v>117.26599</v>
      </c>
      <c r="M26" s="321">
        <v>738.0847</v>
      </c>
      <c r="N26" s="321">
        <v>3234170.2966300002</v>
      </c>
      <c r="O26" s="335">
        <f t="shared" ref="O26:O38" si="5">+N26/$N$38</f>
        <v>0.12201769767460613</v>
      </c>
    </row>
    <row r="27" spans="1:15" s="122" customFormat="1" ht="25.5" customHeight="1">
      <c r="A27" s="315" t="s">
        <v>869</v>
      </c>
      <c r="B27" s="321">
        <v>2130461.00569</v>
      </c>
      <c r="C27" s="321">
        <v>1211370.0944600001</v>
      </c>
      <c r="D27" s="321">
        <v>0</v>
      </c>
      <c r="E27" s="321">
        <v>1857.5649599999999</v>
      </c>
      <c r="F27" s="321">
        <v>3350753.3952899999</v>
      </c>
      <c r="G27" s="334">
        <f t="shared" si="4"/>
        <v>0.14447321216745423</v>
      </c>
      <c r="H27" s="315"/>
      <c r="I27" s="323" t="str">
        <f t="shared" si="3"/>
        <v xml:space="preserve">  BNB</v>
      </c>
      <c r="J27" s="321">
        <v>2422164.9815799999</v>
      </c>
      <c r="K27" s="321">
        <v>835561.77234000002</v>
      </c>
      <c r="L27" s="321">
        <v>0</v>
      </c>
      <c r="M27" s="321">
        <v>1296.39634</v>
      </c>
      <c r="N27" s="321">
        <v>3259023.15026</v>
      </c>
      <c r="O27" s="335">
        <f t="shared" si="5"/>
        <v>0.12295533784270006</v>
      </c>
    </row>
    <row r="28" spans="1:15" s="122" customFormat="1" ht="25.5" customHeight="1">
      <c r="A28" s="315" t="s">
        <v>870</v>
      </c>
      <c r="B28" s="321">
        <v>1117290.84121</v>
      </c>
      <c r="C28" s="321">
        <v>1242227.8591500001</v>
      </c>
      <c r="D28" s="321">
        <v>0</v>
      </c>
      <c r="E28" s="321">
        <v>31.848880000000001</v>
      </c>
      <c r="F28" s="321">
        <v>2372704.6749899997</v>
      </c>
      <c r="G28" s="334">
        <f t="shared" si="4"/>
        <v>0.10230304217624255</v>
      </c>
      <c r="H28" s="315"/>
      <c r="I28" s="323" t="str">
        <f t="shared" si="3"/>
        <v xml:space="preserve">  BIS</v>
      </c>
      <c r="J28" s="321">
        <v>2668018.7875999999</v>
      </c>
      <c r="K28" s="321">
        <v>762886.98850999994</v>
      </c>
      <c r="L28" s="321">
        <v>0</v>
      </c>
      <c r="M28" s="321">
        <v>2041.60508</v>
      </c>
      <c r="N28" s="321">
        <v>3463082.3811900001</v>
      </c>
      <c r="O28" s="335">
        <f t="shared" si="5"/>
        <v>0.13065401641051511</v>
      </c>
    </row>
    <row r="29" spans="1:15" s="122" customFormat="1" ht="25.5" customHeight="1">
      <c r="A29" s="315" t="s">
        <v>871</v>
      </c>
      <c r="B29" s="321">
        <v>2169577.8735799999</v>
      </c>
      <c r="C29" s="321">
        <v>449430.83047000004</v>
      </c>
      <c r="D29" s="321">
        <v>0</v>
      </c>
      <c r="E29" s="321">
        <v>3613.3624399999999</v>
      </c>
      <c r="F29" s="321">
        <v>2822835.4897699999</v>
      </c>
      <c r="G29" s="334">
        <f t="shared" si="4"/>
        <v>0.1217111683601128</v>
      </c>
      <c r="H29" s="315"/>
      <c r="I29" s="323" t="str">
        <f t="shared" si="3"/>
        <v xml:space="preserve">  BUN</v>
      </c>
      <c r="J29" s="321">
        <v>1999063.36307</v>
      </c>
      <c r="K29" s="321">
        <v>270906.32649000001</v>
      </c>
      <c r="L29" s="321">
        <v>0</v>
      </c>
      <c r="M29" s="321">
        <v>428.04203999999999</v>
      </c>
      <c r="N29" s="321">
        <v>2284056.4163000002</v>
      </c>
      <c r="O29" s="335">
        <f t="shared" si="5"/>
        <v>8.6172118260512673E-2</v>
      </c>
    </row>
    <row r="30" spans="1:15" s="122" customFormat="1" ht="25.5" customHeight="1">
      <c r="A30" s="315" t="s">
        <v>872</v>
      </c>
      <c r="B30" s="321">
        <v>523468.27077</v>
      </c>
      <c r="C30" s="321">
        <v>382653.48480999999</v>
      </c>
      <c r="D30" s="321">
        <v>0</v>
      </c>
      <c r="E30" s="321">
        <v>1.0000000000000001E-5</v>
      </c>
      <c r="F30" s="321">
        <v>913075.88097000006</v>
      </c>
      <c r="G30" s="334">
        <f t="shared" si="4"/>
        <v>3.9368759772590502E-2</v>
      </c>
      <c r="H30" s="315"/>
      <c r="I30" s="323" t="str">
        <f t="shared" si="3"/>
        <v xml:space="preserve">  BEC</v>
      </c>
      <c r="J30" s="321">
        <v>1605588.50076</v>
      </c>
      <c r="K30" s="321">
        <v>668351.46912000002</v>
      </c>
      <c r="L30" s="321">
        <v>0</v>
      </c>
      <c r="M30" s="321">
        <v>334.20739000000003</v>
      </c>
      <c r="N30" s="321">
        <v>2274274.1772699999</v>
      </c>
      <c r="O30" s="335">
        <f t="shared" si="5"/>
        <v>8.5803057210824887E-2</v>
      </c>
    </row>
    <row r="31" spans="1:15" s="122" customFormat="1" ht="25.5" customHeight="1">
      <c r="A31" s="315" t="s">
        <v>873</v>
      </c>
      <c r="B31" s="321">
        <v>659099.75072000001</v>
      </c>
      <c r="C31" s="321">
        <v>482852.05526999995</v>
      </c>
      <c r="D31" s="321">
        <v>0</v>
      </c>
      <c r="E31" s="321">
        <v>336.26388000000003</v>
      </c>
      <c r="F31" s="321">
        <v>1242595.1076300002</v>
      </c>
      <c r="G31" s="334">
        <f t="shared" si="4"/>
        <v>5.3576520097007155E-2</v>
      </c>
      <c r="H31" s="315"/>
      <c r="I31" s="323" t="str">
        <f t="shared" si="3"/>
        <v xml:space="preserve">  BGA</v>
      </c>
      <c r="J31" s="321">
        <v>1477279.24025</v>
      </c>
      <c r="K31" s="321">
        <v>460522.24794999999</v>
      </c>
      <c r="L31" s="321">
        <v>0</v>
      </c>
      <c r="M31" s="321">
        <v>1267.86042</v>
      </c>
      <c r="N31" s="321">
        <v>1952577.3874600001</v>
      </c>
      <c r="O31" s="335">
        <f t="shared" si="5"/>
        <v>7.3666188078476136E-2</v>
      </c>
    </row>
    <row r="32" spans="1:15" s="122" customFormat="1" ht="25.5" customHeight="1">
      <c r="A32" s="315" t="s">
        <v>874</v>
      </c>
      <c r="B32" s="321">
        <v>1005610.13539</v>
      </c>
      <c r="C32" s="321">
        <v>339299.96106</v>
      </c>
      <c r="D32" s="321">
        <v>0</v>
      </c>
      <c r="E32" s="321">
        <v>1593.58168</v>
      </c>
      <c r="F32" s="321">
        <v>1346503.6781300001</v>
      </c>
      <c r="G32" s="334">
        <f t="shared" si="4"/>
        <v>5.8056708037117891E-2</v>
      </c>
      <c r="H32" s="315"/>
      <c r="I32" s="323" t="str">
        <f t="shared" si="3"/>
        <v xml:space="preserve">  BSO</v>
      </c>
      <c r="J32" s="321">
        <v>2664335.45187</v>
      </c>
      <c r="K32" s="321">
        <v>254080.88383000001</v>
      </c>
      <c r="L32" s="321">
        <v>0</v>
      </c>
      <c r="M32" s="321">
        <v>95.519000000000005</v>
      </c>
      <c r="N32" s="321">
        <v>2923761.1088</v>
      </c>
      <c r="O32" s="335">
        <f t="shared" si="5"/>
        <v>0.11030668342296727</v>
      </c>
    </row>
    <row r="33" spans="1:15" s="122" customFormat="1" ht="25.5" customHeight="1">
      <c r="A33" s="315" t="s">
        <v>875</v>
      </c>
      <c r="B33" s="321">
        <v>168.12290999999999</v>
      </c>
      <c r="C33" s="321">
        <v>22181.648249999998</v>
      </c>
      <c r="D33" s="321">
        <v>0</v>
      </c>
      <c r="E33" s="321">
        <v>0</v>
      </c>
      <c r="F33" s="321">
        <v>22349.77116</v>
      </c>
      <c r="G33" s="334">
        <f t="shared" si="4"/>
        <v>9.6364693242764646E-4</v>
      </c>
      <c r="H33" s="315"/>
      <c r="I33" s="323" t="str">
        <f t="shared" si="3"/>
        <v xml:space="preserve">  BDB</v>
      </c>
      <c r="J33" s="321">
        <v>0</v>
      </c>
      <c r="K33" s="321">
        <v>440.96251000000001</v>
      </c>
      <c r="L33" s="321">
        <v>0</v>
      </c>
      <c r="M33" s="321">
        <v>0</v>
      </c>
      <c r="N33" s="321">
        <v>440.96251000000001</v>
      </c>
      <c r="O33" s="335">
        <f t="shared" si="5"/>
        <v>1.6636486423451615E-5</v>
      </c>
    </row>
    <row r="34" spans="1:15" s="122" customFormat="1" ht="25.5" customHeight="1">
      <c r="A34" s="315" t="s">
        <v>876</v>
      </c>
      <c r="B34" s="321">
        <v>2139.3915899999997</v>
      </c>
      <c r="C34" s="321">
        <v>15207.134259999999</v>
      </c>
      <c r="D34" s="321">
        <v>0</v>
      </c>
      <c r="E34" s="321">
        <v>0</v>
      </c>
      <c r="F34" s="321">
        <v>17346.525850000002</v>
      </c>
      <c r="G34" s="334">
        <f t="shared" si="4"/>
        <v>7.4792382901648356E-4</v>
      </c>
      <c r="H34" s="315"/>
      <c r="I34" s="323" t="str">
        <f t="shared" si="3"/>
        <v xml:space="preserve">  BNA</v>
      </c>
      <c r="J34" s="321">
        <v>292.63574999999997</v>
      </c>
      <c r="K34" s="321">
        <v>6686.3264100000006</v>
      </c>
      <c r="L34" s="321">
        <v>0</v>
      </c>
      <c r="M34" s="321">
        <v>0</v>
      </c>
      <c r="N34" s="321">
        <v>6978.96216</v>
      </c>
      <c r="O34" s="335">
        <f t="shared" si="5"/>
        <v>2.6329995541939056E-4</v>
      </c>
    </row>
    <row r="35" spans="1:15" s="122" customFormat="1" ht="25.5" customHeight="1">
      <c r="A35" s="315" t="s">
        <v>877</v>
      </c>
      <c r="B35" s="321">
        <v>693202.65567000001</v>
      </c>
      <c r="C35" s="321">
        <v>263017.02882000001</v>
      </c>
      <c r="D35" s="321">
        <v>0</v>
      </c>
      <c r="E35" s="321">
        <v>0</v>
      </c>
      <c r="F35" s="321">
        <v>1088081.4562599999</v>
      </c>
      <c r="G35" s="334">
        <f t="shared" si="4"/>
        <v>4.6914411340055764E-2</v>
      </c>
      <c r="H35" s="315"/>
      <c r="I35" s="323" t="str">
        <f t="shared" si="3"/>
        <v xml:space="preserve">  BLA</v>
      </c>
      <c r="J35" s="321">
        <v>1446847.49502</v>
      </c>
      <c r="K35" s="321">
        <v>729330.44524999999</v>
      </c>
      <c r="L35" s="321">
        <v>0</v>
      </c>
      <c r="M35" s="321">
        <v>292.25459999999998</v>
      </c>
      <c r="N35" s="321">
        <v>2249363.1738899997</v>
      </c>
      <c r="O35" s="335">
        <f t="shared" si="5"/>
        <v>8.4863223188368128E-2</v>
      </c>
    </row>
    <row r="36" spans="1:15" s="122" customFormat="1" ht="25.5" customHeight="1">
      <c r="A36" s="315" t="s">
        <v>878</v>
      </c>
      <c r="B36" s="321">
        <v>1339133.3965099999</v>
      </c>
      <c r="C36" s="321">
        <v>158276.71750999999</v>
      </c>
      <c r="D36" s="321">
        <v>0</v>
      </c>
      <c r="E36" s="321">
        <v>0</v>
      </c>
      <c r="F36" s="321">
        <v>1641068.4316500002</v>
      </c>
      <c r="G36" s="334">
        <f t="shared" si="4"/>
        <v>7.0757349090610169E-2</v>
      </c>
      <c r="H36" s="315"/>
      <c r="I36" s="323" t="str">
        <f t="shared" si="3"/>
        <v xml:space="preserve">  BIE</v>
      </c>
      <c r="J36" s="321">
        <v>2058547.5482699999</v>
      </c>
      <c r="K36" s="321">
        <v>486250.19614999997</v>
      </c>
      <c r="L36" s="321">
        <v>0</v>
      </c>
      <c r="M36" s="321">
        <v>1808.5066299999999</v>
      </c>
      <c r="N36" s="321">
        <v>2559606.2510500001</v>
      </c>
      <c r="O36" s="335">
        <f t="shared" si="5"/>
        <v>9.6567970472082112E-2</v>
      </c>
    </row>
    <row r="37" spans="1:15" s="122" customFormat="1" ht="26.25" customHeight="1" thickBot="1">
      <c r="A37" s="315"/>
      <c r="B37" s="321"/>
      <c r="C37" s="321"/>
      <c r="D37" s="321"/>
      <c r="E37" s="321"/>
      <c r="F37" s="321"/>
      <c r="G37" s="336"/>
      <c r="H37" s="315"/>
      <c r="I37" s="323"/>
      <c r="J37" s="321"/>
      <c r="K37" s="321"/>
      <c r="L37" s="337"/>
      <c r="M37" s="321"/>
      <c r="N37" s="321"/>
      <c r="O37" s="335"/>
    </row>
    <row r="38" spans="1:15" s="122" customFormat="1" ht="29.25" customHeight="1" thickTop="1" thickBot="1">
      <c r="A38" s="317" t="s">
        <v>882</v>
      </c>
      <c r="B38" s="338">
        <v>14172659.814270001</v>
      </c>
      <c r="C38" s="338">
        <v>7483303.0558400005</v>
      </c>
      <c r="D38" s="338">
        <v>2.0765500000000001</v>
      </c>
      <c r="E38" s="338">
        <v>8569.4833800000015</v>
      </c>
      <c r="F38" s="338">
        <v>23192904.38013</v>
      </c>
      <c r="G38" s="339">
        <f t="shared" si="4"/>
        <v>1</v>
      </c>
      <c r="H38" s="315"/>
      <c r="I38" s="320" t="str">
        <f t="shared" si="3"/>
        <v xml:space="preserve">  TOTAL</v>
      </c>
      <c r="J38" s="338">
        <v>20593720.168599997</v>
      </c>
      <c r="K38" s="338">
        <v>5678607.5730699999</v>
      </c>
      <c r="L38" s="340">
        <v>117.26599</v>
      </c>
      <c r="M38" s="338">
        <v>8706.4049500000001</v>
      </c>
      <c r="N38" s="338">
        <v>26505747.59454</v>
      </c>
      <c r="O38" s="341">
        <f t="shared" si="5"/>
        <v>1</v>
      </c>
    </row>
    <row r="39" spans="1:15" s="122" customFormat="1" ht="10.5" customHeight="1" thickTop="1" thickBot="1">
      <c r="A39" s="342"/>
      <c r="B39" s="343"/>
      <c r="C39" s="343"/>
      <c r="D39" s="343"/>
      <c r="E39" s="343"/>
      <c r="F39" s="343"/>
      <c r="G39" s="343"/>
      <c r="H39" s="343"/>
      <c r="I39" s="343"/>
      <c r="J39" s="343"/>
      <c r="K39" s="343"/>
      <c r="L39" s="344"/>
      <c r="M39" s="343"/>
      <c r="N39" s="343"/>
      <c r="O39" s="345"/>
    </row>
    <row r="40" spans="1:15" s="122" customFormat="1" ht="13.5" customHeight="1" thickTop="1">
      <c r="A40" s="346" t="s">
        <v>883</v>
      </c>
      <c r="B40" s="347"/>
      <c r="C40" s="347"/>
      <c r="D40" s="347"/>
      <c r="E40" s="325"/>
      <c r="F40" s="325"/>
      <c r="G40" s="325"/>
      <c r="H40" s="325"/>
      <c r="I40" s="325"/>
      <c r="J40" s="325"/>
      <c r="K40" s="325"/>
      <c r="L40" s="326"/>
      <c r="M40" s="325"/>
      <c r="N40" s="325"/>
      <c r="O40" s="321"/>
    </row>
    <row r="41" spans="1:15" s="122" customFormat="1" ht="15.75" customHeight="1">
      <c r="A41" s="346" t="s">
        <v>884</v>
      </c>
      <c r="B41" s="348"/>
      <c r="C41" s="348"/>
      <c r="D41" s="348"/>
      <c r="E41" s="321"/>
      <c r="F41" s="321"/>
      <c r="G41" s="321"/>
      <c r="H41" s="321"/>
      <c r="I41" s="321"/>
      <c r="J41" s="335"/>
      <c r="L41" s="326"/>
      <c r="M41" s="321"/>
      <c r="N41" s="321"/>
      <c r="O41" s="321"/>
    </row>
    <row r="42" spans="1:15" s="122" customFormat="1" ht="15.75" customHeight="1">
      <c r="A42" s="346" t="s">
        <v>885</v>
      </c>
      <c r="B42" s="348"/>
      <c r="C42" s="348"/>
      <c r="D42" s="348"/>
      <c r="E42" s="321"/>
      <c r="F42" s="321"/>
      <c r="G42" s="321"/>
      <c r="H42" s="321"/>
      <c r="I42" s="321"/>
      <c r="J42" s="335"/>
      <c r="L42" s="326"/>
      <c r="M42" s="321"/>
      <c r="N42" s="321"/>
      <c r="O42" s="321"/>
    </row>
    <row r="43" spans="1:15" s="122" customFormat="1" ht="15.75" customHeight="1">
      <c r="A43" s="346" t="s">
        <v>886</v>
      </c>
      <c r="B43" s="348"/>
      <c r="C43" s="348"/>
      <c r="D43" s="348"/>
      <c r="E43" s="321"/>
      <c r="F43" s="321"/>
      <c r="G43" s="321"/>
      <c r="H43" s="321"/>
      <c r="I43" s="321"/>
      <c r="J43" s="335"/>
      <c r="L43" s="326"/>
      <c r="M43" s="321"/>
      <c r="N43" s="321"/>
      <c r="O43" s="321"/>
    </row>
    <row r="44" spans="1:15" s="122" customFormat="1" ht="26.25" customHeight="1">
      <c r="A44" s="315"/>
      <c r="B44" s="349"/>
      <c r="C44" s="349"/>
      <c r="D44" s="349"/>
      <c r="E44" s="349"/>
      <c r="F44" s="349"/>
      <c r="G44" s="349"/>
      <c r="H44" s="349"/>
      <c r="I44" s="349"/>
      <c r="J44" s="350"/>
      <c r="L44" s="328"/>
      <c r="M44" s="349"/>
      <c r="N44" s="349"/>
      <c r="O44" s="349"/>
    </row>
    <row r="45" spans="1:15" s="165" customFormat="1" ht="10.5" customHeight="1">
      <c r="A45" s="351"/>
      <c r="B45" s="352"/>
      <c r="C45" s="352"/>
      <c r="D45" s="352"/>
      <c r="E45" s="352"/>
      <c r="F45" s="352"/>
      <c r="G45" s="352"/>
      <c r="H45" s="352"/>
      <c r="I45" s="352"/>
      <c r="J45" s="352"/>
      <c r="K45" s="352"/>
      <c r="L45" s="353"/>
      <c r="M45" s="354"/>
      <c r="N45" s="352"/>
      <c r="O45" s="352"/>
    </row>
    <row r="46" spans="1:15" s="359" customFormat="1" ht="9.75" hidden="1" customHeight="1">
      <c r="A46" s="355"/>
      <c r="B46" s="356"/>
      <c r="C46" s="356"/>
      <c r="D46" s="356"/>
      <c r="E46" s="356"/>
      <c r="F46" s="356"/>
      <c r="G46" s="356"/>
      <c r="H46" s="356"/>
      <c r="I46" s="356"/>
      <c r="J46" s="356"/>
      <c r="K46" s="356"/>
      <c r="L46" s="357"/>
      <c r="M46" s="358"/>
      <c r="N46" s="356"/>
      <c r="O46" s="356"/>
    </row>
    <row r="47" spans="1:15" s="147" customFormat="1" ht="13.5" hidden="1" customHeight="1">
      <c r="A47" s="272"/>
      <c r="B47" s="360"/>
      <c r="C47" s="360"/>
      <c r="D47" s="360"/>
      <c r="E47" s="361"/>
      <c r="F47" s="361"/>
      <c r="G47" s="361"/>
      <c r="H47" s="361"/>
      <c r="I47" s="361"/>
      <c r="J47" s="361"/>
      <c r="K47" s="361"/>
      <c r="L47" s="362"/>
      <c r="M47" s="363"/>
      <c r="N47" s="361"/>
      <c r="O47" s="361"/>
    </row>
    <row r="48" spans="1:15" s="147" customFormat="1" ht="13.5" hidden="1" customHeight="1">
      <c r="B48" s="361"/>
      <c r="C48" s="361"/>
      <c r="D48" s="361"/>
      <c r="E48" s="361"/>
      <c r="F48" s="361"/>
      <c r="G48" s="361"/>
      <c r="H48" s="361"/>
      <c r="I48" s="361"/>
      <c r="J48" s="361"/>
      <c r="K48" s="361"/>
      <c r="L48" s="362"/>
      <c r="M48" s="363"/>
      <c r="N48" s="361"/>
      <c r="O48" s="361"/>
    </row>
    <row r="49" spans="1:1" ht="13.5" hidden="1" customHeight="1">
      <c r="A49" s="147"/>
    </row>
    <row r="50" spans="1:1" ht="13.5" hidden="1" customHeight="1">
      <c r="A50" s="147"/>
    </row>
    <row r="51" spans="1:1" ht="13.5" hidden="1" customHeight="1">
      <c r="A51" s="147"/>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VW231"/>
  <sheetViews>
    <sheetView zoomScale="75" workbookViewId="0">
      <selection activeCell="D22" sqref="D22"/>
    </sheetView>
  </sheetViews>
  <sheetFormatPr defaultColWidth="0" defaultRowHeight="12.75" customHeight="1" zeroHeight="1"/>
  <cols>
    <col min="1" max="1" width="52.5703125" style="2" customWidth="1"/>
    <col min="2" max="2" width="11.42578125" style="2" customWidth="1"/>
    <col min="3" max="3" width="10.5703125" style="2" bestFit="1" customWidth="1"/>
    <col min="4" max="4" width="11.42578125" style="2" bestFit="1" customWidth="1"/>
    <col min="5"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5.42578125" style="18" bestFit="1" customWidth="1"/>
    <col min="15" max="15" width="9.28515625" style="2" bestFit="1" customWidth="1"/>
    <col min="16" max="256" width="0" style="2" hidden="1"/>
    <col min="257" max="257" width="52.5703125" style="2" hidden="1" customWidth="1"/>
    <col min="258" max="258" width="11.42578125" style="2" hidden="1" customWidth="1"/>
    <col min="259" max="259" width="10.5703125" style="2" hidden="1" customWidth="1"/>
    <col min="260" max="260" width="11.42578125" style="2" hidden="1" customWidth="1"/>
    <col min="261" max="263" width="11" style="2" hidden="1" customWidth="1"/>
    <col min="264" max="264" width="10.5703125" style="2" hidden="1" customWidth="1"/>
    <col min="265" max="265" width="11" style="2" hidden="1" customWidth="1"/>
    <col min="266" max="266" width="8.140625" style="2" hidden="1" customWidth="1"/>
    <col min="267" max="267" width="8.85546875" style="2" hidden="1" customWidth="1"/>
    <col min="268" max="269" width="11" style="2" hidden="1" customWidth="1"/>
    <col min="270" max="270" width="15.42578125" style="2" hidden="1" customWidth="1"/>
    <col min="271" max="271" width="9.28515625" style="2" hidden="1" customWidth="1"/>
    <col min="272" max="512" width="0" style="2" hidden="1"/>
    <col min="513" max="513" width="52.5703125" style="2" hidden="1" customWidth="1"/>
    <col min="514" max="514" width="11.42578125" style="2" hidden="1" customWidth="1"/>
    <col min="515" max="515" width="10.5703125" style="2" hidden="1" customWidth="1"/>
    <col min="516" max="516" width="11.42578125" style="2" hidden="1" customWidth="1"/>
    <col min="517" max="519" width="11" style="2" hidden="1" customWidth="1"/>
    <col min="520" max="520" width="10.5703125" style="2" hidden="1" customWidth="1"/>
    <col min="521" max="521" width="11" style="2" hidden="1" customWidth="1"/>
    <col min="522" max="522" width="8.140625" style="2" hidden="1" customWidth="1"/>
    <col min="523" max="523" width="8.85546875" style="2" hidden="1" customWidth="1"/>
    <col min="524" max="525" width="11" style="2" hidden="1" customWidth="1"/>
    <col min="526" max="526" width="15.42578125" style="2" hidden="1" customWidth="1"/>
    <col min="527" max="527" width="9.28515625" style="2" hidden="1" customWidth="1"/>
    <col min="528" max="768" width="0" style="2" hidden="1"/>
    <col min="769" max="769" width="52.5703125" style="2" hidden="1" customWidth="1"/>
    <col min="770" max="770" width="11.42578125" style="2" hidden="1" customWidth="1"/>
    <col min="771" max="771" width="10.5703125" style="2" hidden="1" customWidth="1"/>
    <col min="772" max="772" width="11.42578125" style="2" hidden="1" customWidth="1"/>
    <col min="773" max="775" width="11" style="2" hidden="1" customWidth="1"/>
    <col min="776" max="776" width="10.5703125" style="2" hidden="1" customWidth="1"/>
    <col min="777" max="777" width="11" style="2" hidden="1" customWidth="1"/>
    <col min="778" max="778" width="8.140625" style="2" hidden="1" customWidth="1"/>
    <col min="779" max="779" width="8.85546875" style="2" hidden="1" customWidth="1"/>
    <col min="780" max="781" width="11" style="2" hidden="1" customWidth="1"/>
    <col min="782" max="782" width="15.42578125" style="2" hidden="1" customWidth="1"/>
    <col min="783" max="783" width="9.28515625" style="2" hidden="1" customWidth="1"/>
    <col min="784" max="1024" width="0" style="2" hidden="1"/>
    <col min="1025" max="1025" width="52.5703125" style="2" hidden="1" customWidth="1"/>
    <col min="1026" max="1026" width="11.42578125" style="2" hidden="1" customWidth="1"/>
    <col min="1027" max="1027" width="10.5703125" style="2" hidden="1" customWidth="1"/>
    <col min="1028" max="1028" width="11.42578125" style="2" hidden="1" customWidth="1"/>
    <col min="1029" max="1031" width="11" style="2" hidden="1" customWidth="1"/>
    <col min="1032" max="1032" width="10.5703125" style="2" hidden="1" customWidth="1"/>
    <col min="1033" max="1033" width="11" style="2" hidden="1" customWidth="1"/>
    <col min="1034" max="1034" width="8.140625" style="2" hidden="1" customWidth="1"/>
    <col min="1035" max="1035" width="8.85546875" style="2" hidden="1" customWidth="1"/>
    <col min="1036" max="1037" width="11" style="2" hidden="1" customWidth="1"/>
    <col min="1038" max="1038" width="15.42578125" style="2" hidden="1" customWidth="1"/>
    <col min="1039" max="1039" width="9.28515625" style="2" hidden="1" customWidth="1"/>
    <col min="1040" max="1280" width="0" style="2" hidden="1"/>
    <col min="1281" max="1281" width="52.5703125" style="2" hidden="1" customWidth="1"/>
    <col min="1282" max="1282" width="11.42578125" style="2" hidden="1" customWidth="1"/>
    <col min="1283" max="1283" width="10.5703125" style="2" hidden="1" customWidth="1"/>
    <col min="1284" max="1284" width="11.42578125" style="2" hidden="1" customWidth="1"/>
    <col min="1285" max="1287" width="11" style="2" hidden="1" customWidth="1"/>
    <col min="1288" max="1288" width="10.5703125" style="2" hidden="1" customWidth="1"/>
    <col min="1289" max="1289" width="11" style="2" hidden="1" customWidth="1"/>
    <col min="1290" max="1290" width="8.140625" style="2" hidden="1" customWidth="1"/>
    <col min="1291" max="1291" width="8.85546875" style="2" hidden="1" customWidth="1"/>
    <col min="1292" max="1293" width="11" style="2" hidden="1" customWidth="1"/>
    <col min="1294" max="1294" width="15.42578125" style="2" hidden="1" customWidth="1"/>
    <col min="1295" max="1295" width="9.28515625" style="2" hidden="1" customWidth="1"/>
    <col min="1296" max="1536" width="0" style="2" hidden="1"/>
    <col min="1537" max="1537" width="52.5703125" style="2" hidden="1" customWidth="1"/>
    <col min="1538" max="1538" width="11.42578125" style="2" hidden="1" customWidth="1"/>
    <col min="1539" max="1539" width="10.5703125" style="2" hidden="1" customWidth="1"/>
    <col min="1540" max="1540" width="11.42578125" style="2" hidden="1" customWidth="1"/>
    <col min="1541" max="1543" width="11" style="2" hidden="1" customWidth="1"/>
    <col min="1544" max="1544" width="10.5703125" style="2" hidden="1" customWidth="1"/>
    <col min="1545" max="1545" width="11" style="2" hidden="1" customWidth="1"/>
    <col min="1546" max="1546" width="8.140625" style="2" hidden="1" customWidth="1"/>
    <col min="1547" max="1547" width="8.85546875" style="2" hidden="1" customWidth="1"/>
    <col min="1548" max="1549" width="11" style="2" hidden="1" customWidth="1"/>
    <col min="1550" max="1550" width="15.42578125" style="2" hidden="1" customWidth="1"/>
    <col min="1551" max="1551" width="9.28515625" style="2" hidden="1" customWidth="1"/>
    <col min="1552" max="1792" width="0" style="2" hidden="1"/>
    <col min="1793" max="1793" width="52.5703125" style="2" hidden="1" customWidth="1"/>
    <col min="1794" max="1794" width="11.42578125" style="2" hidden="1" customWidth="1"/>
    <col min="1795" max="1795" width="10.5703125" style="2" hidden="1" customWidth="1"/>
    <col min="1796" max="1796" width="11.42578125" style="2" hidden="1" customWidth="1"/>
    <col min="1797" max="1799" width="11" style="2" hidden="1" customWidth="1"/>
    <col min="1800" max="1800" width="10.5703125" style="2" hidden="1" customWidth="1"/>
    <col min="1801" max="1801" width="11" style="2" hidden="1" customWidth="1"/>
    <col min="1802" max="1802" width="8.140625" style="2" hidden="1" customWidth="1"/>
    <col min="1803" max="1803" width="8.85546875" style="2" hidden="1" customWidth="1"/>
    <col min="1804" max="1805" width="11" style="2" hidden="1" customWidth="1"/>
    <col min="1806" max="1806" width="15.42578125" style="2" hidden="1" customWidth="1"/>
    <col min="1807" max="1807" width="9.28515625" style="2" hidden="1" customWidth="1"/>
    <col min="1808" max="2048" width="0" style="2" hidden="1"/>
    <col min="2049" max="2049" width="52.5703125" style="2" hidden="1" customWidth="1"/>
    <col min="2050" max="2050" width="11.42578125" style="2" hidden="1" customWidth="1"/>
    <col min="2051" max="2051" width="10.5703125" style="2" hidden="1" customWidth="1"/>
    <col min="2052" max="2052" width="11.42578125" style="2" hidden="1" customWidth="1"/>
    <col min="2053" max="2055" width="11" style="2" hidden="1" customWidth="1"/>
    <col min="2056" max="2056" width="10.5703125" style="2" hidden="1" customWidth="1"/>
    <col min="2057" max="2057" width="11" style="2" hidden="1" customWidth="1"/>
    <col min="2058" max="2058" width="8.140625" style="2" hidden="1" customWidth="1"/>
    <col min="2059" max="2059" width="8.85546875" style="2" hidden="1" customWidth="1"/>
    <col min="2060" max="2061" width="11" style="2" hidden="1" customWidth="1"/>
    <col min="2062" max="2062" width="15.42578125" style="2" hidden="1" customWidth="1"/>
    <col min="2063" max="2063" width="9.28515625" style="2" hidden="1" customWidth="1"/>
    <col min="2064" max="2304" width="0" style="2" hidden="1"/>
    <col min="2305" max="2305" width="52.5703125" style="2" hidden="1" customWidth="1"/>
    <col min="2306" max="2306" width="11.42578125" style="2" hidden="1" customWidth="1"/>
    <col min="2307" max="2307" width="10.5703125" style="2" hidden="1" customWidth="1"/>
    <col min="2308" max="2308" width="11.42578125" style="2" hidden="1" customWidth="1"/>
    <col min="2309" max="2311" width="11" style="2" hidden="1" customWidth="1"/>
    <col min="2312" max="2312" width="10.5703125" style="2" hidden="1" customWidth="1"/>
    <col min="2313" max="2313" width="11" style="2" hidden="1" customWidth="1"/>
    <col min="2314" max="2314" width="8.140625" style="2" hidden="1" customWidth="1"/>
    <col min="2315" max="2315" width="8.85546875" style="2" hidden="1" customWidth="1"/>
    <col min="2316" max="2317" width="11" style="2" hidden="1" customWidth="1"/>
    <col min="2318" max="2318" width="15.42578125" style="2" hidden="1" customWidth="1"/>
    <col min="2319" max="2319" width="9.28515625" style="2" hidden="1" customWidth="1"/>
    <col min="2320" max="2560" width="0" style="2" hidden="1"/>
    <col min="2561" max="2561" width="52.5703125" style="2" hidden="1" customWidth="1"/>
    <col min="2562" max="2562" width="11.42578125" style="2" hidden="1" customWidth="1"/>
    <col min="2563" max="2563" width="10.5703125" style="2" hidden="1" customWidth="1"/>
    <col min="2564" max="2564" width="11.42578125" style="2" hidden="1" customWidth="1"/>
    <col min="2565" max="2567" width="11" style="2" hidden="1" customWidth="1"/>
    <col min="2568" max="2568" width="10.5703125" style="2" hidden="1" customWidth="1"/>
    <col min="2569" max="2569" width="11" style="2" hidden="1" customWidth="1"/>
    <col min="2570" max="2570" width="8.140625" style="2" hidden="1" customWidth="1"/>
    <col min="2571" max="2571" width="8.85546875" style="2" hidden="1" customWidth="1"/>
    <col min="2572" max="2573" width="11" style="2" hidden="1" customWidth="1"/>
    <col min="2574" max="2574" width="15.42578125" style="2" hidden="1" customWidth="1"/>
    <col min="2575" max="2575" width="9.28515625" style="2" hidden="1" customWidth="1"/>
    <col min="2576" max="2816" width="0" style="2" hidden="1"/>
    <col min="2817" max="2817" width="52.5703125" style="2" hidden="1" customWidth="1"/>
    <col min="2818" max="2818" width="11.42578125" style="2" hidden="1" customWidth="1"/>
    <col min="2819" max="2819" width="10.5703125" style="2" hidden="1" customWidth="1"/>
    <col min="2820" max="2820" width="11.42578125" style="2" hidden="1" customWidth="1"/>
    <col min="2821" max="2823" width="11" style="2" hidden="1" customWidth="1"/>
    <col min="2824" max="2824" width="10.5703125" style="2" hidden="1" customWidth="1"/>
    <col min="2825" max="2825" width="11" style="2" hidden="1" customWidth="1"/>
    <col min="2826" max="2826" width="8.140625" style="2" hidden="1" customWidth="1"/>
    <col min="2827" max="2827" width="8.85546875" style="2" hidden="1" customWidth="1"/>
    <col min="2828" max="2829" width="11" style="2" hidden="1" customWidth="1"/>
    <col min="2830" max="2830" width="15.42578125" style="2" hidden="1" customWidth="1"/>
    <col min="2831" max="2831" width="9.28515625" style="2" hidden="1" customWidth="1"/>
    <col min="2832" max="3072" width="0" style="2" hidden="1"/>
    <col min="3073" max="3073" width="52.5703125" style="2" hidden="1" customWidth="1"/>
    <col min="3074" max="3074" width="11.42578125" style="2" hidden="1" customWidth="1"/>
    <col min="3075" max="3075" width="10.5703125" style="2" hidden="1" customWidth="1"/>
    <col min="3076" max="3076" width="11.42578125" style="2" hidden="1" customWidth="1"/>
    <col min="3077" max="3079" width="11" style="2" hidden="1" customWidth="1"/>
    <col min="3080" max="3080" width="10.5703125" style="2" hidden="1" customWidth="1"/>
    <col min="3081" max="3081" width="11" style="2" hidden="1" customWidth="1"/>
    <col min="3082" max="3082" width="8.140625" style="2" hidden="1" customWidth="1"/>
    <col min="3083" max="3083" width="8.85546875" style="2" hidden="1" customWidth="1"/>
    <col min="3084" max="3085" width="11" style="2" hidden="1" customWidth="1"/>
    <col min="3086" max="3086" width="15.42578125" style="2" hidden="1" customWidth="1"/>
    <col min="3087" max="3087" width="9.28515625" style="2" hidden="1" customWidth="1"/>
    <col min="3088" max="3328" width="0" style="2" hidden="1"/>
    <col min="3329" max="3329" width="52.5703125" style="2" hidden="1" customWidth="1"/>
    <col min="3330" max="3330" width="11.42578125" style="2" hidden="1" customWidth="1"/>
    <col min="3331" max="3331" width="10.5703125" style="2" hidden="1" customWidth="1"/>
    <col min="3332" max="3332" width="11.42578125" style="2" hidden="1" customWidth="1"/>
    <col min="3333" max="3335" width="11" style="2" hidden="1" customWidth="1"/>
    <col min="3336" max="3336" width="10.5703125" style="2" hidden="1" customWidth="1"/>
    <col min="3337" max="3337" width="11" style="2" hidden="1" customWidth="1"/>
    <col min="3338" max="3338" width="8.140625" style="2" hidden="1" customWidth="1"/>
    <col min="3339" max="3339" width="8.85546875" style="2" hidden="1" customWidth="1"/>
    <col min="3340" max="3341" width="11" style="2" hidden="1" customWidth="1"/>
    <col min="3342" max="3342" width="15.42578125" style="2" hidden="1" customWidth="1"/>
    <col min="3343" max="3343" width="9.28515625" style="2" hidden="1" customWidth="1"/>
    <col min="3344" max="3584" width="0" style="2" hidden="1"/>
    <col min="3585" max="3585" width="52.5703125" style="2" hidden="1" customWidth="1"/>
    <col min="3586" max="3586" width="11.42578125" style="2" hidden="1" customWidth="1"/>
    <col min="3587" max="3587" width="10.5703125" style="2" hidden="1" customWidth="1"/>
    <col min="3588" max="3588" width="11.42578125" style="2" hidden="1" customWidth="1"/>
    <col min="3589" max="3591" width="11" style="2" hidden="1" customWidth="1"/>
    <col min="3592" max="3592" width="10.5703125" style="2" hidden="1" customWidth="1"/>
    <col min="3593" max="3593" width="11" style="2" hidden="1" customWidth="1"/>
    <col min="3594" max="3594" width="8.140625" style="2" hidden="1" customWidth="1"/>
    <col min="3595" max="3595" width="8.85546875" style="2" hidden="1" customWidth="1"/>
    <col min="3596" max="3597" width="11" style="2" hidden="1" customWidth="1"/>
    <col min="3598" max="3598" width="15.42578125" style="2" hidden="1" customWidth="1"/>
    <col min="3599" max="3599" width="9.28515625" style="2" hidden="1" customWidth="1"/>
    <col min="3600" max="3840" width="0" style="2" hidden="1"/>
    <col min="3841" max="3841" width="52.5703125" style="2" hidden="1" customWidth="1"/>
    <col min="3842" max="3842" width="11.42578125" style="2" hidden="1" customWidth="1"/>
    <col min="3843" max="3843" width="10.5703125" style="2" hidden="1" customWidth="1"/>
    <col min="3844" max="3844" width="11.42578125" style="2" hidden="1" customWidth="1"/>
    <col min="3845" max="3847" width="11" style="2" hidden="1" customWidth="1"/>
    <col min="3848" max="3848" width="10.5703125" style="2" hidden="1" customWidth="1"/>
    <col min="3849" max="3849" width="11" style="2" hidden="1" customWidth="1"/>
    <col min="3850" max="3850" width="8.140625" style="2" hidden="1" customWidth="1"/>
    <col min="3851" max="3851" width="8.85546875" style="2" hidden="1" customWidth="1"/>
    <col min="3852" max="3853" width="11" style="2" hidden="1" customWidth="1"/>
    <col min="3854" max="3854" width="15.42578125" style="2" hidden="1" customWidth="1"/>
    <col min="3855" max="3855" width="9.28515625" style="2" hidden="1" customWidth="1"/>
    <col min="3856" max="4096" width="0" style="2" hidden="1"/>
    <col min="4097" max="4097" width="52.5703125" style="2" hidden="1" customWidth="1"/>
    <col min="4098" max="4098" width="11.42578125" style="2" hidden="1" customWidth="1"/>
    <col min="4099" max="4099" width="10.5703125" style="2" hidden="1" customWidth="1"/>
    <col min="4100" max="4100" width="11.42578125" style="2" hidden="1" customWidth="1"/>
    <col min="4101" max="4103" width="11" style="2" hidden="1" customWidth="1"/>
    <col min="4104" max="4104" width="10.5703125" style="2" hidden="1" customWidth="1"/>
    <col min="4105" max="4105" width="11" style="2" hidden="1" customWidth="1"/>
    <col min="4106" max="4106" width="8.140625" style="2" hidden="1" customWidth="1"/>
    <col min="4107" max="4107" width="8.85546875" style="2" hidden="1" customWidth="1"/>
    <col min="4108" max="4109" width="11" style="2" hidden="1" customWidth="1"/>
    <col min="4110" max="4110" width="15.42578125" style="2" hidden="1" customWidth="1"/>
    <col min="4111" max="4111" width="9.28515625" style="2" hidden="1" customWidth="1"/>
    <col min="4112" max="4352" width="0" style="2" hidden="1"/>
    <col min="4353" max="4353" width="52.5703125" style="2" hidden="1" customWidth="1"/>
    <col min="4354" max="4354" width="11.42578125" style="2" hidden="1" customWidth="1"/>
    <col min="4355" max="4355" width="10.5703125" style="2" hidden="1" customWidth="1"/>
    <col min="4356" max="4356" width="11.42578125" style="2" hidden="1" customWidth="1"/>
    <col min="4357" max="4359" width="11" style="2" hidden="1" customWidth="1"/>
    <col min="4360" max="4360" width="10.5703125" style="2" hidden="1" customWidth="1"/>
    <col min="4361" max="4361" width="11" style="2" hidden="1" customWidth="1"/>
    <col min="4362" max="4362" width="8.140625" style="2" hidden="1" customWidth="1"/>
    <col min="4363" max="4363" width="8.85546875" style="2" hidden="1" customWidth="1"/>
    <col min="4364" max="4365" width="11" style="2" hidden="1" customWidth="1"/>
    <col min="4366" max="4366" width="15.42578125" style="2" hidden="1" customWidth="1"/>
    <col min="4367" max="4367" width="9.28515625" style="2" hidden="1" customWidth="1"/>
    <col min="4368" max="4608" width="0" style="2" hidden="1"/>
    <col min="4609" max="4609" width="52.5703125" style="2" hidden="1" customWidth="1"/>
    <col min="4610" max="4610" width="11.42578125" style="2" hidden="1" customWidth="1"/>
    <col min="4611" max="4611" width="10.5703125" style="2" hidden="1" customWidth="1"/>
    <col min="4612" max="4612" width="11.42578125" style="2" hidden="1" customWidth="1"/>
    <col min="4613" max="4615" width="11" style="2" hidden="1" customWidth="1"/>
    <col min="4616" max="4616" width="10.5703125" style="2" hidden="1" customWidth="1"/>
    <col min="4617" max="4617" width="11" style="2" hidden="1" customWidth="1"/>
    <col min="4618" max="4618" width="8.140625" style="2" hidden="1" customWidth="1"/>
    <col min="4619" max="4619" width="8.85546875" style="2" hidden="1" customWidth="1"/>
    <col min="4620" max="4621" width="11" style="2" hidden="1" customWidth="1"/>
    <col min="4622" max="4622" width="15.42578125" style="2" hidden="1" customWidth="1"/>
    <col min="4623" max="4623" width="9.28515625" style="2" hidden="1" customWidth="1"/>
    <col min="4624" max="4864" width="0" style="2" hidden="1"/>
    <col min="4865" max="4865" width="52.5703125" style="2" hidden="1" customWidth="1"/>
    <col min="4866" max="4866" width="11.42578125" style="2" hidden="1" customWidth="1"/>
    <col min="4867" max="4867" width="10.5703125" style="2" hidden="1" customWidth="1"/>
    <col min="4868" max="4868" width="11.42578125" style="2" hidden="1" customWidth="1"/>
    <col min="4869" max="4871" width="11" style="2" hidden="1" customWidth="1"/>
    <col min="4872" max="4872" width="10.5703125" style="2" hidden="1" customWidth="1"/>
    <col min="4873" max="4873" width="11" style="2" hidden="1" customWidth="1"/>
    <col min="4874" max="4874" width="8.140625" style="2" hidden="1" customWidth="1"/>
    <col min="4875" max="4875" width="8.85546875" style="2" hidden="1" customWidth="1"/>
    <col min="4876" max="4877" width="11" style="2" hidden="1" customWidth="1"/>
    <col min="4878" max="4878" width="15.42578125" style="2" hidden="1" customWidth="1"/>
    <col min="4879" max="4879" width="9.28515625" style="2" hidden="1" customWidth="1"/>
    <col min="4880" max="5120" width="0" style="2" hidden="1"/>
    <col min="5121" max="5121" width="52.5703125" style="2" hidden="1" customWidth="1"/>
    <col min="5122" max="5122" width="11.42578125" style="2" hidden="1" customWidth="1"/>
    <col min="5123" max="5123" width="10.5703125" style="2" hidden="1" customWidth="1"/>
    <col min="5124" max="5124" width="11.42578125" style="2" hidden="1" customWidth="1"/>
    <col min="5125" max="5127" width="11" style="2" hidden="1" customWidth="1"/>
    <col min="5128" max="5128" width="10.5703125" style="2" hidden="1" customWidth="1"/>
    <col min="5129" max="5129" width="11" style="2" hidden="1" customWidth="1"/>
    <col min="5130" max="5130" width="8.140625" style="2" hidden="1" customWidth="1"/>
    <col min="5131" max="5131" width="8.85546875" style="2" hidden="1" customWidth="1"/>
    <col min="5132" max="5133" width="11" style="2" hidden="1" customWidth="1"/>
    <col min="5134" max="5134" width="15.42578125" style="2" hidden="1" customWidth="1"/>
    <col min="5135" max="5135" width="9.28515625" style="2" hidden="1" customWidth="1"/>
    <col min="5136" max="5376" width="0" style="2" hidden="1"/>
    <col min="5377" max="5377" width="52.5703125" style="2" hidden="1" customWidth="1"/>
    <col min="5378" max="5378" width="11.42578125" style="2" hidden="1" customWidth="1"/>
    <col min="5379" max="5379" width="10.5703125" style="2" hidden="1" customWidth="1"/>
    <col min="5380" max="5380" width="11.42578125" style="2" hidden="1" customWidth="1"/>
    <col min="5381" max="5383" width="11" style="2" hidden="1" customWidth="1"/>
    <col min="5384" max="5384" width="10.5703125" style="2" hidden="1" customWidth="1"/>
    <col min="5385" max="5385" width="11" style="2" hidden="1" customWidth="1"/>
    <col min="5386" max="5386" width="8.140625" style="2" hidden="1" customWidth="1"/>
    <col min="5387" max="5387" width="8.85546875" style="2" hidden="1" customWidth="1"/>
    <col min="5388" max="5389" width="11" style="2" hidden="1" customWidth="1"/>
    <col min="5390" max="5390" width="15.42578125" style="2" hidden="1" customWidth="1"/>
    <col min="5391" max="5391" width="9.28515625" style="2" hidden="1" customWidth="1"/>
    <col min="5392" max="5632" width="0" style="2" hidden="1"/>
    <col min="5633" max="5633" width="52.5703125" style="2" hidden="1" customWidth="1"/>
    <col min="5634" max="5634" width="11.42578125" style="2" hidden="1" customWidth="1"/>
    <col min="5635" max="5635" width="10.5703125" style="2" hidden="1" customWidth="1"/>
    <col min="5636" max="5636" width="11.42578125" style="2" hidden="1" customWidth="1"/>
    <col min="5637" max="5639" width="11" style="2" hidden="1" customWidth="1"/>
    <col min="5640" max="5640" width="10.5703125" style="2" hidden="1" customWidth="1"/>
    <col min="5641" max="5641" width="11" style="2" hidden="1" customWidth="1"/>
    <col min="5642" max="5642" width="8.140625" style="2" hidden="1" customWidth="1"/>
    <col min="5643" max="5643" width="8.85546875" style="2" hidden="1" customWidth="1"/>
    <col min="5644" max="5645" width="11" style="2" hidden="1" customWidth="1"/>
    <col min="5646" max="5646" width="15.42578125" style="2" hidden="1" customWidth="1"/>
    <col min="5647" max="5647" width="9.28515625" style="2" hidden="1" customWidth="1"/>
    <col min="5648" max="5888" width="0" style="2" hidden="1"/>
    <col min="5889" max="5889" width="52.5703125" style="2" hidden="1" customWidth="1"/>
    <col min="5890" max="5890" width="11.42578125" style="2" hidden="1" customWidth="1"/>
    <col min="5891" max="5891" width="10.5703125" style="2" hidden="1" customWidth="1"/>
    <col min="5892" max="5892" width="11.42578125" style="2" hidden="1" customWidth="1"/>
    <col min="5893" max="5895" width="11" style="2" hidden="1" customWidth="1"/>
    <col min="5896" max="5896" width="10.5703125" style="2" hidden="1" customWidth="1"/>
    <col min="5897" max="5897" width="11" style="2" hidden="1" customWidth="1"/>
    <col min="5898" max="5898" width="8.140625" style="2" hidden="1" customWidth="1"/>
    <col min="5899" max="5899" width="8.85546875" style="2" hidden="1" customWidth="1"/>
    <col min="5900" max="5901" width="11" style="2" hidden="1" customWidth="1"/>
    <col min="5902" max="5902" width="15.42578125" style="2" hidden="1" customWidth="1"/>
    <col min="5903" max="5903" width="9.28515625" style="2" hidden="1" customWidth="1"/>
    <col min="5904" max="6144" width="0" style="2" hidden="1"/>
    <col min="6145" max="6145" width="52.5703125" style="2" hidden="1" customWidth="1"/>
    <col min="6146" max="6146" width="11.42578125" style="2" hidden="1" customWidth="1"/>
    <col min="6147" max="6147" width="10.5703125" style="2" hidden="1" customWidth="1"/>
    <col min="6148" max="6148" width="11.42578125" style="2" hidden="1" customWidth="1"/>
    <col min="6149" max="6151" width="11" style="2" hidden="1" customWidth="1"/>
    <col min="6152" max="6152" width="10.5703125" style="2" hidden="1" customWidth="1"/>
    <col min="6153" max="6153" width="11" style="2" hidden="1" customWidth="1"/>
    <col min="6154" max="6154" width="8.140625" style="2" hidden="1" customWidth="1"/>
    <col min="6155" max="6155" width="8.85546875" style="2" hidden="1" customWidth="1"/>
    <col min="6156" max="6157" width="11" style="2" hidden="1" customWidth="1"/>
    <col min="6158" max="6158" width="15.42578125" style="2" hidden="1" customWidth="1"/>
    <col min="6159" max="6159" width="9.28515625" style="2" hidden="1" customWidth="1"/>
    <col min="6160" max="6400" width="0" style="2" hidden="1"/>
    <col min="6401" max="6401" width="52.5703125" style="2" hidden="1" customWidth="1"/>
    <col min="6402" max="6402" width="11.42578125" style="2" hidden="1" customWidth="1"/>
    <col min="6403" max="6403" width="10.5703125" style="2" hidden="1" customWidth="1"/>
    <col min="6404" max="6404" width="11.42578125" style="2" hidden="1" customWidth="1"/>
    <col min="6405" max="6407" width="11" style="2" hidden="1" customWidth="1"/>
    <col min="6408" max="6408" width="10.5703125" style="2" hidden="1" customWidth="1"/>
    <col min="6409" max="6409" width="11" style="2" hidden="1" customWidth="1"/>
    <col min="6410" max="6410" width="8.140625" style="2" hidden="1" customWidth="1"/>
    <col min="6411" max="6411" width="8.85546875" style="2" hidden="1" customWidth="1"/>
    <col min="6412" max="6413" width="11" style="2" hidden="1" customWidth="1"/>
    <col min="6414" max="6414" width="15.42578125" style="2" hidden="1" customWidth="1"/>
    <col min="6415" max="6415" width="9.28515625" style="2" hidden="1" customWidth="1"/>
    <col min="6416" max="6656" width="0" style="2" hidden="1"/>
    <col min="6657" max="6657" width="52.5703125" style="2" hidden="1" customWidth="1"/>
    <col min="6658" max="6658" width="11.42578125" style="2" hidden="1" customWidth="1"/>
    <col min="6659" max="6659" width="10.5703125" style="2" hidden="1" customWidth="1"/>
    <col min="6660" max="6660" width="11.42578125" style="2" hidden="1" customWidth="1"/>
    <col min="6661" max="6663" width="11" style="2" hidden="1" customWidth="1"/>
    <col min="6664" max="6664" width="10.5703125" style="2" hidden="1" customWidth="1"/>
    <col min="6665" max="6665" width="11" style="2" hidden="1" customWidth="1"/>
    <col min="6666" max="6666" width="8.140625" style="2" hidden="1" customWidth="1"/>
    <col min="6667" max="6667" width="8.85546875" style="2" hidden="1" customWidth="1"/>
    <col min="6668" max="6669" width="11" style="2" hidden="1" customWidth="1"/>
    <col min="6670" max="6670" width="15.42578125" style="2" hidden="1" customWidth="1"/>
    <col min="6671" max="6671" width="9.28515625" style="2" hidden="1" customWidth="1"/>
    <col min="6672" max="6912" width="0" style="2" hidden="1"/>
    <col min="6913" max="6913" width="52.5703125" style="2" hidden="1" customWidth="1"/>
    <col min="6914" max="6914" width="11.42578125" style="2" hidden="1" customWidth="1"/>
    <col min="6915" max="6915" width="10.5703125" style="2" hidden="1" customWidth="1"/>
    <col min="6916" max="6916" width="11.42578125" style="2" hidden="1" customWidth="1"/>
    <col min="6917" max="6919" width="11" style="2" hidden="1" customWidth="1"/>
    <col min="6920" max="6920" width="10.5703125" style="2" hidden="1" customWidth="1"/>
    <col min="6921" max="6921" width="11" style="2" hidden="1" customWidth="1"/>
    <col min="6922" max="6922" width="8.140625" style="2" hidden="1" customWidth="1"/>
    <col min="6923" max="6923" width="8.85546875" style="2" hidden="1" customWidth="1"/>
    <col min="6924" max="6925" width="11" style="2" hidden="1" customWidth="1"/>
    <col min="6926" max="6926" width="15.42578125" style="2" hidden="1" customWidth="1"/>
    <col min="6927" max="6927" width="9.28515625" style="2" hidden="1" customWidth="1"/>
    <col min="6928" max="7168" width="0" style="2" hidden="1"/>
    <col min="7169" max="7169" width="52.5703125" style="2" hidden="1" customWidth="1"/>
    <col min="7170" max="7170" width="11.42578125" style="2" hidden="1" customWidth="1"/>
    <col min="7171" max="7171" width="10.5703125" style="2" hidden="1" customWidth="1"/>
    <col min="7172" max="7172" width="11.42578125" style="2" hidden="1" customWidth="1"/>
    <col min="7173" max="7175" width="11" style="2" hidden="1" customWidth="1"/>
    <col min="7176" max="7176" width="10.5703125" style="2" hidden="1" customWidth="1"/>
    <col min="7177" max="7177" width="11" style="2" hidden="1" customWidth="1"/>
    <col min="7178" max="7178" width="8.140625" style="2" hidden="1" customWidth="1"/>
    <col min="7179" max="7179" width="8.85546875" style="2" hidden="1" customWidth="1"/>
    <col min="7180" max="7181" width="11" style="2" hidden="1" customWidth="1"/>
    <col min="7182" max="7182" width="15.42578125" style="2" hidden="1" customWidth="1"/>
    <col min="7183" max="7183" width="9.28515625" style="2" hidden="1" customWidth="1"/>
    <col min="7184" max="7424" width="0" style="2" hidden="1"/>
    <col min="7425" max="7425" width="52.5703125" style="2" hidden="1" customWidth="1"/>
    <col min="7426" max="7426" width="11.42578125" style="2" hidden="1" customWidth="1"/>
    <col min="7427" max="7427" width="10.5703125" style="2" hidden="1" customWidth="1"/>
    <col min="7428" max="7428" width="11.42578125" style="2" hidden="1" customWidth="1"/>
    <col min="7429" max="7431" width="11" style="2" hidden="1" customWidth="1"/>
    <col min="7432" max="7432" width="10.5703125" style="2" hidden="1" customWidth="1"/>
    <col min="7433" max="7433" width="11" style="2" hidden="1" customWidth="1"/>
    <col min="7434" max="7434" width="8.140625" style="2" hidden="1" customWidth="1"/>
    <col min="7435" max="7435" width="8.85546875" style="2" hidden="1" customWidth="1"/>
    <col min="7436" max="7437" width="11" style="2" hidden="1" customWidth="1"/>
    <col min="7438" max="7438" width="15.42578125" style="2" hidden="1" customWidth="1"/>
    <col min="7439" max="7439" width="9.28515625" style="2" hidden="1" customWidth="1"/>
    <col min="7440" max="7680" width="0" style="2" hidden="1"/>
    <col min="7681" max="7681" width="52.5703125" style="2" hidden="1" customWidth="1"/>
    <col min="7682" max="7682" width="11.42578125" style="2" hidden="1" customWidth="1"/>
    <col min="7683" max="7683" width="10.5703125" style="2" hidden="1" customWidth="1"/>
    <col min="7684" max="7684" width="11.42578125" style="2" hidden="1" customWidth="1"/>
    <col min="7685" max="7687" width="11" style="2" hidden="1" customWidth="1"/>
    <col min="7688" max="7688" width="10.5703125" style="2" hidden="1" customWidth="1"/>
    <col min="7689" max="7689" width="11" style="2" hidden="1" customWidth="1"/>
    <col min="7690" max="7690" width="8.140625" style="2" hidden="1" customWidth="1"/>
    <col min="7691" max="7691" width="8.85546875" style="2" hidden="1" customWidth="1"/>
    <col min="7692" max="7693" width="11" style="2" hidden="1" customWidth="1"/>
    <col min="7694" max="7694" width="15.42578125" style="2" hidden="1" customWidth="1"/>
    <col min="7695" max="7695" width="9.28515625" style="2" hidden="1" customWidth="1"/>
    <col min="7696" max="7936" width="0" style="2" hidden="1"/>
    <col min="7937" max="7937" width="52.5703125" style="2" hidden="1" customWidth="1"/>
    <col min="7938" max="7938" width="11.42578125" style="2" hidden="1" customWidth="1"/>
    <col min="7939" max="7939" width="10.5703125" style="2" hidden="1" customWidth="1"/>
    <col min="7940" max="7940" width="11.42578125" style="2" hidden="1" customWidth="1"/>
    <col min="7941" max="7943" width="11" style="2" hidden="1" customWidth="1"/>
    <col min="7944" max="7944" width="10.5703125" style="2" hidden="1" customWidth="1"/>
    <col min="7945" max="7945" width="11" style="2" hidden="1" customWidth="1"/>
    <col min="7946" max="7946" width="8.140625" style="2" hidden="1" customWidth="1"/>
    <col min="7947" max="7947" width="8.85546875" style="2" hidden="1" customWidth="1"/>
    <col min="7948" max="7949" width="11" style="2" hidden="1" customWidth="1"/>
    <col min="7950" max="7950" width="15.42578125" style="2" hidden="1" customWidth="1"/>
    <col min="7951" max="7951" width="9.28515625" style="2" hidden="1" customWidth="1"/>
    <col min="7952" max="8192" width="0" style="2" hidden="1"/>
    <col min="8193" max="8193" width="52.5703125" style="2" hidden="1" customWidth="1"/>
    <col min="8194" max="8194" width="11.42578125" style="2" hidden="1" customWidth="1"/>
    <col min="8195" max="8195" width="10.5703125" style="2" hidden="1" customWidth="1"/>
    <col min="8196" max="8196" width="11.42578125" style="2" hidden="1" customWidth="1"/>
    <col min="8197" max="8199" width="11" style="2" hidden="1" customWidth="1"/>
    <col min="8200" max="8200" width="10.5703125" style="2" hidden="1" customWidth="1"/>
    <col min="8201" max="8201" width="11" style="2" hidden="1" customWidth="1"/>
    <col min="8202" max="8202" width="8.140625" style="2" hidden="1" customWidth="1"/>
    <col min="8203" max="8203" width="8.85546875" style="2" hidden="1" customWidth="1"/>
    <col min="8204" max="8205" width="11" style="2" hidden="1" customWidth="1"/>
    <col min="8206" max="8206" width="15.42578125" style="2" hidden="1" customWidth="1"/>
    <col min="8207" max="8207" width="9.28515625" style="2" hidden="1" customWidth="1"/>
    <col min="8208" max="8448" width="0" style="2" hidden="1"/>
    <col min="8449" max="8449" width="52.5703125" style="2" hidden="1" customWidth="1"/>
    <col min="8450" max="8450" width="11.42578125" style="2" hidden="1" customWidth="1"/>
    <col min="8451" max="8451" width="10.5703125" style="2" hidden="1" customWidth="1"/>
    <col min="8452" max="8452" width="11.42578125" style="2" hidden="1" customWidth="1"/>
    <col min="8453" max="8455" width="11" style="2" hidden="1" customWidth="1"/>
    <col min="8456" max="8456" width="10.5703125" style="2" hidden="1" customWidth="1"/>
    <col min="8457" max="8457" width="11" style="2" hidden="1" customWidth="1"/>
    <col min="8458" max="8458" width="8.140625" style="2" hidden="1" customWidth="1"/>
    <col min="8459" max="8459" width="8.85546875" style="2" hidden="1" customWidth="1"/>
    <col min="8460" max="8461" width="11" style="2" hidden="1" customWidth="1"/>
    <col min="8462" max="8462" width="15.42578125" style="2" hidden="1" customWidth="1"/>
    <col min="8463" max="8463" width="9.28515625" style="2" hidden="1" customWidth="1"/>
    <col min="8464" max="8704" width="0" style="2" hidden="1"/>
    <col min="8705" max="8705" width="52.5703125" style="2" hidden="1" customWidth="1"/>
    <col min="8706" max="8706" width="11.42578125" style="2" hidden="1" customWidth="1"/>
    <col min="8707" max="8707" width="10.5703125" style="2" hidden="1" customWidth="1"/>
    <col min="8708" max="8708" width="11.42578125" style="2" hidden="1" customWidth="1"/>
    <col min="8709" max="8711" width="11" style="2" hidden="1" customWidth="1"/>
    <col min="8712" max="8712" width="10.5703125" style="2" hidden="1" customWidth="1"/>
    <col min="8713" max="8713" width="11" style="2" hidden="1" customWidth="1"/>
    <col min="8714" max="8714" width="8.140625" style="2" hidden="1" customWidth="1"/>
    <col min="8715" max="8715" width="8.85546875" style="2" hidden="1" customWidth="1"/>
    <col min="8716" max="8717" width="11" style="2" hidden="1" customWidth="1"/>
    <col min="8718" max="8718" width="15.42578125" style="2" hidden="1" customWidth="1"/>
    <col min="8719" max="8719" width="9.28515625" style="2" hidden="1" customWidth="1"/>
    <col min="8720" max="8960" width="0" style="2" hidden="1"/>
    <col min="8961" max="8961" width="52.5703125" style="2" hidden="1" customWidth="1"/>
    <col min="8962" max="8962" width="11.42578125" style="2" hidden="1" customWidth="1"/>
    <col min="8963" max="8963" width="10.5703125" style="2" hidden="1" customWidth="1"/>
    <col min="8964" max="8964" width="11.42578125" style="2" hidden="1" customWidth="1"/>
    <col min="8965" max="8967" width="11" style="2" hidden="1" customWidth="1"/>
    <col min="8968" max="8968" width="10.5703125" style="2" hidden="1" customWidth="1"/>
    <col min="8969" max="8969" width="11" style="2" hidden="1" customWidth="1"/>
    <col min="8970" max="8970" width="8.140625" style="2" hidden="1" customWidth="1"/>
    <col min="8971" max="8971" width="8.85546875" style="2" hidden="1" customWidth="1"/>
    <col min="8972" max="8973" width="11" style="2" hidden="1" customWidth="1"/>
    <col min="8974" max="8974" width="15.42578125" style="2" hidden="1" customWidth="1"/>
    <col min="8975" max="8975" width="9.28515625" style="2" hidden="1" customWidth="1"/>
    <col min="8976" max="9216" width="0" style="2" hidden="1"/>
    <col min="9217" max="9217" width="52.5703125" style="2" hidden="1" customWidth="1"/>
    <col min="9218" max="9218" width="11.42578125" style="2" hidden="1" customWidth="1"/>
    <col min="9219" max="9219" width="10.5703125" style="2" hidden="1" customWidth="1"/>
    <col min="9220" max="9220" width="11.42578125" style="2" hidden="1" customWidth="1"/>
    <col min="9221" max="9223" width="11" style="2" hidden="1" customWidth="1"/>
    <col min="9224" max="9224" width="10.5703125" style="2" hidden="1" customWidth="1"/>
    <col min="9225" max="9225" width="11" style="2" hidden="1" customWidth="1"/>
    <col min="9226" max="9226" width="8.140625" style="2" hidden="1" customWidth="1"/>
    <col min="9227" max="9227" width="8.85546875" style="2" hidden="1" customWidth="1"/>
    <col min="9228" max="9229" width="11" style="2" hidden="1" customWidth="1"/>
    <col min="9230" max="9230" width="15.42578125" style="2" hidden="1" customWidth="1"/>
    <col min="9231" max="9231" width="9.28515625" style="2" hidden="1" customWidth="1"/>
    <col min="9232" max="9472" width="0" style="2" hidden="1"/>
    <col min="9473" max="9473" width="52.5703125" style="2" hidden="1" customWidth="1"/>
    <col min="9474" max="9474" width="11.42578125" style="2" hidden="1" customWidth="1"/>
    <col min="9475" max="9475" width="10.5703125" style="2" hidden="1" customWidth="1"/>
    <col min="9476" max="9476" width="11.42578125" style="2" hidden="1" customWidth="1"/>
    <col min="9477" max="9479" width="11" style="2" hidden="1" customWidth="1"/>
    <col min="9480" max="9480" width="10.5703125" style="2" hidden="1" customWidth="1"/>
    <col min="9481" max="9481" width="11" style="2" hidden="1" customWidth="1"/>
    <col min="9482" max="9482" width="8.140625" style="2" hidden="1" customWidth="1"/>
    <col min="9483" max="9483" width="8.85546875" style="2" hidden="1" customWidth="1"/>
    <col min="9484" max="9485" width="11" style="2" hidden="1" customWidth="1"/>
    <col min="9486" max="9486" width="15.42578125" style="2" hidden="1" customWidth="1"/>
    <col min="9487" max="9487" width="9.28515625" style="2" hidden="1" customWidth="1"/>
    <col min="9488" max="9728" width="0" style="2" hidden="1"/>
    <col min="9729" max="9729" width="52.5703125" style="2" hidden="1" customWidth="1"/>
    <col min="9730" max="9730" width="11.42578125" style="2" hidden="1" customWidth="1"/>
    <col min="9731" max="9731" width="10.5703125" style="2" hidden="1" customWidth="1"/>
    <col min="9732" max="9732" width="11.42578125" style="2" hidden="1" customWidth="1"/>
    <col min="9733" max="9735" width="11" style="2" hidden="1" customWidth="1"/>
    <col min="9736" max="9736" width="10.5703125" style="2" hidden="1" customWidth="1"/>
    <col min="9737" max="9737" width="11" style="2" hidden="1" customWidth="1"/>
    <col min="9738" max="9738" width="8.140625" style="2" hidden="1" customWidth="1"/>
    <col min="9739" max="9739" width="8.85546875" style="2" hidden="1" customWidth="1"/>
    <col min="9740" max="9741" width="11" style="2" hidden="1" customWidth="1"/>
    <col min="9742" max="9742" width="15.42578125" style="2" hidden="1" customWidth="1"/>
    <col min="9743" max="9743" width="9.28515625" style="2" hidden="1" customWidth="1"/>
    <col min="9744" max="9984" width="0" style="2" hidden="1"/>
    <col min="9985" max="9985" width="52.5703125" style="2" hidden="1" customWidth="1"/>
    <col min="9986" max="9986" width="11.42578125" style="2" hidden="1" customWidth="1"/>
    <col min="9987" max="9987" width="10.5703125" style="2" hidden="1" customWidth="1"/>
    <col min="9988" max="9988" width="11.42578125" style="2" hidden="1" customWidth="1"/>
    <col min="9989" max="9991" width="11" style="2" hidden="1" customWidth="1"/>
    <col min="9992" max="9992" width="10.5703125" style="2" hidden="1" customWidth="1"/>
    <col min="9993" max="9993" width="11" style="2" hidden="1" customWidth="1"/>
    <col min="9994" max="9994" width="8.140625" style="2" hidden="1" customWidth="1"/>
    <col min="9995" max="9995" width="8.85546875" style="2" hidden="1" customWidth="1"/>
    <col min="9996" max="9997" width="11" style="2" hidden="1" customWidth="1"/>
    <col min="9998" max="9998" width="15.42578125" style="2" hidden="1" customWidth="1"/>
    <col min="9999" max="9999" width="9.28515625" style="2" hidden="1" customWidth="1"/>
    <col min="10000" max="10240" width="0" style="2" hidden="1"/>
    <col min="10241" max="10241" width="52.5703125" style="2" hidden="1" customWidth="1"/>
    <col min="10242" max="10242" width="11.42578125" style="2" hidden="1" customWidth="1"/>
    <col min="10243" max="10243" width="10.5703125" style="2" hidden="1" customWidth="1"/>
    <col min="10244" max="10244" width="11.42578125" style="2" hidden="1" customWidth="1"/>
    <col min="10245" max="10247" width="11" style="2" hidden="1" customWidth="1"/>
    <col min="10248" max="10248" width="10.5703125" style="2" hidden="1" customWidth="1"/>
    <col min="10249" max="10249" width="11" style="2" hidden="1" customWidth="1"/>
    <col min="10250" max="10250" width="8.140625" style="2" hidden="1" customWidth="1"/>
    <col min="10251" max="10251" width="8.85546875" style="2" hidden="1" customWidth="1"/>
    <col min="10252" max="10253" width="11" style="2" hidden="1" customWidth="1"/>
    <col min="10254" max="10254" width="15.42578125" style="2" hidden="1" customWidth="1"/>
    <col min="10255" max="10255" width="9.28515625" style="2" hidden="1" customWidth="1"/>
    <col min="10256" max="10496" width="0" style="2" hidden="1"/>
    <col min="10497" max="10497" width="52.5703125" style="2" hidden="1" customWidth="1"/>
    <col min="10498" max="10498" width="11.42578125" style="2" hidden="1" customWidth="1"/>
    <col min="10499" max="10499" width="10.5703125" style="2" hidden="1" customWidth="1"/>
    <col min="10500" max="10500" width="11.42578125" style="2" hidden="1" customWidth="1"/>
    <col min="10501" max="10503" width="11" style="2" hidden="1" customWidth="1"/>
    <col min="10504" max="10504" width="10.5703125" style="2" hidden="1" customWidth="1"/>
    <col min="10505" max="10505" width="11" style="2" hidden="1" customWidth="1"/>
    <col min="10506" max="10506" width="8.140625" style="2" hidden="1" customWidth="1"/>
    <col min="10507" max="10507" width="8.85546875" style="2" hidden="1" customWidth="1"/>
    <col min="10508" max="10509" width="11" style="2" hidden="1" customWidth="1"/>
    <col min="10510" max="10510" width="15.42578125" style="2" hidden="1" customWidth="1"/>
    <col min="10511" max="10511" width="9.28515625" style="2" hidden="1" customWidth="1"/>
    <col min="10512" max="10752" width="0" style="2" hidden="1"/>
    <col min="10753" max="10753" width="52.5703125" style="2" hidden="1" customWidth="1"/>
    <col min="10754" max="10754" width="11.42578125" style="2" hidden="1" customWidth="1"/>
    <col min="10755" max="10755" width="10.5703125" style="2" hidden="1" customWidth="1"/>
    <col min="10756" max="10756" width="11.42578125" style="2" hidden="1" customWidth="1"/>
    <col min="10757" max="10759" width="11" style="2" hidden="1" customWidth="1"/>
    <col min="10760" max="10760" width="10.5703125" style="2" hidden="1" customWidth="1"/>
    <col min="10761" max="10761" width="11" style="2" hidden="1" customWidth="1"/>
    <col min="10762" max="10762" width="8.140625" style="2" hidden="1" customWidth="1"/>
    <col min="10763" max="10763" width="8.85546875" style="2" hidden="1" customWidth="1"/>
    <col min="10764" max="10765" width="11" style="2" hidden="1" customWidth="1"/>
    <col min="10766" max="10766" width="15.42578125" style="2" hidden="1" customWidth="1"/>
    <col min="10767" max="10767" width="9.28515625" style="2" hidden="1" customWidth="1"/>
    <col min="10768" max="11008" width="0" style="2" hidden="1"/>
    <col min="11009" max="11009" width="52.5703125" style="2" hidden="1" customWidth="1"/>
    <col min="11010" max="11010" width="11.42578125" style="2" hidden="1" customWidth="1"/>
    <col min="11011" max="11011" width="10.5703125" style="2" hidden="1" customWidth="1"/>
    <col min="11012" max="11012" width="11.42578125" style="2" hidden="1" customWidth="1"/>
    <col min="11013" max="11015" width="11" style="2" hidden="1" customWidth="1"/>
    <col min="11016" max="11016" width="10.5703125" style="2" hidden="1" customWidth="1"/>
    <col min="11017" max="11017" width="11" style="2" hidden="1" customWidth="1"/>
    <col min="11018" max="11018" width="8.140625" style="2" hidden="1" customWidth="1"/>
    <col min="11019" max="11019" width="8.85546875" style="2" hidden="1" customWidth="1"/>
    <col min="11020" max="11021" width="11" style="2" hidden="1" customWidth="1"/>
    <col min="11022" max="11022" width="15.42578125" style="2" hidden="1" customWidth="1"/>
    <col min="11023" max="11023" width="9.28515625" style="2" hidden="1" customWidth="1"/>
    <col min="11024" max="11264" width="0" style="2" hidden="1"/>
    <col min="11265" max="11265" width="52.5703125" style="2" hidden="1" customWidth="1"/>
    <col min="11266" max="11266" width="11.42578125" style="2" hidden="1" customWidth="1"/>
    <col min="11267" max="11267" width="10.5703125" style="2" hidden="1" customWidth="1"/>
    <col min="11268" max="11268" width="11.42578125" style="2" hidden="1" customWidth="1"/>
    <col min="11269" max="11271" width="11" style="2" hidden="1" customWidth="1"/>
    <col min="11272" max="11272" width="10.5703125" style="2" hidden="1" customWidth="1"/>
    <col min="11273" max="11273" width="11" style="2" hidden="1" customWidth="1"/>
    <col min="11274" max="11274" width="8.140625" style="2" hidden="1" customWidth="1"/>
    <col min="11275" max="11275" width="8.85546875" style="2" hidden="1" customWidth="1"/>
    <col min="11276" max="11277" width="11" style="2" hidden="1" customWidth="1"/>
    <col min="11278" max="11278" width="15.42578125" style="2" hidden="1" customWidth="1"/>
    <col min="11279" max="11279" width="9.28515625" style="2" hidden="1" customWidth="1"/>
    <col min="11280" max="11520" width="0" style="2" hidden="1"/>
    <col min="11521" max="11521" width="52.5703125" style="2" hidden="1" customWidth="1"/>
    <col min="11522" max="11522" width="11.42578125" style="2" hidden="1" customWidth="1"/>
    <col min="11523" max="11523" width="10.5703125" style="2" hidden="1" customWidth="1"/>
    <col min="11524" max="11524" width="11.42578125" style="2" hidden="1" customWidth="1"/>
    <col min="11525" max="11527" width="11" style="2" hidden="1" customWidth="1"/>
    <col min="11528" max="11528" width="10.5703125" style="2" hidden="1" customWidth="1"/>
    <col min="11529" max="11529" width="11" style="2" hidden="1" customWidth="1"/>
    <col min="11530" max="11530" width="8.140625" style="2" hidden="1" customWidth="1"/>
    <col min="11531" max="11531" width="8.85546875" style="2" hidden="1" customWidth="1"/>
    <col min="11532" max="11533" width="11" style="2" hidden="1" customWidth="1"/>
    <col min="11534" max="11534" width="15.42578125" style="2" hidden="1" customWidth="1"/>
    <col min="11535" max="11535" width="9.28515625" style="2" hidden="1" customWidth="1"/>
    <col min="11536" max="11776" width="0" style="2" hidden="1"/>
    <col min="11777" max="11777" width="52.5703125" style="2" hidden="1" customWidth="1"/>
    <col min="11778" max="11778" width="11.42578125" style="2" hidden="1" customWidth="1"/>
    <col min="11779" max="11779" width="10.5703125" style="2" hidden="1" customWidth="1"/>
    <col min="11780" max="11780" width="11.42578125" style="2" hidden="1" customWidth="1"/>
    <col min="11781" max="11783" width="11" style="2" hidden="1" customWidth="1"/>
    <col min="11784" max="11784" width="10.5703125" style="2" hidden="1" customWidth="1"/>
    <col min="11785" max="11785" width="11" style="2" hidden="1" customWidth="1"/>
    <col min="11786" max="11786" width="8.140625" style="2" hidden="1" customWidth="1"/>
    <col min="11787" max="11787" width="8.85546875" style="2" hidden="1" customWidth="1"/>
    <col min="11788" max="11789" width="11" style="2" hidden="1" customWidth="1"/>
    <col min="11790" max="11790" width="15.42578125" style="2" hidden="1" customWidth="1"/>
    <col min="11791" max="11791" width="9.28515625" style="2" hidden="1" customWidth="1"/>
    <col min="11792" max="12032" width="0" style="2" hidden="1"/>
    <col min="12033" max="12033" width="52.5703125" style="2" hidden="1" customWidth="1"/>
    <col min="12034" max="12034" width="11.42578125" style="2" hidden="1" customWidth="1"/>
    <col min="12035" max="12035" width="10.5703125" style="2" hidden="1" customWidth="1"/>
    <col min="12036" max="12036" width="11.42578125" style="2" hidden="1" customWidth="1"/>
    <col min="12037" max="12039" width="11" style="2" hidden="1" customWidth="1"/>
    <col min="12040" max="12040" width="10.5703125" style="2" hidden="1" customWidth="1"/>
    <col min="12041" max="12041" width="11" style="2" hidden="1" customWidth="1"/>
    <col min="12042" max="12042" width="8.140625" style="2" hidden="1" customWidth="1"/>
    <col min="12043" max="12043" width="8.85546875" style="2" hidden="1" customWidth="1"/>
    <col min="12044" max="12045" width="11" style="2" hidden="1" customWidth="1"/>
    <col min="12046" max="12046" width="15.42578125" style="2" hidden="1" customWidth="1"/>
    <col min="12047" max="12047" width="9.28515625" style="2" hidden="1" customWidth="1"/>
    <col min="12048" max="12288" width="0" style="2" hidden="1"/>
    <col min="12289" max="12289" width="52.5703125" style="2" hidden="1" customWidth="1"/>
    <col min="12290" max="12290" width="11.42578125" style="2" hidden="1" customWidth="1"/>
    <col min="12291" max="12291" width="10.5703125" style="2" hidden="1" customWidth="1"/>
    <col min="12292" max="12292" width="11.42578125" style="2" hidden="1" customWidth="1"/>
    <col min="12293" max="12295" width="11" style="2" hidden="1" customWidth="1"/>
    <col min="12296" max="12296" width="10.5703125" style="2" hidden="1" customWidth="1"/>
    <col min="12297" max="12297" width="11" style="2" hidden="1" customWidth="1"/>
    <col min="12298" max="12298" width="8.140625" style="2" hidden="1" customWidth="1"/>
    <col min="12299" max="12299" width="8.85546875" style="2" hidden="1" customWidth="1"/>
    <col min="12300" max="12301" width="11" style="2" hidden="1" customWidth="1"/>
    <col min="12302" max="12302" width="15.42578125" style="2" hidden="1" customWidth="1"/>
    <col min="12303" max="12303" width="9.28515625" style="2" hidden="1" customWidth="1"/>
    <col min="12304" max="12544" width="0" style="2" hidden="1"/>
    <col min="12545" max="12545" width="52.5703125" style="2" hidden="1" customWidth="1"/>
    <col min="12546" max="12546" width="11.42578125" style="2" hidden="1" customWidth="1"/>
    <col min="12547" max="12547" width="10.5703125" style="2" hidden="1" customWidth="1"/>
    <col min="12548" max="12548" width="11.42578125" style="2" hidden="1" customWidth="1"/>
    <col min="12549" max="12551" width="11" style="2" hidden="1" customWidth="1"/>
    <col min="12552" max="12552" width="10.5703125" style="2" hidden="1" customWidth="1"/>
    <col min="12553" max="12553" width="11" style="2" hidden="1" customWidth="1"/>
    <col min="12554" max="12554" width="8.140625" style="2" hidden="1" customWidth="1"/>
    <col min="12555" max="12555" width="8.85546875" style="2" hidden="1" customWidth="1"/>
    <col min="12556" max="12557" width="11" style="2" hidden="1" customWidth="1"/>
    <col min="12558" max="12558" width="15.42578125" style="2" hidden="1" customWidth="1"/>
    <col min="12559" max="12559" width="9.28515625" style="2" hidden="1" customWidth="1"/>
    <col min="12560" max="12800" width="0" style="2" hidden="1"/>
    <col min="12801" max="12801" width="52.5703125" style="2" hidden="1" customWidth="1"/>
    <col min="12802" max="12802" width="11.42578125" style="2" hidden="1" customWidth="1"/>
    <col min="12803" max="12803" width="10.5703125" style="2" hidden="1" customWidth="1"/>
    <col min="12804" max="12804" width="11.42578125" style="2" hidden="1" customWidth="1"/>
    <col min="12805" max="12807" width="11" style="2" hidden="1" customWidth="1"/>
    <col min="12808" max="12808" width="10.5703125" style="2" hidden="1" customWidth="1"/>
    <col min="12809" max="12809" width="11" style="2" hidden="1" customWidth="1"/>
    <col min="12810" max="12810" width="8.140625" style="2" hidden="1" customWidth="1"/>
    <col min="12811" max="12811" width="8.85546875" style="2" hidden="1" customWidth="1"/>
    <col min="12812" max="12813" width="11" style="2" hidden="1" customWidth="1"/>
    <col min="12814" max="12814" width="15.42578125" style="2" hidden="1" customWidth="1"/>
    <col min="12815" max="12815" width="9.28515625" style="2" hidden="1" customWidth="1"/>
    <col min="12816" max="13056" width="0" style="2" hidden="1"/>
    <col min="13057" max="13057" width="52.5703125" style="2" hidden="1" customWidth="1"/>
    <col min="13058" max="13058" width="11.42578125" style="2" hidden="1" customWidth="1"/>
    <col min="13059" max="13059" width="10.5703125" style="2" hidden="1" customWidth="1"/>
    <col min="13060" max="13060" width="11.42578125" style="2" hidden="1" customWidth="1"/>
    <col min="13061" max="13063" width="11" style="2" hidden="1" customWidth="1"/>
    <col min="13064" max="13064" width="10.5703125" style="2" hidden="1" customWidth="1"/>
    <col min="13065" max="13065" width="11" style="2" hidden="1" customWidth="1"/>
    <col min="13066" max="13066" width="8.140625" style="2" hidden="1" customWidth="1"/>
    <col min="13067" max="13067" width="8.85546875" style="2" hidden="1" customWidth="1"/>
    <col min="13068" max="13069" width="11" style="2" hidden="1" customWidth="1"/>
    <col min="13070" max="13070" width="15.42578125" style="2" hidden="1" customWidth="1"/>
    <col min="13071" max="13071" width="9.28515625" style="2" hidden="1" customWidth="1"/>
    <col min="13072" max="13312" width="0" style="2" hidden="1"/>
    <col min="13313" max="13313" width="52.5703125" style="2" hidden="1" customWidth="1"/>
    <col min="13314" max="13314" width="11.42578125" style="2" hidden="1" customWidth="1"/>
    <col min="13315" max="13315" width="10.5703125" style="2" hidden="1" customWidth="1"/>
    <col min="13316" max="13316" width="11.42578125" style="2" hidden="1" customWidth="1"/>
    <col min="13317" max="13319" width="11" style="2" hidden="1" customWidth="1"/>
    <col min="13320" max="13320" width="10.5703125" style="2" hidden="1" customWidth="1"/>
    <col min="13321" max="13321" width="11" style="2" hidden="1" customWidth="1"/>
    <col min="13322" max="13322" width="8.140625" style="2" hidden="1" customWidth="1"/>
    <col min="13323" max="13323" width="8.85546875" style="2" hidden="1" customWidth="1"/>
    <col min="13324" max="13325" width="11" style="2" hidden="1" customWidth="1"/>
    <col min="13326" max="13326" width="15.42578125" style="2" hidden="1" customWidth="1"/>
    <col min="13327" max="13327" width="9.28515625" style="2" hidden="1" customWidth="1"/>
    <col min="13328" max="13568" width="0" style="2" hidden="1"/>
    <col min="13569" max="13569" width="52.5703125" style="2" hidden="1" customWidth="1"/>
    <col min="13570" max="13570" width="11.42578125" style="2" hidden="1" customWidth="1"/>
    <col min="13571" max="13571" width="10.5703125" style="2" hidden="1" customWidth="1"/>
    <col min="13572" max="13572" width="11.42578125" style="2" hidden="1" customWidth="1"/>
    <col min="13573" max="13575" width="11" style="2" hidden="1" customWidth="1"/>
    <col min="13576" max="13576" width="10.5703125" style="2" hidden="1" customWidth="1"/>
    <col min="13577" max="13577" width="11" style="2" hidden="1" customWidth="1"/>
    <col min="13578" max="13578" width="8.140625" style="2" hidden="1" customWidth="1"/>
    <col min="13579" max="13579" width="8.85546875" style="2" hidden="1" customWidth="1"/>
    <col min="13580" max="13581" width="11" style="2" hidden="1" customWidth="1"/>
    <col min="13582" max="13582" width="15.42578125" style="2" hidden="1" customWidth="1"/>
    <col min="13583" max="13583" width="9.28515625" style="2" hidden="1" customWidth="1"/>
    <col min="13584" max="13824" width="0" style="2" hidden="1"/>
    <col min="13825" max="13825" width="52.5703125" style="2" hidden="1" customWidth="1"/>
    <col min="13826" max="13826" width="11.42578125" style="2" hidden="1" customWidth="1"/>
    <col min="13827" max="13827" width="10.5703125" style="2" hidden="1" customWidth="1"/>
    <col min="13828" max="13828" width="11.42578125" style="2" hidden="1" customWidth="1"/>
    <col min="13829" max="13831" width="11" style="2" hidden="1" customWidth="1"/>
    <col min="13832" max="13832" width="10.5703125" style="2" hidden="1" customWidth="1"/>
    <col min="13833" max="13833" width="11" style="2" hidden="1" customWidth="1"/>
    <col min="13834" max="13834" width="8.140625" style="2" hidden="1" customWidth="1"/>
    <col min="13835" max="13835" width="8.85546875" style="2" hidden="1" customWidth="1"/>
    <col min="13836" max="13837" width="11" style="2" hidden="1" customWidth="1"/>
    <col min="13838" max="13838" width="15.42578125" style="2" hidden="1" customWidth="1"/>
    <col min="13839" max="13839" width="9.28515625" style="2" hidden="1" customWidth="1"/>
    <col min="13840" max="14080" width="0" style="2" hidden="1"/>
    <col min="14081" max="14081" width="52.5703125" style="2" hidden="1" customWidth="1"/>
    <col min="14082" max="14082" width="11.42578125" style="2" hidden="1" customWidth="1"/>
    <col min="14083" max="14083" width="10.5703125" style="2" hidden="1" customWidth="1"/>
    <col min="14084" max="14084" width="11.42578125" style="2" hidden="1" customWidth="1"/>
    <col min="14085" max="14087" width="11" style="2" hidden="1" customWidth="1"/>
    <col min="14088" max="14088" width="10.5703125" style="2" hidden="1" customWidth="1"/>
    <col min="14089" max="14089" width="11" style="2" hidden="1" customWidth="1"/>
    <col min="14090" max="14090" width="8.140625" style="2" hidden="1" customWidth="1"/>
    <col min="14091" max="14091" width="8.85546875" style="2" hidden="1" customWidth="1"/>
    <col min="14092" max="14093" width="11" style="2" hidden="1" customWidth="1"/>
    <col min="14094" max="14094" width="15.42578125" style="2" hidden="1" customWidth="1"/>
    <col min="14095" max="14095" width="9.28515625" style="2" hidden="1" customWidth="1"/>
    <col min="14096" max="14336" width="0" style="2" hidden="1"/>
    <col min="14337" max="14337" width="52.5703125" style="2" hidden="1" customWidth="1"/>
    <col min="14338" max="14338" width="11.42578125" style="2" hidden="1" customWidth="1"/>
    <col min="14339" max="14339" width="10.5703125" style="2" hidden="1" customWidth="1"/>
    <col min="14340" max="14340" width="11.42578125" style="2" hidden="1" customWidth="1"/>
    <col min="14341" max="14343" width="11" style="2" hidden="1" customWidth="1"/>
    <col min="14344" max="14344" width="10.5703125" style="2" hidden="1" customWidth="1"/>
    <col min="14345" max="14345" width="11" style="2" hidden="1" customWidth="1"/>
    <col min="14346" max="14346" width="8.140625" style="2" hidden="1" customWidth="1"/>
    <col min="14347" max="14347" width="8.85546875" style="2" hidden="1" customWidth="1"/>
    <col min="14348" max="14349" width="11" style="2" hidden="1" customWidth="1"/>
    <col min="14350" max="14350" width="15.42578125" style="2" hidden="1" customWidth="1"/>
    <col min="14351" max="14351" width="9.28515625" style="2" hidden="1" customWidth="1"/>
    <col min="14352" max="14592" width="0" style="2" hidden="1"/>
    <col min="14593" max="14593" width="52.5703125" style="2" hidden="1" customWidth="1"/>
    <col min="14594" max="14594" width="11.42578125" style="2" hidden="1" customWidth="1"/>
    <col min="14595" max="14595" width="10.5703125" style="2" hidden="1" customWidth="1"/>
    <col min="14596" max="14596" width="11.42578125" style="2" hidden="1" customWidth="1"/>
    <col min="14597" max="14599" width="11" style="2" hidden="1" customWidth="1"/>
    <col min="14600" max="14600" width="10.5703125" style="2" hidden="1" customWidth="1"/>
    <col min="14601" max="14601" width="11" style="2" hidden="1" customWidth="1"/>
    <col min="14602" max="14602" width="8.140625" style="2" hidden="1" customWidth="1"/>
    <col min="14603" max="14603" width="8.85546875" style="2" hidden="1" customWidth="1"/>
    <col min="14604" max="14605" width="11" style="2" hidden="1" customWidth="1"/>
    <col min="14606" max="14606" width="15.42578125" style="2" hidden="1" customWidth="1"/>
    <col min="14607" max="14607" width="9.28515625" style="2" hidden="1" customWidth="1"/>
    <col min="14608" max="14848" width="0" style="2" hidden="1"/>
    <col min="14849" max="14849" width="52.5703125" style="2" hidden="1" customWidth="1"/>
    <col min="14850" max="14850" width="11.42578125" style="2" hidden="1" customWidth="1"/>
    <col min="14851" max="14851" width="10.5703125" style="2" hidden="1" customWidth="1"/>
    <col min="14852" max="14852" width="11.42578125" style="2" hidden="1" customWidth="1"/>
    <col min="14853" max="14855" width="11" style="2" hidden="1" customWidth="1"/>
    <col min="14856" max="14856" width="10.5703125" style="2" hidden="1" customWidth="1"/>
    <col min="14857" max="14857" width="11" style="2" hidden="1" customWidth="1"/>
    <col min="14858" max="14858" width="8.140625" style="2" hidden="1" customWidth="1"/>
    <col min="14859" max="14859" width="8.85546875" style="2" hidden="1" customWidth="1"/>
    <col min="14860" max="14861" width="11" style="2" hidden="1" customWidth="1"/>
    <col min="14862" max="14862" width="15.42578125" style="2" hidden="1" customWidth="1"/>
    <col min="14863" max="14863" width="9.28515625" style="2" hidden="1" customWidth="1"/>
    <col min="14864" max="15104" width="0" style="2" hidden="1"/>
    <col min="15105" max="15105" width="52.5703125" style="2" hidden="1" customWidth="1"/>
    <col min="15106" max="15106" width="11.42578125" style="2" hidden="1" customWidth="1"/>
    <col min="15107" max="15107" width="10.5703125" style="2" hidden="1" customWidth="1"/>
    <col min="15108" max="15108" width="11.42578125" style="2" hidden="1" customWidth="1"/>
    <col min="15109" max="15111" width="11" style="2" hidden="1" customWidth="1"/>
    <col min="15112" max="15112" width="10.5703125" style="2" hidden="1" customWidth="1"/>
    <col min="15113" max="15113" width="11" style="2" hidden="1" customWidth="1"/>
    <col min="15114" max="15114" width="8.140625" style="2" hidden="1" customWidth="1"/>
    <col min="15115" max="15115" width="8.85546875" style="2" hidden="1" customWidth="1"/>
    <col min="15116" max="15117" width="11" style="2" hidden="1" customWidth="1"/>
    <col min="15118" max="15118" width="15.42578125" style="2" hidden="1" customWidth="1"/>
    <col min="15119" max="15119" width="9.28515625" style="2" hidden="1" customWidth="1"/>
    <col min="15120" max="15360" width="0" style="2" hidden="1"/>
    <col min="15361" max="15361" width="52.5703125" style="2" hidden="1" customWidth="1"/>
    <col min="15362" max="15362" width="11.42578125" style="2" hidden="1" customWidth="1"/>
    <col min="15363" max="15363" width="10.5703125" style="2" hidden="1" customWidth="1"/>
    <col min="15364" max="15364" width="11.42578125" style="2" hidden="1" customWidth="1"/>
    <col min="15365" max="15367" width="11" style="2" hidden="1" customWidth="1"/>
    <col min="15368" max="15368" width="10.5703125" style="2" hidden="1" customWidth="1"/>
    <col min="15369" max="15369" width="11" style="2" hidden="1" customWidth="1"/>
    <col min="15370" max="15370" width="8.140625" style="2" hidden="1" customWidth="1"/>
    <col min="15371" max="15371" width="8.85546875" style="2" hidden="1" customWidth="1"/>
    <col min="15372" max="15373" width="11" style="2" hidden="1" customWidth="1"/>
    <col min="15374" max="15374" width="15.42578125" style="2" hidden="1" customWidth="1"/>
    <col min="15375" max="15375" width="9.28515625" style="2" hidden="1" customWidth="1"/>
    <col min="15376" max="15616" width="0" style="2" hidden="1"/>
    <col min="15617" max="15617" width="52.5703125" style="2" hidden="1" customWidth="1"/>
    <col min="15618" max="15618" width="11.42578125" style="2" hidden="1" customWidth="1"/>
    <col min="15619" max="15619" width="10.5703125" style="2" hidden="1" customWidth="1"/>
    <col min="15620" max="15620" width="11.42578125" style="2" hidden="1" customWidth="1"/>
    <col min="15621" max="15623" width="11" style="2" hidden="1" customWidth="1"/>
    <col min="15624" max="15624" width="10.5703125" style="2" hidden="1" customWidth="1"/>
    <col min="15625" max="15625" width="11" style="2" hidden="1" customWidth="1"/>
    <col min="15626" max="15626" width="8.140625" style="2" hidden="1" customWidth="1"/>
    <col min="15627" max="15627" width="8.85546875" style="2" hidden="1" customWidth="1"/>
    <col min="15628" max="15629" width="11" style="2" hidden="1" customWidth="1"/>
    <col min="15630" max="15630" width="15.42578125" style="2" hidden="1" customWidth="1"/>
    <col min="15631" max="15631" width="9.28515625" style="2" hidden="1" customWidth="1"/>
    <col min="15632" max="15872" width="0" style="2" hidden="1"/>
    <col min="15873" max="15873" width="52.5703125" style="2" hidden="1" customWidth="1"/>
    <col min="15874" max="15874" width="11.42578125" style="2" hidden="1" customWidth="1"/>
    <col min="15875" max="15875" width="10.5703125" style="2" hidden="1" customWidth="1"/>
    <col min="15876" max="15876" width="11.42578125" style="2" hidden="1" customWidth="1"/>
    <col min="15877" max="15879" width="11" style="2" hidden="1" customWidth="1"/>
    <col min="15880" max="15880" width="10.5703125" style="2" hidden="1" customWidth="1"/>
    <col min="15881" max="15881" width="11" style="2" hidden="1" customWidth="1"/>
    <col min="15882" max="15882" width="8.140625" style="2" hidden="1" customWidth="1"/>
    <col min="15883" max="15883" width="8.85546875" style="2" hidden="1" customWidth="1"/>
    <col min="15884" max="15885" width="11" style="2" hidden="1" customWidth="1"/>
    <col min="15886" max="15886" width="15.42578125" style="2" hidden="1" customWidth="1"/>
    <col min="15887" max="15887" width="9.28515625" style="2" hidden="1" customWidth="1"/>
    <col min="15888" max="16128" width="0" style="2" hidden="1"/>
    <col min="16129" max="16129" width="52.5703125" style="2" hidden="1" customWidth="1"/>
    <col min="16130" max="16130" width="11.42578125" style="2" hidden="1" customWidth="1"/>
    <col min="16131" max="16131" width="10.5703125" style="2" hidden="1" customWidth="1"/>
    <col min="16132" max="16132" width="11.42578125" style="2" hidden="1" customWidth="1"/>
    <col min="16133" max="16135" width="11" style="2" hidden="1" customWidth="1"/>
    <col min="16136" max="16136" width="10.5703125" style="2" hidden="1" customWidth="1"/>
    <col min="16137" max="16137" width="11" style="2" hidden="1" customWidth="1"/>
    <col min="16138" max="16138" width="8.140625" style="2" hidden="1" customWidth="1"/>
    <col min="16139" max="16139" width="8.85546875" style="2" hidden="1" customWidth="1"/>
    <col min="16140" max="16141" width="11" style="2" hidden="1" customWidth="1"/>
    <col min="16142" max="16142" width="15.42578125" style="2" hidden="1" customWidth="1"/>
    <col min="16143" max="16143" width="9.28515625" style="2" hidden="1" customWidth="1"/>
    <col min="16144" max="16384" width="0" style="2" hidden="1"/>
  </cols>
  <sheetData>
    <row r="1" spans="1:81" ht="39" customHeight="1">
      <c r="A1" s="364" t="s">
        <v>0</v>
      </c>
      <c r="B1" s="364"/>
      <c r="C1" s="364"/>
      <c r="D1" s="364"/>
      <c r="E1" s="364"/>
      <c r="F1" s="364"/>
      <c r="G1" s="364"/>
      <c r="H1" s="364"/>
      <c r="I1" s="364"/>
      <c r="J1" s="364"/>
      <c r="K1" s="364"/>
      <c r="L1" s="364"/>
      <c r="M1" s="364"/>
      <c r="N1" s="15"/>
      <c r="O1" s="15"/>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0.25" customHeight="1">
      <c r="A2" s="364" t="s">
        <v>887</v>
      </c>
      <c r="B2" s="364"/>
      <c r="C2" s="364"/>
      <c r="D2" s="364"/>
      <c r="E2" s="364"/>
      <c r="F2" s="364"/>
      <c r="G2" s="364"/>
      <c r="H2" s="364"/>
      <c r="I2" s="364"/>
      <c r="J2" s="364"/>
      <c r="K2" s="364"/>
      <c r="L2" s="364"/>
      <c r="M2" s="364"/>
      <c r="N2" s="15"/>
      <c r="O2" s="15"/>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0.25" customHeight="1">
      <c r="A3" s="364" t="s">
        <v>2</v>
      </c>
      <c r="B3" s="364"/>
      <c r="C3" s="364"/>
      <c r="D3" s="364"/>
      <c r="E3" s="364"/>
      <c r="F3" s="364"/>
      <c r="G3" s="364"/>
      <c r="H3" s="364"/>
      <c r="I3" s="364"/>
      <c r="J3" s="364"/>
      <c r="K3" s="364"/>
      <c r="L3" s="364"/>
      <c r="M3" s="364"/>
      <c r="N3" s="15"/>
      <c r="O3" s="15"/>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0.25" customHeight="1" thickBot="1">
      <c r="A4" s="364" t="s">
        <v>3</v>
      </c>
      <c r="B4" s="364"/>
      <c r="C4" s="364"/>
      <c r="D4" s="364"/>
      <c r="E4" s="364"/>
      <c r="F4" s="364"/>
      <c r="G4" s="364"/>
      <c r="H4" s="364"/>
      <c r="I4" s="364"/>
      <c r="J4" s="364"/>
      <c r="K4" s="364"/>
      <c r="L4" s="364"/>
      <c r="M4" s="364"/>
      <c r="N4" s="15"/>
      <c r="O4" s="15"/>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4.25" customHeight="1" thickTop="1" thickBot="1">
      <c r="A5" s="365" t="s">
        <v>888</v>
      </c>
      <c r="B5" s="365" t="s">
        <v>308</v>
      </c>
      <c r="C5" s="365" t="s">
        <v>309</v>
      </c>
      <c r="D5" s="365" t="s">
        <v>310</v>
      </c>
      <c r="E5" s="365" t="s">
        <v>311</v>
      </c>
      <c r="F5" s="365" t="s">
        <v>312</v>
      </c>
      <c r="G5" s="365" t="s">
        <v>313</v>
      </c>
      <c r="H5" s="365" t="s">
        <v>314</v>
      </c>
      <c r="I5" s="365" t="s">
        <v>315</v>
      </c>
      <c r="J5" s="365" t="s">
        <v>316</v>
      </c>
      <c r="K5" s="365" t="s">
        <v>317</v>
      </c>
      <c r="L5" s="365" t="s">
        <v>318</v>
      </c>
      <c r="M5" s="365" t="s">
        <v>319</v>
      </c>
      <c r="N5" s="366" t="s">
        <v>320</v>
      </c>
      <c r="O5" s="365" t="s">
        <v>889</v>
      </c>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3.5" thickTop="1">
      <c r="A6" s="2" t="s">
        <v>890</v>
      </c>
      <c r="B6" s="2">
        <v>2527836.4108299999</v>
      </c>
      <c r="C6" s="2">
        <v>1878336.04804</v>
      </c>
      <c r="D6" s="2">
        <v>2348208.9909200002</v>
      </c>
      <c r="E6" s="2">
        <v>1714520.2044300002</v>
      </c>
      <c r="F6" s="2">
        <v>1674611.3501500001</v>
      </c>
      <c r="G6" s="2">
        <v>654813.25912000006</v>
      </c>
      <c r="H6" s="2">
        <v>333675.6495</v>
      </c>
      <c r="I6" s="2">
        <v>19246.613129999998</v>
      </c>
      <c r="J6" s="2">
        <v>0</v>
      </c>
      <c r="K6" s="2">
        <v>155933.21169999999</v>
      </c>
      <c r="L6" s="2">
        <v>184150.89449000001</v>
      </c>
      <c r="M6" s="2">
        <v>216900.83050000001</v>
      </c>
      <c r="N6" s="2">
        <v>11708233.46281</v>
      </c>
      <c r="O6" s="18">
        <v>0.16766647421892078</v>
      </c>
    </row>
    <row r="7" spans="1:81">
      <c r="A7" s="2" t="s">
        <v>891</v>
      </c>
      <c r="B7" s="2">
        <v>922457.52282000007</v>
      </c>
      <c r="C7" s="2">
        <v>954223.87620000006</v>
      </c>
      <c r="D7" s="2">
        <v>1067740.0975299999</v>
      </c>
      <c r="E7" s="2">
        <v>1160844.8214700001</v>
      </c>
      <c r="F7" s="2">
        <v>639577.62724000006</v>
      </c>
      <c r="G7" s="2">
        <v>966754.25274999999</v>
      </c>
      <c r="H7" s="2">
        <v>531843.92379000003</v>
      </c>
      <c r="I7" s="2">
        <v>470170.09857999999</v>
      </c>
      <c r="J7" s="2">
        <v>0</v>
      </c>
      <c r="K7" s="2">
        <v>12900.917369999999</v>
      </c>
      <c r="L7" s="2">
        <v>202881.62291000001</v>
      </c>
      <c r="M7" s="2">
        <v>563890.63405999995</v>
      </c>
      <c r="N7" s="2">
        <v>7493285.3947200011</v>
      </c>
      <c r="O7" s="18">
        <v>0.10730677231877682</v>
      </c>
    </row>
    <row r="8" spans="1:81">
      <c r="A8" s="2" t="s">
        <v>892</v>
      </c>
      <c r="B8" s="2">
        <v>1637100.01688</v>
      </c>
      <c r="C8" s="2">
        <v>1109708.0864600001</v>
      </c>
      <c r="D8" s="2">
        <v>1748289.0644100001</v>
      </c>
      <c r="E8" s="2">
        <v>1981971.55443</v>
      </c>
      <c r="F8" s="2">
        <v>1369624.3395199999</v>
      </c>
      <c r="G8" s="2">
        <v>565477.6439299999</v>
      </c>
      <c r="H8" s="2">
        <v>1087845.2049200002</v>
      </c>
      <c r="I8" s="2">
        <v>1161983.52082</v>
      </c>
      <c r="J8" s="2">
        <v>7813.2451200000005</v>
      </c>
      <c r="K8" s="2">
        <v>10711.119000000001</v>
      </c>
      <c r="L8" s="2">
        <v>726106.68258999998</v>
      </c>
      <c r="M8" s="2">
        <v>927010.59524000005</v>
      </c>
      <c r="N8" s="2">
        <v>12333641.07332</v>
      </c>
      <c r="O8" s="18">
        <v>0.17662255536788046</v>
      </c>
    </row>
    <row r="9" spans="1:81">
      <c r="A9" s="2" t="s">
        <v>893</v>
      </c>
      <c r="B9" s="2">
        <v>1224728.84433</v>
      </c>
      <c r="C9" s="2">
        <v>599468.98525000003</v>
      </c>
      <c r="D9" s="2">
        <v>1202821.13381</v>
      </c>
      <c r="E9" s="2">
        <v>1388335.6883399999</v>
      </c>
      <c r="F9" s="2">
        <v>676246.86254</v>
      </c>
      <c r="G9" s="2">
        <v>657586.54151000001</v>
      </c>
      <c r="H9" s="2">
        <v>661404.7668300001</v>
      </c>
      <c r="I9" s="2">
        <v>575449.27749000001</v>
      </c>
      <c r="J9" s="2">
        <v>10017.844720000001</v>
      </c>
      <c r="K9" s="2">
        <v>10872.83253</v>
      </c>
      <c r="L9" s="2">
        <v>377137.63848000002</v>
      </c>
      <c r="M9" s="2">
        <v>381196.31650000002</v>
      </c>
      <c r="N9" s="2">
        <v>7765266.732330001</v>
      </c>
      <c r="O9" s="18">
        <v>0.11120165125805193</v>
      </c>
    </row>
    <row r="10" spans="1:81">
      <c r="A10" s="2" t="s">
        <v>894</v>
      </c>
      <c r="B10" s="2">
        <v>803104.83447</v>
      </c>
      <c r="C10" s="2">
        <v>388513.69898000004</v>
      </c>
      <c r="D10" s="2">
        <v>1096479.7623699999</v>
      </c>
      <c r="E10" s="2">
        <v>792553.22541999992</v>
      </c>
      <c r="F10" s="2">
        <v>485206.68961</v>
      </c>
      <c r="G10" s="2">
        <v>527175.66350000002</v>
      </c>
      <c r="H10" s="2">
        <v>343283.01611999999</v>
      </c>
      <c r="I10" s="2">
        <v>425285.30116000003</v>
      </c>
      <c r="J10" s="2">
        <v>11962.98495</v>
      </c>
      <c r="K10" s="2">
        <v>5792.2734500000006</v>
      </c>
      <c r="L10" s="2">
        <v>405210.33538999996</v>
      </c>
      <c r="M10" s="2">
        <v>299211.70156999998</v>
      </c>
      <c r="N10" s="2">
        <v>5583779.4869899992</v>
      </c>
      <c r="O10" s="18">
        <v>7.9961902226610912E-2</v>
      </c>
    </row>
    <row r="11" spans="1:81">
      <c r="A11" s="2" t="s">
        <v>895</v>
      </c>
      <c r="B11" s="2">
        <v>776617.1500599999</v>
      </c>
      <c r="C11" s="2">
        <v>425809.27233999997</v>
      </c>
      <c r="D11" s="2">
        <v>1189156.0924200001</v>
      </c>
      <c r="E11" s="2">
        <v>731019.43021999998</v>
      </c>
      <c r="F11" s="2">
        <v>630817.08785000001</v>
      </c>
      <c r="G11" s="2">
        <v>437924.66555000003</v>
      </c>
      <c r="H11" s="2">
        <v>296720.21055999998</v>
      </c>
      <c r="I11" s="2">
        <v>289217.67358999996</v>
      </c>
      <c r="J11" s="2">
        <v>4612.6558600000008</v>
      </c>
      <c r="K11" s="2">
        <v>4610.8924100000004</v>
      </c>
      <c r="L11" s="2">
        <v>416814.65502000001</v>
      </c>
      <c r="M11" s="2">
        <v>270743.85486999998</v>
      </c>
      <c r="N11" s="2">
        <v>5474063.6407500003</v>
      </c>
      <c r="O11" s="18">
        <v>7.8390728474102667E-2</v>
      </c>
    </row>
    <row r="12" spans="1:81">
      <c r="A12" s="2" t="s">
        <v>896</v>
      </c>
      <c r="B12" s="2">
        <v>572708.02548000007</v>
      </c>
      <c r="C12" s="2">
        <v>280692.37602999998</v>
      </c>
      <c r="D12" s="2">
        <v>915013.91324000002</v>
      </c>
      <c r="E12" s="2">
        <v>480799.80829000002</v>
      </c>
      <c r="F12" s="2">
        <v>369306.32500000001</v>
      </c>
      <c r="G12" s="2">
        <v>241208.43985</v>
      </c>
      <c r="H12" s="2">
        <v>189912.71838000001</v>
      </c>
      <c r="I12" s="2">
        <v>145305.32731999998</v>
      </c>
      <c r="J12" s="2">
        <v>4897.33781</v>
      </c>
      <c r="K12" s="2">
        <v>1805.9972700000001</v>
      </c>
      <c r="L12" s="2">
        <v>176871.08134999999</v>
      </c>
      <c r="M12" s="2">
        <v>176595.85775999998</v>
      </c>
      <c r="N12" s="2">
        <v>3555117.2077800008</v>
      </c>
      <c r="O12" s="18">
        <v>5.0910666374808358E-2</v>
      </c>
    </row>
    <row r="13" spans="1:81">
      <c r="A13" s="2" t="s">
        <v>897</v>
      </c>
      <c r="B13" s="2">
        <v>474909.84249000001</v>
      </c>
      <c r="C13" s="2">
        <v>204521.11079000001</v>
      </c>
      <c r="D13" s="2">
        <v>616226.25991999998</v>
      </c>
      <c r="E13" s="2">
        <v>337042.88435000001</v>
      </c>
      <c r="F13" s="2">
        <v>297492.37329000002</v>
      </c>
      <c r="G13" s="2">
        <v>159138.07846000002</v>
      </c>
      <c r="H13" s="2">
        <v>111976.85878</v>
      </c>
      <c r="I13" s="2">
        <v>137599.04708000002</v>
      </c>
      <c r="J13" s="2">
        <v>2935.95255</v>
      </c>
      <c r="K13" s="2">
        <v>1917.1716200000001</v>
      </c>
      <c r="L13" s="2">
        <v>114839.91995</v>
      </c>
      <c r="M13" s="2">
        <v>136339.66499000002</v>
      </c>
      <c r="N13" s="2">
        <v>2594939.1642700001</v>
      </c>
      <c r="O13" s="18">
        <v>3.7160541926990469E-2</v>
      </c>
    </row>
    <row r="14" spans="1:81">
      <c r="A14" s="2" t="s">
        <v>898</v>
      </c>
      <c r="B14" s="2">
        <v>280430.83171</v>
      </c>
      <c r="C14" s="2">
        <v>132620.63946999999</v>
      </c>
      <c r="D14" s="2">
        <v>399451.16394</v>
      </c>
      <c r="E14" s="2">
        <v>208955.97302</v>
      </c>
      <c r="F14" s="2">
        <v>197487.58241</v>
      </c>
      <c r="G14" s="2">
        <v>89053.516269999993</v>
      </c>
      <c r="H14" s="2">
        <v>68659.264769999994</v>
      </c>
      <c r="I14" s="2">
        <v>97175.591339999999</v>
      </c>
      <c r="J14" s="2">
        <v>1423.0906200000002</v>
      </c>
      <c r="K14" s="2">
        <v>1305.3029199999999</v>
      </c>
      <c r="L14" s="2">
        <v>81167.20925</v>
      </c>
      <c r="M14" s="2">
        <v>96939.244940000004</v>
      </c>
      <c r="N14" s="2">
        <v>1654669.4106600001</v>
      </c>
      <c r="O14" s="18">
        <v>2.3695511962970147E-2</v>
      </c>
    </row>
    <row r="15" spans="1:81">
      <c r="A15" s="2" t="s">
        <v>899</v>
      </c>
      <c r="B15" s="2">
        <v>392652.41454000003</v>
      </c>
      <c r="C15" s="2">
        <v>203811.74611000001</v>
      </c>
      <c r="D15" s="2">
        <v>539757.13870000001</v>
      </c>
      <c r="E15" s="2">
        <v>276322.61939000001</v>
      </c>
      <c r="F15" s="2">
        <v>275252.06527999998</v>
      </c>
      <c r="G15" s="2">
        <v>122646.23999</v>
      </c>
      <c r="H15" s="2">
        <v>92861.399010000008</v>
      </c>
      <c r="I15" s="2">
        <v>174392.76650999999</v>
      </c>
      <c r="J15" s="2">
        <v>1505.9742800000001</v>
      </c>
      <c r="K15" s="2">
        <v>647.00414000000001</v>
      </c>
      <c r="L15" s="2">
        <v>138423.68040000001</v>
      </c>
      <c r="M15" s="2">
        <v>189717.63553999999</v>
      </c>
      <c r="N15" s="2">
        <v>2407990.6838900005</v>
      </c>
      <c r="O15" s="18">
        <v>3.4483366701072417E-2</v>
      </c>
    </row>
    <row r="16" spans="1:81">
      <c r="A16" s="2" t="s">
        <v>900</v>
      </c>
      <c r="B16" s="2">
        <v>506370.05833999999</v>
      </c>
      <c r="C16" s="2">
        <v>297199.30900999997</v>
      </c>
      <c r="D16" s="2">
        <v>713826.11330999993</v>
      </c>
      <c r="E16" s="2">
        <v>357479.32601000002</v>
      </c>
      <c r="F16" s="2">
        <v>371099.56549000001</v>
      </c>
      <c r="G16" s="2">
        <v>155949.60184000002</v>
      </c>
      <c r="H16" s="2">
        <v>122623.02812</v>
      </c>
      <c r="I16" s="2">
        <v>296252.98905999999</v>
      </c>
      <c r="J16" s="2">
        <v>2397.44317</v>
      </c>
      <c r="K16" s="2">
        <v>1050.27719</v>
      </c>
      <c r="L16" s="2">
        <v>220217.73869</v>
      </c>
      <c r="M16" s="2">
        <v>311735.48275000002</v>
      </c>
      <c r="N16" s="2">
        <v>3356200.9329799996</v>
      </c>
      <c r="O16" s="18">
        <v>4.8062107660428767E-2</v>
      </c>
    </row>
    <row r="17" spans="1:81">
      <c r="A17" s="2" t="s">
        <v>901</v>
      </c>
      <c r="B17" s="2">
        <v>567218.44938999997</v>
      </c>
      <c r="C17" s="2">
        <v>433104.08123000001</v>
      </c>
      <c r="D17" s="2">
        <v>771477.95416999992</v>
      </c>
      <c r="E17" s="2">
        <v>410984.34111000004</v>
      </c>
      <c r="F17" s="2">
        <v>579478.29784000001</v>
      </c>
      <c r="G17" s="2">
        <v>177110.08186999999</v>
      </c>
      <c r="H17" s="2">
        <v>132772.76556</v>
      </c>
      <c r="I17" s="2">
        <v>406805.23443999997</v>
      </c>
      <c r="J17" s="2">
        <v>2727.2839399999998</v>
      </c>
      <c r="K17" s="2">
        <v>871.23679000000004</v>
      </c>
      <c r="L17" s="2">
        <v>301965.98830000003</v>
      </c>
      <c r="M17" s="2">
        <v>514851.48035999999</v>
      </c>
      <c r="N17" s="2">
        <v>4299367.1950000003</v>
      </c>
      <c r="O17" s="18">
        <v>6.1568616755711111E-2</v>
      </c>
    </row>
    <row r="18" spans="1:81">
      <c r="A18" s="2" t="s">
        <v>902</v>
      </c>
      <c r="B18" s="2">
        <v>97192.034680000012</v>
      </c>
      <c r="C18" s="2">
        <v>91306.617140000002</v>
      </c>
      <c r="D18" s="2">
        <v>124818.34662000001</v>
      </c>
      <c r="E18" s="2">
        <v>69570.36851</v>
      </c>
      <c r="F18" s="2">
        <v>104478.83729000001</v>
      </c>
      <c r="G18" s="2">
        <v>29516.484339999999</v>
      </c>
      <c r="H18" s="2">
        <v>22866.128860000001</v>
      </c>
      <c r="I18" s="2">
        <v>69724.819659999994</v>
      </c>
      <c r="J18" s="2">
        <v>620.13853000000006</v>
      </c>
      <c r="K18" s="2">
        <v>82.421949999999995</v>
      </c>
      <c r="L18" s="2">
        <v>50190.704389999999</v>
      </c>
      <c r="M18" s="2">
        <v>89941.648290000012</v>
      </c>
      <c r="N18" s="2">
        <v>750308.55026000016</v>
      </c>
      <c r="O18" s="18">
        <v>1.0744711368969534E-2</v>
      </c>
    </row>
    <row r="19" spans="1:81">
      <c r="A19" s="2" t="s">
        <v>903</v>
      </c>
      <c r="B19" s="2">
        <v>103827.70598</v>
      </c>
      <c r="C19" s="2">
        <v>103970.86988</v>
      </c>
      <c r="D19" s="2">
        <v>115276.13613</v>
      </c>
      <c r="E19" s="2">
        <v>70901.743000000002</v>
      </c>
      <c r="F19" s="2">
        <v>115354.97791</v>
      </c>
      <c r="G19" s="2">
        <v>31711.10053</v>
      </c>
      <c r="H19" s="2">
        <v>27912.41372</v>
      </c>
      <c r="I19" s="2">
        <v>99110.426349999994</v>
      </c>
      <c r="J19" s="2">
        <v>682.20693999999992</v>
      </c>
      <c r="K19" s="2">
        <v>70.822469999999996</v>
      </c>
      <c r="L19" s="2">
        <v>67024.84676</v>
      </c>
      <c r="M19" s="2">
        <v>117792.23325</v>
      </c>
      <c r="N19" s="2">
        <v>853635.48291999998</v>
      </c>
      <c r="O19" s="18">
        <v>1.2224393384705502E-2</v>
      </c>
    </row>
    <row r="20" spans="1:81">
      <c r="A20" s="2" t="s">
        <v>8</v>
      </c>
      <c r="B20" s="2">
        <v>10887154.141999999</v>
      </c>
      <c r="C20" s="2">
        <v>7103286.7169299992</v>
      </c>
      <c r="D20" s="2">
        <v>12848542.167490002</v>
      </c>
      <c r="E20" s="2">
        <v>9981301.9879900031</v>
      </c>
      <c r="F20" s="2">
        <v>7786033.9814199992</v>
      </c>
      <c r="G20" s="2">
        <v>4816065.5695099989</v>
      </c>
      <c r="H20" s="2">
        <v>4024357.3489199998</v>
      </c>
      <c r="I20" s="2">
        <v>4367718.6865299996</v>
      </c>
      <c r="J20" s="2">
        <v>51596.158489999994</v>
      </c>
      <c r="K20" s="2">
        <v>208571.48080999998</v>
      </c>
      <c r="L20" s="2">
        <v>3463002.9979699999</v>
      </c>
      <c r="M20" s="2">
        <v>4292867.1806199998</v>
      </c>
      <c r="N20" s="2">
        <v>69830498.418680012</v>
      </c>
      <c r="O20" s="18">
        <v>1</v>
      </c>
    </row>
    <row r="21" spans="1:81" s="18" customFormat="1" ht="13.5" thickBot="1">
      <c r="A21" s="18" t="s">
        <v>904</v>
      </c>
      <c r="B21" s="18">
        <v>0.15590829778593748</v>
      </c>
      <c r="C21" s="18">
        <v>0.10172183899277217</v>
      </c>
      <c r="D21" s="18">
        <v>0.18399614005981305</v>
      </c>
      <c r="E21" s="18">
        <v>0.14293614128522322</v>
      </c>
      <c r="F21" s="18">
        <v>0.11149904637279799</v>
      </c>
      <c r="G21" s="18">
        <v>6.8967939203791753E-2</v>
      </c>
      <c r="H21" s="18">
        <v>5.7630368392780421E-2</v>
      </c>
      <c r="I21" s="18">
        <v>6.2547436799643585E-2</v>
      </c>
      <c r="J21" s="18">
        <v>7.388771333214165E-4</v>
      </c>
      <c r="K21" s="18">
        <v>2.9868250339482906E-3</v>
      </c>
      <c r="L21" s="18">
        <v>4.9591554927862706E-2</v>
      </c>
      <c r="M21" s="18">
        <v>6.1475534012107751E-2</v>
      </c>
      <c r="N21" s="18">
        <v>1</v>
      </c>
    </row>
    <row r="22" spans="1:81" ht="42" customHeight="1" thickTop="1" thickBot="1">
      <c r="A22" s="365" t="s">
        <v>905</v>
      </c>
      <c r="B22" s="365" t="s">
        <v>308</v>
      </c>
      <c r="C22" s="365" t="s">
        <v>309</v>
      </c>
      <c r="D22" s="365" t="s">
        <v>310</v>
      </c>
      <c r="E22" s="365" t="s">
        <v>311</v>
      </c>
      <c r="F22" s="365" t="s">
        <v>312</v>
      </c>
      <c r="G22" s="365" t="s">
        <v>313</v>
      </c>
      <c r="H22" s="365" t="s">
        <v>314</v>
      </c>
      <c r="I22" s="365" t="s">
        <v>315</v>
      </c>
      <c r="J22" s="365" t="s">
        <v>316</v>
      </c>
      <c r="K22" s="365" t="s">
        <v>317</v>
      </c>
      <c r="L22" s="365" t="s">
        <v>318</v>
      </c>
      <c r="M22" s="365" t="s">
        <v>319</v>
      </c>
      <c r="N22" s="366" t="s">
        <v>320</v>
      </c>
      <c r="O22" s="365" t="s">
        <v>737</v>
      </c>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row>
    <row r="23" spans="1:81" ht="13.5" thickTop="1">
      <c r="A23" s="2" t="s">
        <v>890</v>
      </c>
      <c r="B23" s="2">
        <v>72</v>
      </c>
      <c r="C23" s="2">
        <v>38</v>
      </c>
      <c r="D23" s="2">
        <v>37</v>
      </c>
      <c r="E23" s="2">
        <v>51</v>
      </c>
      <c r="F23" s="2">
        <v>40</v>
      </c>
      <c r="G23" s="2">
        <v>21</v>
      </c>
      <c r="H23" s="2">
        <v>14</v>
      </c>
      <c r="I23" s="2">
        <v>1</v>
      </c>
      <c r="J23" s="2">
        <v>0</v>
      </c>
      <c r="K23" s="2">
        <v>1</v>
      </c>
      <c r="L23" s="2">
        <v>5</v>
      </c>
      <c r="M23" s="2">
        <v>6</v>
      </c>
      <c r="N23" s="2">
        <v>286</v>
      </c>
      <c r="O23" s="18">
        <v>7.4427784360328326E-5</v>
      </c>
    </row>
    <row r="24" spans="1:81">
      <c r="A24" s="2" t="s">
        <v>891</v>
      </c>
      <c r="B24" s="2">
        <v>101</v>
      </c>
      <c r="C24" s="2">
        <v>98</v>
      </c>
      <c r="D24" s="2">
        <v>112</v>
      </c>
      <c r="E24" s="2">
        <v>127</v>
      </c>
      <c r="F24" s="2">
        <v>71</v>
      </c>
      <c r="G24" s="2">
        <v>102</v>
      </c>
      <c r="H24" s="2">
        <v>64</v>
      </c>
      <c r="I24" s="2">
        <v>52</v>
      </c>
      <c r="J24" s="2">
        <v>0</v>
      </c>
      <c r="K24" s="2">
        <v>1</v>
      </c>
      <c r="L24" s="2">
        <v>23</v>
      </c>
      <c r="M24" s="2">
        <v>63</v>
      </c>
      <c r="N24" s="2">
        <v>814</v>
      </c>
      <c r="O24" s="18">
        <v>2.1183292471785753E-4</v>
      </c>
    </row>
    <row r="25" spans="1:81">
      <c r="A25" s="2" t="s">
        <v>892</v>
      </c>
      <c r="B25" s="2">
        <v>337</v>
      </c>
      <c r="C25" s="2">
        <v>226</v>
      </c>
      <c r="D25" s="2">
        <v>358</v>
      </c>
      <c r="E25" s="2">
        <v>404</v>
      </c>
      <c r="F25" s="2">
        <v>282</v>
      </c>
      <c r="G25" s="2">
        <v>116</v>
      </c>
      <c r="H25" s="2">
        <v>222</v>
      </c>
      <c r="I25" s="2">
        <v>229</v>
      </c>
      <c r="J25" s="2">
        <v>2</v>
      </c>
      <c r="K25" s="2">
        <v>2</v>
      </c>
      <c r="L25" s="2">
        <v>145</v>
      </c>
      <c r="M25" s="2">
        <v>187</v>
      </c>
      <c r="N25" s="2">
        <v>2510</v>
      </c>
      <c r="O25" s="18">
        <v>6.5319489071476958E-4</v>
      </c>
    </row>
    <row r="26" spans="1:81">
      <c r="A26" s="2" t="s">
        <v>893</v>
      </c>
      <c r="B26" s="2">
        <v>562</v>
      </c>
      <c r="C26" s="2">
        <v>286</v>
      </c>
      <c r="D26" s="2">
        <v>560</v>
      </c>
      <c r="E26" s="2">
        <v>607</v>
      </c>
      <c r="F26" s="2">
        <v>295</v>
      </c>
      <c r="G26" s="2">
        <v>302</v>
      </c>
      <c r="H26" s="2">
        <v>276</v>
      </c>
      <c r="I26" s="2">
        <v>244</v>
      </c>
      <c r="J26" s="2">
        <v>5</v>
      </c>
      <c r="K26" s="2">
        <v>5</v>
      </c>
      <c r="L26" s="2">
        <v>153</v>
      </c>
      <c r="M26" s="2">
        <v>163</v>
      </c>
      <c r="N26" s="2">
        <v>3458</v>
      </c>
      <c r="O26" s="18">
        <v>8.9989957453851519E-4</v>
      </c>
    </row>
    <row r="27" spans="1:81">
      <c r="A27" s="2" t="s">
        <v>894</v>
      </c>
      <c r="B27" s="2">
        <v>844</v>
      </c>
      <c r="C27" s="2">
        <v>408</v>
      </c>
      <c r="D27" s="2">
        <v>1157</v>
      </c>
      <c r="E27" s="2">
        <v>830</v>
      </c>
      <c r="F27" s="2">
        <v>503</v>
      </c>
      <c r="G27" s="2">
        <v>536</v>
      </c>
      <c r="H27" s="2">
        <v>346</v>
      </c>
      <c r="I27" s="2">
        <v>442</v>
      </c>
      <c r="J27" s="2">
        <v>13</v>
      </c>
      <c r="K27" s="2">
        <v>6</v>
      </c>
      <c r="L27" s="2">
        <v>409</v>
      </c>
      <c r="M27" s="2">
        <v>308</v>
      </c>
      <c r="N27" s="2">
        <v>5802</v>
      </c>
      <c r="O27" s="18">
        <v>1.509895121883304E-3</v>
      </c>
    </row>
    <row r="28" spans="1:81">
      <c r="A28" s="2" t="s">
        <v>895</v>
      </c>
      <c r="B28" s="2">
        <v>1616</v>
      </c>
      <c r="C28" s="2">
        <v>896</v>
      </c>
      <c r="D28" s="2">
        <v>2498</v>
      </c>
      <c r="E28" s="2">
        <v>1523</v>
      </c>
      <c r="F28" s="2">
        <v>1263</v>
      </c>
      <c r="G28" s="2">
        <v>879</v>
      </c>
      <c r="H28" s="2">
        <v>594</v>
      </c>
      <c r="I28" s="2">
        <v>585</v>
      </c>
      <c r="J28" s="2">
        <v>10</v>
      </c>
      <c r="K28" s="2">
        <v>10</v>
      </c>
      <c r="L28" s="2">
        <v>781</v>
      </c>
      <c r="M28" s="2">
        <v>532</v>
      </c>
      <c r="N28" s="2">
        <v>11187</v>
      </c>
      <c r="O28" s="18">
        <v>2.9112714113251502E-3</v>
      </c>
    </row>
    <row r="29" spans="1:81">
      <c r="A29" s="2" t="s">
        <v>896</v>
      </c>
      <c r="B29" s="2">
        <v>2173</v>
      </c>
      <c r="C29" s="2">
        <v>1062</v>
      </c>
      <c r="D29" s="2">
        <v>3427</v>
      </c>
      <c r="E29" s="2">
        <v>1802</v>
      </c>
      <c r="F29" s="2">
        <v>1397</v>
      </c>
      <c r="G29" s="2">
        <v>902</v>
      </c>
      <c r="H29" s="2">
        <v>690</v>
      </c>
      <c r="I29" s="2">
        <v>552</v>
      </c>
      <c r="J29" s="2">
        <v>18</v>
      </c>
      <c r="K29" s="2">
        <v>7</v>
      </c>
      <c r="L29" s="2">
        <v>616</v>
      </c>
      <c r="M29" s="2">
        <v>635</v>
      </c>
      <c r="N29" s="2">
        <v>13281</v>
      </c>
      <c r="O29" s="18">
        <v>3.4562077066067152E-3</v>
      </c>
    </row>
    <row r="30" spans="1:81">
      <c r="A30" s="2" t="s">
        <v>897</v>
      </c>
      <c r="B30" s="2">
        <v>2827</v>
      </c>
      <c r="C30" s="2">
        <v>1231</v>
      </c>
      <c r="D30" s="2">
        <v>3711</v>
      </c>
      <c r="E30" s="2">
        <v>2015</v>
      </c>
      <c r="F30" s="2">
        <v>1785</v>
      </c>
      <c r="G30" s="2">
        <v>948</v>
      </c>
      <c r="H30" s="2">
        <v>670</v>
      </c>
      <c r="I30" s="2">
        <v>826</v>
      </c>
      <c r="J30" s="2">
        <v>18</v>
      </c>
      <c r="K30" s="2">
        <v>11</v>
      </c>
      <c r="L30" s="2">
        <v>684</v>
      </c>
      <c r="M30" s="2">
        <v>810</v>
      </c>
      <c r="N30" s="2">
        <v>15536</v>
      </c>
      <c r="O30" s="18">
        <v>4.0430421602169961E-3</v>
      </c>
    </row>
    <row r="31" spans="1:81">
      <c r="A31" s="2" t="s">
        <v>898</v>
      </c>
      <c r="B31" s="2">
        <v>2364</v>
      </c>
      <c r="C31" s="2">
        <v>1116</v>
      </c>
      <c r="D31" s="2">
        <v>3377</v>
      </c>
      <c r="E31" s="2">
        <v>1760</v>
      </c>
      <c r="F31" s="2">
        <v>1665</v>
      </c>
      <c r="G31" s="2">
        <v>751</v>
      </c>
      <c r="H31" s="2">
        <v>578</v>
      </c>
      <c r="I31" s="2">
        <v>825</v>
      </c>
      <c r="J31" s="2">
        <v>12</v>
      </c>
      <c r="K31" s="2">
        <v>11</v>
      </c>
      <c r="L31" s="2">
        <v>687</v>
      </c>
      <c r="M31" s="2">
        <v>819</v>
      </c>
      <c r="N31" s="2">
        <v>13965</v>
      </c>
      <c r="O31" s="18">
        <v>3.6342098202516962E-3</v>
      </c>
    </row>
    <row r="32" spans="1:81">
      <c r="A32" s="2" t="s">
        <v>899</v>
      </c>
      <c r="B32" s="2">
        <v>4735</v>
      </c>
      <c r="C32" s="2">
        <v>2439</v>
      </c>
      <c r="D32" s="2">
        <v>6477</v>
      </c>
      <c r="E32" s="2">
        <v>3304</v>
      </c>
      <c r="F32" s="2">
        <v>3303</v>
      </c>
      <c r="G32" s="2">
        <v>1475</v>
      </c>
      <c r="H32" s="2">
        <v>1122</v>
      </c>
      <c r="I32" s="2">
        <v>2107</v>
      </c>
      <c r="J32" s="2">
        <v>17</v>
      </c>
      <c r="K32" s="2">
        <v>7</v>
      </c>
      <c r="L32" s="2">
        <v>1662</v>
      </c>
      <c r="M32" s="2">
        <v>2282</v>
      </c>
      <c r="N32" s="2">
        <v>28930</v>
      </c>
      <c r="O32" s="18">
        <v>7.5286566487562882E-3</v>
      </c>
    </row>
    <row r="33" spans="1:81">
      <c r="A33" s="2" t="s">
        <v>900</v>
      </c>
      <c r="B33" s="2">
        <v>10452</v>
      </c>
      <c r="C33" s="2">
        <v>6210</v>
      </c>
      <c r="D33" s="2">
        <v>14641</v>
      </c>
      <c r="E33" s="2">
        <v>7380</v>
      </c>
      <c r="F33" s="2">
        <v>7709</v>
      </c>
      <c r="G33" s="2">
        <v>3209</v>
      </c>
      <c r="H33" s="2">
        <v>2522</v>
      </c>
      <c r="I33" s="2">
        <v>6223</v>
      </c>
      <c r="J33" s="2">
        <v>50</v>
      </c>
      <c r="K33" s="2">
        <v>23</v>
      </c>
      <c r="L33" s="2">
        <v>4606</v>
      </c>
      <c r="M33" s="2">
        <v>6530</v>
      </c>
      <c r="N33" s="2">
        <v>69555</v>
      </c>
      <c r="O33" s="18">
        <v>1.8100785109030199E-2</v>
      </c>
    </row>
    <row r="34" spans="1:81">
      <c r="A34" s="2" t="s">
        <v>901</v>
      </c>
      <c r="B34" s="2">
        <v>35647</v>
      </c>
      <c r="C34" s="2">
        <v>28279</v>
      </c>
      <c r="D34" s="2">
        <v>47874</v>
      </c>
      <c r="E34" s="2">
        <v>25807</v>
      </c>
      <c r="F34" s="2">
        <v>34190</v>
      </c>
      <c r="G34" s="2">
        <v>11134</v>
      </c>
      <c r="H34" s="2">
        <v>8314</v>
      </c>
      <c r="I34" s="2">
        <v>25951</v>
      </c>
      <c r="J34" s="2">
        <v>185</v>
      </c>
      <c r="K34" s="2">
        <v>53</v>
      </c>
      <c r="L34" s="2">
        <v>19642</v>
      </c>
      <c r="M34" s="2">
        <v>33509</v>
      </c>
      <c r="N34" s="2">
        <v>270585</v>
      </c>
      <c r="O34" s="18">
        <v>7.0416230878109928E-2</v>
      </c>
    </row>
    <row r="35" spans="1:81">
      <c r="A35" s="2" t="s">
        <v>902</v>
      </c>
      <c r="B35" s="2">
        <v>19691</v>
      </c>
      <c r="C35" s="2">
        <v>18798</v>
      </c>
      <c r="D35" s="2">
        <v>25033</v>
      </c>
      <c r="E35" s="2">
        <v>14116</v>
      </c>
      <c r="F35" s="2">
        <v>21487</v>
      </c>
      <c r="G35" s="2">
        <v>5951</v>
      </c>
      <c r="H35" s="2">
        <v>4660</v>
      </c>
      <c r="I35" s="2">
        <v>14209</v>
      </c>
      <c r="J35" s="2">
        <v>127</v>
      </c>
      <c r="K35" s="2">
        <v>16</v>
      </c>
      <c r="L35" s="2">
        <v>10284</v>
      </c>
      <c r="M35" s="2">
        <v>18370</v>
      </c>
      <c r="N35" s="2">
        <v>152742</v>
      </c>
      <c r="O35" s="18">
        <v>3.9749121114563878E-2</v>
      </c>
    </row>
    <row r="36" spans="1:81">
      <c r="A36" s="2" t="s">
        <v>903</v>
      </c>
      <c r="B36" s="2">
        <v>326607</v>
      </c>
      <c r="C36" s="2">
        <v>369816</v>
      </c>
      <c r="D36" s="2">
        <v>353128</v>
      </c>
      <c r="E36" s="2">
        <v>172955</v>
      </c>
      <c r="F36" s="2">
        <v>417412</v>
      </c>
      <c r="G36" s="2">
        <v>97301</v>
      </c>
      <c r="H36" s="2">
        <v>96735</v>
      </c>
      <c r="I36" s="2">
        <v>530081</v>
      </c>
      <c r="J36" s="2">
        <v>1932</v>
      </c>
      <c r="K36" s="2">
        <v>115</v>
      </c>
      <c r="L36" s="2">
        <v>393862</v>
      </c>
      <c r="M36" s="2">
        <v>494056</v>
      </c>
      <c r="N36" s="2">
        <v>3254000</v>
      </c>
      <c r="O36" s="18">
        <v>0.84681122485492433</v>
      </c>
    </row>
    <row r="37" spans="1:81">
      <c r="A37" s="2" t="s">
        <v>8</v>
      </c>
      <c r="B37" s="2">
        <v>408028</v>
      </c>
      <c r="C37" s="2">
        <v>430903</v>
      </c>
      <c r="D37" s="2">
        <v>462390</v>
      </c>
      <c r="E37" s="2">
        <v>232681</v>
      </c>
      <c r="F37" s="2">
        <v>491402</v>
      </c>
      <c r="G37" s="2">
        <v>123627</v>
      </c>
      <c r="H37" s="2">
        <v>116807</v>
      </c>
      <c r="I37" s="2">
        <v>582327</v>
      </c>
      <c r="J37" s="2">
        <v>2389</v>
      </c>
      <c r="K37" s="2">
        <v>268</v>
      </c>
      <c r="L37" s="2">
        <v>433559</v>
      </c>
      <c r="M37" s="2">
        <v>558270</v>
      </c>
      <c r="N37" s="2">
        <v>3842651</v>
      </c>
      <c r="O37" s="18">
        <v>1</v>
      </c>
    </row>
    <row r="38" spans="1:81" s="18" customFormat="1">
      <c r="A38" s="18" t="s">
        <v>904</v>
      </c>
      <c r="B38" s="18">
        <v>0.10618398600341275</v>
      </c>
      <c r="C38" s="18">
        <v>0.11213690756719775</v>
      </c>
      <c r="D38" s="18">
        <v>0.12033099024605669</v>
      </c>
      <c r="E38" s="18">
        <v>6.0552207317292148E-2</v>
      </c>
      <c r="F38" s="18">
        <v>0.12788098632948972</v>
      </c>
      <c r="G38" s="18">
        <v>3.2172320619280804E-2</v>
      </c>
      <c r="H38" s="18">
        <v>3.0397504222996051E-2</v>
      </c>
      <c r="I38" s="18">
        <v>0.1515430363048843</v>
      </c>
      <c r="J38" s="18">
        <v>6.2170621271616909E-4</v>
      </c>
      <c r="K38" s="18">
        <v>6.9743518211776197E-5</v>
      </c>
      <c r="L38" s="18">
        <v>0.11282809706111745</v>
      </c>
      <c r="M38" s="18">
        <v>0.1452825145973444</v>
      </c>
      <c r="N38" s="18">
        <v>1</v>
      </c>
    </row>
    <row r="39" spans="1:81" ht="12.75" customHeight="1"/>
    <row r="40" spans="1:81">
      <c r="A40" s="2" t="s">
        <v>906</v>
      </c>
    </row>
    <row r="41" spans="1:81" ht="12.75" customHeight="1"/>
    <row r="42" spans="1:81" ht="33" customHeight="1">
      <c r="A42" s="364" t="s">
        <v>0</v>
      </c>
      <c r="B42" s="364"/>
      <c r="C42" s="364"/>
      <c r="D42" s="364"/>
      <c r="E42" s="364"/>
      <c r="F42" s="364"/>
      <c r="G42" s="364"/>
      <c r="H42" s="364"/>
      <c r="I42" s="364"/>
      <c r="J42" s="364"/>
      <c r="K42" s="364"/>
      <c r="L42" s="364"/>
      <c r="M42" s="364"/>
      <c r="N42" s="15"/>
      <c r="O42" s="15"/>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0.25" customHeight="1">
      <c r="A43" s="364" t="s">
        <v>907</v>
      </c>
      <c r="B43" s="364"/>
      <c r="C43" s="364"/>
      <c r="D43" s="364"/>
      <c r="E43" s="364"/>
      <c r="F43" s="364"/>
      <c r="G43" s="364"/>
      <c r="H43" s="364"/>
      <c r="I43" s="364"/>
      <c r="J43" s="364"/>
      <c r="K43" s="364"/>
      <c r="L43" s="364"/>
      <c r="M43" s="364"/>
      <c r="N43" s="15"/>
      <c r="O43" s="15"/>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0.25" customHeight="1">
      <c r="A44" s="364" t="s">
        <v>2</v>
      </c>
      <c r="B44" s="364"/>
      <c r="C44" s="364"/>
      <c r="D44" s="364"/>
      <c r="E44" s="364"/>
      <c r="F44" s="364"/>
      <c r="G44" s="364"/>
      <c r="H44" s="364"/>
      <c r="I44" s="364"/>
      <c r="J44" s="364"/>
      <c r="K44" s="364"/>
      <c r="L44" s="364"/>
      <c r="M44" s="364"/>
      <c r="N44" s="15"/>
      <c r="O44" s="15"/>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0.25" customHeight="1" thickBot="1">
      <c r="A45" s="364" t="s">
        <v>3</v>
      </c>
      <c r="B45" s="364"/>
      <c r="C45" s="364"/>
      <c r="D45" s="364"/>
      <c r="E45" s="364"/>
      <c r="F45" s="364"/>
      <c r="G45" s="364"/>
      <c r="H45" s="364"/>
      <c r="I45" s="364"/>
      <c r="J45" s="364"/>
      <c r="K45" s="364"/>
      <c r="L45" s="364"/>
      <c r="M45" s="364"/>
      <c r="N45" s="15"/>
      <c r="O45" s="15"/>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ht="41.25" customHeight="1" thickTop="1" thickBot="1">
      <c r="A46" s="365" t="s">
        <v>888</v>
      </c>
      <c r="B46" s="365" t="s">
        <v>308</v>
      </c>
      <c r="C46" s="365" t="s">
        <v>309</v>
      </c>
      <c r="D46" s="365" t="s">
        <v>310</v>
      </c>
      <c r="E46" s="365" t="s">
        <v>311</v>
      </c>
      <c r="F46" s="365" t="s">
        <v>312</v>
      </c>
      <c r="G46" s="365" t="s">
        <v>313</v>
      </c>
      <c r="H46" s="365" t="s">
        <v>314</v>
      </c>
      <c r="I46" s="365" t="s">
        <v>315</v>
      </c>
      <c r="J46" s="365" t="s">
        <v>316</v>
      </c>
      <c r="K46" s="365" t="s">
        <v>317</v>
      </c>
      <c r="L46" s="365" t="s">
        <v>318</v>
      </c>
      <c r="M46" s="365" t="s">
        <v>319</v>
      </c>
      <c r="N46" s="366" t="s">
        <v>320</v>
      </c>
      <c r="O46" s="365" t="s">
        <v>889</v>
      </c>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row>
    <row r="47" spans="1:81" ht="13.5" thickTop="1">
      <c r="A47" s="2" t="s">
        <v>890</v>
      </c>
      <c r="B47" s="2">
        <v>1580834.42068</v>
      </c>
      <c r="C47" s="2">
        <v>686471.18600999995</v>
      </c>
      <c r="D47" s="2">
        <v>1014786.68328</v>
      </c>
      <c r="E47" s="2">
        <v>1341581.51987</v>
      </c>
      <c r="F47" s="2">
        <v>925503.78236000007</v>
      </c>
      <c r="G47" s="2">
        <v>385097.34869000001</v>
      </c>
      <c r="H47" s="2">
        <v>98032.166319999989</v>
      </c>
      <c r="I47" s="2">
        <v>0</v>
      </c>
      <c r="J47" s="2">
        <v>0</v>
      </c>
      <c r="K47" s="2">
        <v>155933.21169999999</v>
      </c>
      <c r="L47" s="2">
        <v>17342.759829999999</v>
      </c>
      <c r="M47" s="2">
        <v>0</v>
      </c>
      <c r="N47" s="2">
        <v>6205583.0787399998</v>
      </c>
      <c r="O47" s="18">
        <v>0.32692786636948268</v>
      </c>
    </row>
    <row r="48" spans="1:81">
      <c r="A48" s="2" t="s">
        <v>891</v>
      </c>
      <c r="B48" s="2">
        <v>327090.12108999997</v>
      </c>
      <c r="C48" s="2">
        <v>167334.56131999998</v>
      </c>
      <c r="D48" s="2">
        <v>402187.18893</v>
      </c>
      <c r="E48" s="2">
        <v>377131.89048</v>
      </c>
      <c r="F48" s="2">
        <v>336488.43531000003</v>
      </c>
      <c r="G48" s="2">
        <v>160033.74906999999</v>
      </c>
      <c r="H48" s="2">
        <v>81230.178010000003</v>
      </c>
      <c r="I48" s="2">
        <v>0</v>
      </c>
      <c r="J48" s="2">
        <v>0</v>
      </c>
      <c r="K48" s="2">
        <v>0</v>
      </c>
      <c r="L48" s="2">
        <v>0</v>
      </c>
      <c r="M48" s="2">
        <v>0</v>
      </c>
      <c r="N48" s="2">
        <v>1851496.1242099998</v>
      </c>
      <c r="O48" s="18">
        <v>9.7542111643479118E-2</v>
      </c>
    </row>
    <row r="49" spans="1:81">
      <c r="A49" s="2" t="s">
        <v>892</v>
      </c>
      <c r="B49" s="2">
        <v>330046.42560000002</v>
      </c>
      <c r="C49" s="2">
        <v>185913.45280999999</v>
      </c>
      <c r="D49" s="2">
        <v>404394.13088000001</v>
      </c>
      <c r="E49" s="2">
        <v>455999.98733999999</v>
      </c>
      <c r="F49" s="2">
        <v>312657.86136000004</v>
      </c>
      <c r="G49" s="2">
        <v>161741.2585</v>
      </c>
      <c r="H49" s="2">
        <v>86648.849549999999</v>
      </c>
      <c r="I49" s="2">
        <v>0</v>
      </c>
      <c r="J49" s="2">
        <v>7813.2451200000005</v>
      </c>
      <c r="K49" s="2">
        <v>6443.6189899999999</v>
      </c>
      <c r="L49" s="2">
        <v>0</v>
      </c>
      <c r="M49" s="2">
        <v>0</v>
      </c>
      <c r="N49" s="2">
        <v>1951658.8301500001</v>
      </c>
      <c r="O49" s="18">
        <v>0.10281896948701427</v>
      </c>
    </row>
    <row r="50" spans="1:81">
      <c r="A50" s="2" t="s">
        <v>893</v>
      </c>
      <c r="B50" s="2">
        <v>558844.30722000008</v>
      </c>
      <c r="C50" s="2">
        <v>249354.40865999999</v>
      </c>
      <c r="D50" s="2">
        <v>540667.53516999993</v>
      </c>
      <c r="E50" s="2">
        <v>612899.60292999994</v>
      </c>
      <c r="F50" s="2">
        <v>317492.30576999998</v>
      </c>
      <c r="G50" s="2">
        <v>247108.17936000001</v>
      </c>
      <c r="H50" s="2">
        <v>145529.43481999999</v>
      </c>
      <c r="I50" s="2">
        <v>0</v>
      </c>
      <c r="J50" s="2">
        <v>5644.5852599999998</v>
      </c>
      <c r="K50" s="2">
        <v>9205.5601600000009</v>
      </c>
      <c r="L50" s="2">
        <v>10544.456539999999</v>
      </c>
      <c r="M50" s="2">
        <v>0</v>
      </c>
      <c r="N50" s="2">
        <v>2697290.3758900003</v>
      </c>
      <c r="O50" s="18">
        <v>0.14210097204076189</v>
      </c>
    </row>
    <row r="51" spans="1:81">
      <c r="A51" s="2" t="s">
        <v>894</v>
      </c>
      <c r="B51" s="2">
        <v>376776.98144999996</v>
      </c>
      <c r="C51" s="2">
        <v>191459.04672000001</v>
      </c>
      <c r="D51" s="2">
        <v>415674.74772000004</v>
      </c>
      <c r="E51" s="2">
        <v>392075.55086999998</v>
      </c>
      <c r="F51" s="2">
        <v>247870.90047999998</v>
      </c>
      <c r="G51" s="2">
        <v>184834.06138999999</v>
      </c>
      <c r="H51" s="2">
        <v>96065.410359999994</v>
      </c>
      <c r="I51" s="2">
        <v>0</v>
      </c>
      <c r="J51" s="2">
        <v>2953.3068900000003</v>
      </c>
      <c r="K51" s="2">
        <v>4739.5150100000001</v>
      </c>
      <c r="L51" s="2">
        <v>9553.2609200000006</v>
      </c>
      <c r="M51" s="2">
        <v>0</v>
      </c>
      <c r="N51" s="2">
        <v>1922002.7818099998</v>
      </c>
      <c r="O51" s="18">
        <v>0.10125660403549652</v>
      </c>
    </row>
    <row r="52" spans="1:81">
      <c r="A52" s="2" t="s">
        <v>895</v>
      </c>
      <c r="B52" s="2">
        <v>309104.22837000003</v>
      </c>
      <c r="C52" s="2">
        <v>167184.70052000001</v>
      </c>
      <c r="D52" s="2">
        <v>376147.81432</v>
      </c>
      <c r="E52" s="2">
        <v>295756.28523000004</v>
      </c>
      <c r="F52" s="2">
        <v>197582.32409000001</v>
      </c>
      <c r="G52" s="2">
        <v>157257.34237999999</v>
      </c>
      <c r="H52" s="2">
        <v>82350.050950000004</v>
      </c>
      <c r="I52" s="2">
        <v>0</v>
      </c>
      <c r="J52" s="2">
        <v>3137.6448</v>
      </c>
      <c r="K52" s="2">
        <v>3442.8946099999998</v>
      </c>
      <c r="L52" s="2">
        <v>12064.3282</v>
      </c>
      <c r="M52" s="2">
        <v>0</v>
      </c>
      <c r="N52" s="2">
        <v>1604027.6134700002</v>
      </c>
      <c r="O52" s="18">
        <v>8.4504762665421673E-2</v>
      </c>
    </row>
    <row r="53" spans="1:81">
      <c r="A53" s="2" t="s">
        <v>896</v>
      </c>
      <c r="B53" s="2">
        <v>172952.83447999999</v>
      </c>
      <c r="C53" s="2">
        <v>80859.363590000008</v>
      </c>
      <c r="D53" s="2">
        <v>223982.82918</v>
      </c>
      <c r="E53" s="2">
        <v>157679.29069999998</v>
      </c>
      <c r="F53" s="2">
        <v>108017.16088</v>
      </c>
      <c r="G53" s="2">
        <v>78388.334659999993</v>
      </c>
      <c r="H53" s="2">
        <v>47836.496740000002</v>
      </c>
      <c r="I53" s="2">
        <v>0</v>
      </c>
      <c r="J53" s="2">
        <v>2691.5797900000002</v>
      </c>
      <c r="K53" s="2">
        <v>1336.8371399999999</v>
      </c>
      <c r="L53" s="2">
        <v>8521.7746800000004</v>
      </c>
      <c r="M53" s="2">
        <v>0</v>
      </c>
      <c r="N53" s="2">
        <v>882266.50183999981</v>
      </c>
      <c r="O53" s="18">
        <v>4.6480322857007601E-2</v>
      </c>
    </row>
    <row r="54" spans="1:81">
      <c r="A54" s="2" t="s">
        <v>897</v>
      </c>
      <c r="B54" s="2">
        <v>109590.39486</v>
      </c>
      <c r="C54" s="2">
        <v>48280.684479999996</v>
      </c>
      <c r="D54" s="2">
        <v>131355.40025999999</v>
      </c>
      <c r="E54" s="2">
        <v>99045.022099999987</v>
      </c>
      <c r="F54" s="2">
        <v>66311.429120000001</v>
      </c>
      <c r="G54" s="2">
        <v>51394.873390000001</v>
      </c>
      <c r="H54" s="2">
        <v>28685.270390000001</v>
      </c>
      <c r="I54" s="2">
        <v>0</v>
      </c>
      <c r="J54" s="2">
        <v>803.00953000000004</v>
      </c>
      <c r="K54" s="2">
        <v>1364.60088</v>
      </c>
      <c r="L54" s="2">
        <v>5699.9109000000008</v>
      </c>
      <c r="M54" s="2">
        <v>0</v>
      </c>
      <c r="N54" s="2">
        <v>542530.59591000003</v>
      </c>
      <c r="O54" s="18">
        <v>2.8582063588621507E-2</v>
      </c>
    </row>
    <row r="55" spans="1:81">
      <c r="A55" s="2" t="s">
        <v>898</v>
      </c>
      <c r="B55" s="2">
        <v>64033.930919999999</v>
      </c>
      <c r="C55" s="2">
        <v>24772.23331</v>
      </c>
      <c r="D55" s="2">
        <v>76084.59663</v>
      </c>
      <c r="E55" s="2">
        <v>46663.981919999998</v>
      </c>
      <c r="F55" s="2">
        <v>41392.114049999996</v>
      </c>
      <c r="G55" s="2">
        <v>23928.429110000001</v>
      </c>
      <c r="H55" s="2">
        <v>15550.21643</v>
      </c>
      <c r="I55" s="2">
        <v>0</v>
      </c>
      <c r="J55" s="2">
        <v>472.14524999999998</v>
      </c>
      <c r="K55" s="2">
        <v>1065.2966899999999</v>
      </c>
      <c r="L55" s="2">
        <v>2942.8733500000003</v>
      </c>
      <c r="M55" s="2">
        <v>0</v>
      </c>
      <c r="N55" s="2">
        <v>296905.81766</v>
      </c>
      <c r="O55" s="18">
        <v>1.5641847711751079E-2</v>
      </c>
    </row>
    <row r="56" spans="1:81">
      <c r="A56" s="2" t="s">
        <v>899</v>
      </c>
      <c r="B56" s="2">
        <v>67393.328529999999</v>
      </c>
      <c r="C56" s="2">
        <v>31808.381170000001</v>
      </c>
      <c r="D56" s="2">
        <v>83976.129620000007</v>
      </c>
      <c r="E56" s="2">
        <v>58195.967700000001</v>
      </c>
      <c r="F56" s="2">
        <v>43620.695229999998</v>
      </c>
      <c r="G56" s="2">
        <v>28642.384100000003</v>
      </c>
      <c r="H56" s="2">
        <v>17379.13162</v>
      </c>
      <c r="I56" s="2">
        <v>0</v>
      </c>
      <c r="J56" s="2">
        <v>745.08708000000001</v>
      </c>
      <c r="K56" s="2">
        <v>571.55560000000003</v>
      </c>
      <c r="L56" s="2">
        <v>3801.2141799999999</v>
      </c>
      <c r="M56" s="2">
        <v>0</v>
      </c>
      <c r="N56" s="2">
        <v>336133.8748300001</v>
      </c>
      <c r="O56" s="18">
        <v>1.7708493967176313E-2</v>
      </c>
    </row>
    <row r="57" spans="1:81">
      <c r="A57" s="2" t="s">
        <v>900</v>
      </c>
      <c r="B57" s="2">
        <v>69119.454419999995</v>
      </c>
      <c r="C57" s="2">
        <v>31213.96644</v>
      </c>
      <c r="D57" s="2">
        <v>90764.521670000002</v>
      </c>
      <c r="E57" s="2">
        <v>61844.364659999999</v>
      </c>
      <c r="F57" s="2">
        <v>42567.120210000001</v>
      </c>
      <c r="G57" s="2">
        <v>30277.59146</v>
      </c>
      <c r="H57" s="2">
        <v>19525.416229999999</v>
      </c>
      <c r="I57" s="2">
        <v>0</v>
      </c>
      <c r="J57" s="2">
        <v>746.77665999999999</v>
      </c>
      <c r="K57" s="2">
        <v>899.18529000000001</v>
      </c>
      <c r="L57" s="2">
        <v>5435.1908600000006</v>
      </c>
      <c r="M57" s="2">
        <v>0</v>
      </c>
      <c r="N57" s="2">
        <v>352393.58789999993</v>
      </c>
      <c r="O57" s="18">
        <v>1.8565102159235899E-2</v>
      </c>
    </row>
    <row r="58" spans="1:81">
      <c r="A58" s="2" t="s">
        <v>901</v>
      </c>
      <c r="B58" s="2">
        <v>52413.857499999998</v>
      </c>
      <c r="C58" s="2">
        <v>24110.016909999998</v>
      </c>
      <c r="D58" s="2">
        <v>69874.749420000007</v>
      </c>
      <c r="E58" s="2">
        <v>45037.057139999997</v>
      </c>
      <c r="F58" s="2">
        <v>34151.664969999998</v>
      </c>
      <c r="G58" s="2">
        <v>23767.617140000002</v>
      </c>
      <c r="H58" s="2">
        <v>16068.14474</v>
      </c>
      <c r="I58" s="2">
        <v>0</v>
      </c>
      <c r="J58" s="2">
        <v>677.82465000000002</v>
      </c>
      <c r="K58" s="2">
        <v>658.03568000000007</v>
      </c>
      <c r="L58" s="2">
        <v>4928.1341400000001</v>
      </c>
      <c r="M58" s="2">
        <v>0</v>
      </c>
      <c r="N58" s="2">
        <v>271687.10228999995</v>
      </c>
      <c r="O58" s="18">
        <v>1.4313253653162239E-2</v>
      </c>
    </row>
    <row r="59" spans="1:81">
      <c r="A59" s="2" t="s">
        <v>902</v>
      </c>
      <c r="B59" s="2">
        <v>6003.8066699999999</v>
      </c>
      <c r="C59" s="2">
        <v>3734.66266</v>
      </c>
      <c r="D59" s="2">
        <v>8790.9540699999998</v>
      </c>
      <c r="E59" s="2">
        <v>4821.6905199999992</v>
      </c>
      <c r="F59" s="2">
        <v>4048.8759799999998</v>
      </c>
      <c r="G59" s="2">
        <v>3481.79466</v>
      </c>
      <c r="H59" s="2">
        <v>2288.7926499999999</v>
      </c>
      <c r="I59" s="2">
        <v>0</v>
      </c>
      <c r="J59" s="2">
        <v>128.66764000000001</v>
      </c>
      <c r="K59" s="2">
        <v>58.734439999999999</v>
      </c>
      <c r="L59" s="2">
        <v>593.48522000000003</v>
      </c>
      <c r="M59" s="2">
        <v>0</v>
      </c>
      <c r="N59" s="2">
        <v>33951.464510000005</v>
      </c>
      <c r="O59" s="18">
        <v>1.7886602614991061E-3</v>
      </c>
    </row>
    <row r="60" spans="1:81">
      <c r="A60" s="2" t="s">
        <v>903</v>
      </c>
      <c r="B60" s="2">
        <v>5788.4529499999999</v>
      </c>
      <c r="C60" s="2">
        <v>4162.0543600000001</v>
      </c>
      <c r="D60" s="2">
        <v>8491.2089299999989</v>
      </c>
      <c r="E60" s="2">
        <v>4486.0470599999999</v>
      </c>
      <c r="F60" s="2">
        <v>4123.3671000000004</v>
      </c>
      <c r="G60" s="2">
        <v>3259.3417100000001</v>
      </c>
      <c r="H60" s="2">
        <v>2159.6369599999998</v>
      </c>
      <c r="I60" s="2">
        <v>0</v>
      </c>
      <c r="J60" s="2">
        <v>164.69676999999999</v>
      </c>
      <c r="K60" s="2">
        <v>61.700890000000001</v>
      </c>
      <c r="L60" s="2">
        <v>881.19862000000001</v>
      </c>
      <c r="M60" s="2">
        <v>0</v>
      </c>
      <c r="N60" s="2">
        <v>33577.705350000004</v>
      </c>
      <c r="O60" s="18">
        <v>1.7689695598898608E-3</v>
      </c>
    </row>
    <row r="61" spans="1:81">
      <c r="A61" s="2" t="s">
        <v>8</v>
      </c>
      <c r="B61" s="2">
        <v>4029992.5447400003</v>
      </c>
      <c r="C61" s="2">
        <v>1896658.7189599997</v>
      </c>
      <c r="D61" s="2">
        <v>3847178.4900799994</v>
      </c>
      <c r="E61" s="2">
        <v>3953218.2585200001</v>
      </c>
      <c r="F61" s="2">
        <v>2681828.0369099993</v>
      </c>
      <c r="G61" s="2">
        <v>1539212.3056199998</v>
      </c>
      <c r="H61" s="2">
        <v>739349.19576999987</v>
      </c>
      <c r="I61" s="2">
        <v>0</v>
      </c>
      <c r="J61" s="2">
        <v>25978.569439999999</v>
      </c>
      <c r="K61" s="2">
        <v>185780.74707999994</v>
      </c>
      <c r="L61" s="2">
        <v>82308.587439999988</v>
      </c>
      <c r="M61" s="2">
        <v>0</v>
      </c>
      <c r="N61" s="2">
        <v>18981505.454560004</v>
      </c>
      <c r="O61" s="18">
        <v>1</v>
      </c>
    </row>
    <row r="62" spans="1:81" s="18" customFormat="1" ht="13.5" thickBot="1">
      <c r="A62" s="18" t="s">
        <v>904</v>
      </c>
      <c r="B62" s="18">
        <v>0.21231153421352356</v>
      </c>
      <c r="C62" s="18">
        <v>9.9921406313130859E-2</v>
      </c>
      <c r="D62" s="18">
        <v>0.20268036691240293</v>
      </c>
      <c r="E62" s="18">
        <v>0.20826684521855471</v>
      </c>
      <c r="F62" s="18">
        <v>0.1412863717964864</v>
      </c>
      <c r="G62" s="18">
        <v>8.109010685715809E-2</v>
      </c>
      <c r="H62" s="18">
        <v>3.8951030387970785E-2</v>
      </c>
      <c r="I62" s="18">
        <v>0</v>
      </c>
      <c r="J62" s="18">
        <v>1.3686253444011767E-3</v>
      </c>
      <c r="K62" s="18">
        <v>9.7874611434136307E-3</v>
      </c>
      <c r="L62" s="18">
        <v>4.336251812957579E-3</v>
      </c>
      <c r="M62" s="18">
        <v>0</v>
      </c>
      <c r="N62" s="18">
        <v>1</v>
      </c>
    </row>
    <row r="63" spans="1:81" ht="40.5" customHeight="1" thickTop="1" thickBot="1">
      <c r="A63" s="365" t="s">
        <v>908</v>
      </c>
      <c r="B63" s="365" t="s">
        <v>308</v>
      </c>
      <c r="C63" s="365" t="s">
        <v>309</v>
      </c>
      <c r="D63" s="365" t="s">
        <v>310</v>
      </c>
      <c r="E63" s="365" t="s">
        <v>311</v>
      </c>
      <c r="F63" s="365" t="s">
        <v>312</v>
      </c>
      <c r="G63" s="365" t="s">
        <v>313</v>
      </c>
      <c r="H63" s="365" t="s">
        <v>314</v>
      </c>
      <c r="I63" s="365" t="s">
        <v>315</v>
      </c>
      <c r="J63" s="365" t="s">
        <v>316</v>
      </c>
      <c r="K63" s="365" t="s">
        <v>317</v>
      </c>
      <c r="L63" s="365" t="s">
        <v>318</v>
      </c>
      <c r="M63" s="365" t="s">
        <v>319</v>
      </c>
      <c r="N63" s="366" t="s">
        <v>320</v>
      </c>
      <c r="O63" s="365" t="s">
        <v>737</v>
      </c>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row>
    <row r="64" spans="1:81" ht="13.5" thickTop="1">
      <c r="A64" s="2" t="s">
        <v>890</v>
      </c>
      <c r="B64" s="2">
        <v>34</v>
      </c>
      <c r="C64" s="2">
        <v>22</v>
      </c>
      <c r="D64" s="2">
        <v>23</v>
      </c>
      <c r="E64" s="2">
        <v>35</v>
      </c>
      <c r="F64" s="2">
        <v>22</v>
      </c>
      <c r="G64" s="2">
        <v>11</v>
      </c>
      <c r="H64" s="2">
        <v>4</v>
      </c>
      <c r="I64" s="2">
        <v>0</v>
      </c>
      <c r="J64" s="2">
        <v>0</v>
      </c>
      <c r="K64" s="2">
        <v>1</v>
      </c>
      <c r="L64" s="2">
        <v>1</v>
      </c>
      <c r="M64" s="2">
        <v>0</v>
      </c>
      <c r="N64" s="2">
        <v>153</v>
      </c>
      <c r="O64" s="18">
        <v>1.3358128814269625E-3</v>
      </c>
    </row>
    <row r="65" spans="1:15">
      <c r="A65" s="2" t="s">
        <v>891</v>
      </c>
      <c r="B65" s="2">
        <v>35</v>
      </c>
      <c r="C65" s="2">
        <v>18</v>
      </c>
      <c r="D65" s="2">
        <v>42</v>
      </c>
      <c r="E65" s="2">
        <v>40</v>
      </c>
      <c r="F65" s="2">
        <v>37</v>
      </c>
      <c r="G65" s="2">
        <v>18</v>
      </c>
      <c r="H65" s="2">
        <v>9</v>
      </c>
      <c r="I65" s="2">
        <v>0</v>
      </c>
      <c r="J65" s="2">
        <v>0</v>
      </c>
      <c r="K65" s="2">
        <v>0</v>
      </c>
      <c r="L65" s="2">
        <v>0</v>
      </c>
      <c r="M65" s="2">
        <v>0</v>
      </c>
      <c r="N65" s="2">
        <v>199</v>
      </c>
      <c r="O65" s="18">
        <v>1.7374298261697094E-3</v>
      </c>
    </row>
    <row r="66" spans="1:15">
      <c r="A66" s="2" t="s">
        <v>892</v>
      </c>
      <c r="B66" s="2">
        <v>69</v>
      </c>
      <c r="C66" s="2">
        <v>39</v>
      </c>
      <c r="D66" s="2">
        <v>85</v>
      </c>
      <c r="E66" s="2">
        <v>93</v>
      </c>
      <c r="F66" s="2">
        <v>66</v>
      </c>
      <c r="G66" s="2">
        <v>33</v>
      </c>
      <c r="H66" s="2">
        <v>18</v>
      </c>
      <c r="I66" s="2">
        <v>0</v>
      </c>
      <c r="J66" s="2">
        <v>2</v>
      </c>
      <c r="K66" s="2">
        <v>1</v>
      </c>
      <c r="L66" s="2">
        <v>0</v>
      </c>
      <c r="M66" s="2">
        <v>0</v>
      </c>
      <c r="N66" s="2">
        <v>406</v>
      </c>
      <c r="O66" s="18">
        <v>3.5447060775120704E-3</v>
      </c>
    </row>
    <row r="67" spans="1:15">
      <c r="A67" s="2" t="s">
        <v>893</v>
      </c>
      <c r="B67" s="2">
        <v>260</v>
      </c>
      <c r="C67" s="2">
        <v>123</v>
      </c>
      <c r="D67" s="2">
        <v>260</v>
      </c>
      <c r="E67" s="2">
        <v>292</v>
      </c>
      <c r="F67" s="2">
        <v>153</v>
      </c>
      <c r="G67" s="2">
        <v>122</v>
      </c>
      <c r="H67" s="2">
        <v>66</v>
      </c>
      <c r="I67" s="2">
        <v>0</v>
      </c>
      <c r="J67" s="2">
        <v>3</v>
      </c>
      <c r="K67" s="2">
        <v>4</v>
      </c>
      <c r="L67" s="2">
        <v>5</v>
      </c>
      <c r="M67" s="2">
        <v>0</v>
      </c>
      <c r="N67" s="2">
        <v>1288</v>
      </c>
      <c r="O67" s="18">
        <v>1.1245274452796912E-2</v>
      </c>
    </row>
    <row r="68" spans="1:15">
      <c r="A68" s="2" t="s">
        <v>894</v>
      </c>
      <c r="B68" s="2">
        <v>395</v>
      </c>
      <c r="C68" s="2">
        <v>196</v>
      </c>
      <c r="D68" s="2">
        <v>443</v>
      </c>
      <c r="E68" s="2">
        <v>412</v>
      </c>
      <c r="F68" s="2">
        <v>254</v>
      </c>
      <c r="G68" s="2">
        <v>192</v>
      </c>
      <c r="H68" s="2">
        <v>99</v>
      </c>
      <c r="I68" s="2">
        <v>0</v>
      </c>
      <c r="J68" s="2">
        <v>3</v>
      </c>
      <c r="K68" s="2">
        <v>5</v>
      </c>
      <c r="L68" s="2">
        <v>11</v>
      </c>
      <c r="M68" s="2">
        <v>0</v>
      </c>
      <c r="N68" s="2">
        <v>2010</v>
      </c>
      <c r="O68" s="18">
        <v>1.7548914324628722E-2</v>
      </c>
    </row>
    <row r="69" spans="1:15">
      <c r="A69" s="2" t="s">
        <v>895</v>
      </c>
      <c r="B69" s="2">
        <v>637</v>
      </c>
      <c r="C69" s="2">
        <v>349</v>
      </c>
      <c r="D69" s="2">
        <v>789</v>
      </c>
      <c r="E69" s="2">
        <v>614</v>
      </c>
      <c r="F69" s="2">
        <v>415</v>
      </c>
      <c r="G69" s="2">
        <v>323</v>
      </c>
      <c r="H69" s="2">
        <v>175</v>
      </c>
      <c r="I69" s="2">
        <v>0</v>
      </c>
      <c r="J69" s="2">
        <v>7</v>
      </c>
      <c r="K69" s="2">
        <v>7</v>
      </c>
      <c r="L69" s="2">
        <v>27</v>
      </c>
      <c r="M69" s="2">
        <v>0</v>
      </c>
      <c r="N69" s="2">
        <v>3343</v>
      </c>
      <c r="O69" s="18">
        <v>2.91870749190218E-2</v>
      </c>
    </row>
    <row r="70" spans="1:15">
      <c r="A70" s="2" t="s">
        <v>896</v>
      </c>
      <c r="B70" s="2">
        <v>654</v>
      </c>
      <c r="C70" s="2">
        <v>306</v>
      </c>
      <c r="D70" s="2">
        <v>838</v>
      </c>
      <c r="E70" s="2">
        <v>590</v>
      </c>
      <c r="F70" s="2">
        <v>408</v>
      </c>
      <c r="G70" s="2">
        <v>294</v>
      </c>
      <c r="H70" s="2">
        <v>184</v>
      </c>
      <c r="I70" s="2">
        <v>0</v>
      </c>
      <c r="J70" s="2">
        <v>10</v>
      </c>
      <c r="K70" s="2">
        <v>5</v>
      </c>
      <c r="L70" s="2">
        <v>32</v>
      </c>
      <c r="M70" s="2">
        <v>0</v>
      </c>
      <c r="N70" s="2">
        <v>3321</v>
      </c>
      <c r="O70" s="18">
        <v>2.8994997249797008E-2</v>
      </c>
    </row>
    <row r="71" spans="1:15">
      <c r="A71" s="2" t="s">
        <v>897</v>
      </c>
      <c r="B71" s="2">
        <v>648</v>
      </c>
      <c r="C71" s="2">
        <v>287</v>
      </c>
      <c r="D71" s="2">
        <v>778</v>
      </c>
      <c r="E71" s="2">
        <v>587</v>
      </c>
      <c r="F71" s="2">
        <v>392</v>
      </c>
      <c r="G71" s="2">
        <v>304</v>
      </c>
      <c r="H71" s="2">
        <v>170</v>
      </c>
      <c r="I71" s="2">
        <v>0</v>
      </c>
      <c r="J71" s="2">
        <v>5</v>
      </c>
      <c r="K71" s="2">
        <v>8</v>
      </c>
      <c r="L71" s="2">
        <v>34</v>
      </c>
      <c r="M71" s="2">
        <v>0</v>
      </c>
      <c r="N71" s="2">
        <v>3213</v>
      </c>
      <c r="O71" s="18">
        <v>2.8052070509966213E-2</v>
      </c>
    </row>
    <row r="72" spans="1:15">
      <c r="A72" s="2" t="s">
        <v>898</v>
      </c>
      <c r="B72" s="2">
        <v>538</v>
      </c>
      <c r="C72" s="2">
        <v>208</v>
      </c>
      <c r="D72" s="2">
        <v>643</v>
      </c>
      <c r="E72" s="2">
        <v>393</v>
      </c>
      <c r="F72" s="2">
        <v>348</v>
      </c>
      <c r="G72" s="2">
        <v>203</v>
      </c>
      <c r="H72" s="2">
        <v>130</v>
      </c>
      <c r="I72" s="2">
        <v>0</v>
      </c>
      <c r="J72" s="2">
        <v>4</v>
      </c>
      <c r="K72" s="2">
        <v>9</v>
      </c>
      <c r="L72" s="2">
        <v>25</v>
      </c>
      <c r="M72" s="2">
        <v>0</v>
      </c>
      <c r="N72" s="2">
        <v>2501</v>
      </c>
      <c r="O72" s="18">
        <v>2.1835738669600216E-2</v>
      </c>
    </row>
    <row r="73" spans="1:15">
      <c r="A73" s="2" t="s">
        <v>899</v>
      </c>
      <c r="B73" s="2">
        <v>798</v>
      </c>
      <c r="C73" s="2">
        <v>379</v>
      </c>
      <c r="D73" s="2">
        <v>997</v>
      </c>
      <c r="E73" s="2">
        <v>684</v>
      </c>
      <c r="F73" s="2">
        <v>521</v>
      </c>
      <c r="G73" s="2">
        <v>344</v>
      </c>
      <c r="H73" s="2">
        <v>208</v>
      </c>
      <c r="I73" s="2">
        <v>0</v>
      </c>
      <c r="J73" s="2">
        <v>8</v>
      </c>
      <c r="K73" s="2">
        <v>6</v>
      </c>
      <c r="L73" s="2">
        <v>46</v>
      </c>
      <c r="M73" s="2">
        <v>0</v>
      </c>
      <c r="N73" s="2">
        <v>3991</v>
      </c>
      <c r="O73" s="18">
        <v>3.4844635358006582E-2</v>
      </c>
    </row>
    <row r="74" spans="1:15">
      <c r="A74" s="2" t="s">
        <v>900</v>
      </c>
      <c r="B74" s="2">
        <v>1393</v>
      </c>
      <c r="C74" s="2">
        <v>625</v>
      </c>
      <c r="D74" s="2">
        <v>1835</v>
      </c>
      <c r="E74" s="2">
        <v>1252</v>
      </c>
      <c r="F74" s="2">
        <v>856</v>
      </c>
      <c r="G74" s="2">
        <v>612</v>
      </c>
      <c r="H74" s="2">
        <v>398</v>
      </c>
      <c r="I74" s="2">
        <v>0</v>
      </c>
      <c r="J74" s="2">
        <v>16</v>
      </c>
      <c r="K74" s="2">
        <v>20</v>
      </c>
      <c r="L74" s="2">
        <v>108</v>
      </c>
      <c r="M74" s="2">
        <v>0</v>
      </c>
      <c r="N74" s="2">
        <v>7115</v>
      </c>
      <c r="O74" s="18">
        <v>6.2119664387927043E-2</v>
      </c>
    </row>
    <row r="75" spans="1:15">
      <c r="A75" s="2" t="s">
        <v>901</v>
      </c>
      <c r="B75" s="2">
        <v>3028</v>
      </c>
      <c r="C75" s="2">
        <v>1410</v>
      </c>
      <c r="D75" s="2">
        <v>4095</v>
      </c>
      <c r="E75" s="2">
        <v>2571</v>
      </c>
      <c r="F75" s="2">
        <v>2024</v>
      </c>
      <c r="G75" s="2">
        <v>1406</v>
      </c>
      <c r="H75" s="2">
        <v>957</v>
      </c>
      <c r="I75" s="2">
        <v>0</v>
      </c>
      <c r="J75" s="2">
        <v>45</v>
      </c>
      <c r="K75" s="2">
        <v>40</v>
      </c>
      <c r="L75" s="2">
        <v>297</v>
      </c>
      <c r="M75" s="2">
        <v>0</v>
      </c>
      <c r="N75" s="2">
        <v>15873</v>
      </c>
      <c r="O75" s="18">
        <v>0.13858403834568742</v>
      </c>
    </row>
    <row r="76" spans="1:15">
      <c r="A76" s="2" t="s">
        <v>902</v>
      </c>
      <c r="B76" s="2">
        <v>1217</v>
      </c>
      <c r="C76" s="2">
        <v>795</v>
      </c>
      <c r="D76" s="2">
        <v>1779</v>
      </c>
      <c r="E76" s="2">
        <v>980</v>
      </c>
      <c r="F76" s="2">
        <v>818</v>
      </c>
      <c r="G76" s="2">
        <v>693</v>
      </c>
      <c r="H76" s="2">
        <v>471</v>
      </c>
      <c r="I76" s="2">
        <v>0</v>
      </c>
      <c r="J76" s="2">
        <v>26</v>
      </c>
      <c r="K76" s="2">
        <v>11</v>
      </c>
      <c r="L76" s="2">
        <v>122</v>
      </c>
      <c r="M76" s="2">
        <v>0</v>
      </c>
      <c r="N76" s="2">
        <v>6912</v>
      </c>
      <c r="O76" s="18">
        <v>6.0347311349171012E-2</v>
      </c>
    </row>
    <row r="77" spans="1:15">
      <c r="A77" s="2" t="s">
        <v>903</v>
      </c>
      <c r="B77" s="2">
        <v>12104</v>
      </c>
      <c r="C77" s="2">
        <v>9990</v>
      </c>
      <c r="D77" s="2">
        <v>15510</v>
      </c>
      <c r="E77" s="2">
        <v>6889</v>
      </c>
      <c r="F77" s="2">
        <v>8211</v>
      </c>
      <c r="G77" s="2">
        <v>5553</v>
      </c>
      <c r="H77" s="2">
        <v>3966</v>
      </c>
      <c r="I77" s="2">
        <v>0</v>
      </c>
      <c r="J77" s="2">
        <v>176</v>
      </c>
      <c r="K77" s="2">
        <v>82</v>
      </c>
      <c r="L77" s="2">
        <v>1731</v>
      </c>
      <c r="M77" s="2">
        <v>0</v>
      </c>
      <c r="N77" s="2">
        <v>64212</v>
      </c>
      <c r="O77" s="18">
        <v>0.56062233164828834</v>
      </c>
    </row>
    <row r="78" spans="1:15">
      <c r="A78" s="2" t="s">
        <v>8</v>
      </c>
      <c r="B78" s="2">
        <v>21810</v>
      </c>
      <c r="C78" s="2">
        <v>14747</v>
      </c>
      <c r="D78" s="2">
        <v>28117</v>
      </c>
      <c r="E78" s="2">
        <v>15432</v>
      </c>
      <c r="F78" s="2">
        <v>14525</v>
      </c>
      <c r="G78" s="2">
        <v>10108</v>
      </c>
      <c r="H78" s="2">
        <v>6855</v>
      </c>
      <c r="I78" s="2">
        <v>0</v>
      </c>
      <c r="J78" s="2">
        <v>305</v>
      </c>
      <c r="K78" s="2">
        <v>199</v>
      </c>
      <c r="L78" s="2">
        <v>2439</v>
      </c>
      <c r="M78" s="2">
        <v>0</v>
      </c>
      <c r="N78" s="2">
        <v>114537</v>
      </c>
      <c r="O78" s="18">
        <v>1</v>
      </c>
    </row>
    <row r="79" spans="1:15" s="18" customFormat="1">
      <c r="A79" s="18" t="s">
        <v>904</v>
      </c>
      <c r="B79" s="18">
        <v>0.19041881662694152</v>
      </c>
      <c r="C79" s="18">
        <v>0.1287531540026367</v>
      </c>
      <c r="D79" s="18">
        <v>0.24548399207243074</v>
      </c>
      <c r="E79" s="18">
        <v>0.134733754158045</v>
      </c>
      <c r="F79" s="18">
        <v>0.12681491570409562</v>
      </c>
      <c r="G79" s="18">
        <v>8.8250958205645338E-2</v>
      </c>
      <c r="H79" s="18">
        <v>5.984965556981587E-2</v>
      </c>
      <c r="I79" s="18">
        <v>0</v>
      </c>
      <c r="J79" s="18">
        <v>2.6628949597073434E-3</v>
      </c>
      <c r="K79" s="18">
        <v>1.7374298261697094E-3</v>
      </c>
      <c r="L79" s="18">
        <v>2.1294428874512165E-2</v>
      </c>
      <c r="M79" s="18">
        <v>0</v>
      </c>
      <c r="N79" s="18">
        <v>1</v>
      </c>
    </row>
    <row r="80" spans="1:15" ht="12.75" customHeight="1"/>
    <row r="81" spans="1:81">
      <c r="A81" s="2" t="s">
        <v>909</v>
      </c>
    </row>
    <row r="82" spans="1:81" ht="12.75" customHeight="1"/>
    <row r="83" spans="1:81" ht="30" customHeight="1">
      <c r="A83" s="364" t="s">
        <v>0</v>
      </c>
      <c r="B83" s="364"/>
      <c r="C83" s="364"/>
      <c r="D83" s="364"/>
      <c r="E83" s="364"/>
      <c r="F83" s="364"/>
      <c r="G83" s="364"/>
      <c r="H83" s="364"/>
      <c r="I83" s="364"/>
      <c r="J83" s="364"/>
      <c r="K83" s="364"/>
      <c r="L83" s="364"/>
      <c r="M83" s="364"/>
      <c r="N83" s="15"/>
      <c r="O83" s="15"/>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0.25" customHeight="1">
      <c r="A84" s="364" t="s">
        <v>910</v>
      </c>
      <c r="B84" s="364"/>
      <c r="C84" s="364"/>
      <c r="D84" s="364"/>
      <c r="E84" s="364"/>
      <c r="F84" s="364"/>
      <c r="G84" s="364"/>
      <c r="H84" s="364"/>
      <c r="I84" s="364"/>
      <c r="J84" s="364"/>
      <c r="K84" s="364"/>
      <c r="L84" s="364"/>
      <c r="M84" s="364"/>
      <c r="N84" s="15"/>
      <c r="O84" s="15"/>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0.25" customHeight="1">
      <c r="A85" s="364" t="s">
        <v>2</v>
      </c>
      <c r="B85" s="364"/>
      <c r="C85" s="364"/>
      <c r="D85" s="364"/>
      <c r="E85" s="364"/>
      <c r="F85" s="364"/>
      <c r="G85" s="364"/>
      <c r="H85" s="364"/>
      <c r="I85" s="364"/>
      <c r="J85" s="364"/>
      <c r="K85" s="364"/>
      <c r="L85" s="364"/>
      <c r="M85" s="364"/>
      <c r="N85" s="15"/>
      <c r="O85" s="15"/>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0.25" customHeight="1" thickBot="1">
      <c r="A86" s="364" t="s">
        <v>3</v>
      </c>
      <c r="B86" s="364"/>
      <c r="C86" s="364"/>
      <c r="D86" s="364"/>
      <c r="E86" s="364"/>
      <c r="F86" s="364"/>
      <c r="G86" s="364"/>
      <c r="H86" s="364"/>
      <c r="I86" s="364"/>
      <c r="J86" s="364"/>
      <c r="K86" s="364"/>
      <c r="L86" s="364"/>
      <c r="M86" s="364"/>
      <c r="N86" s="15"/>
      <c r="O86" s="15"/>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ht="44.25" customHeight="1" thickTop="1" thickBot="1">
      <c r="A87" s="365" t="s">
        <v>888</v>
      </c>
      <c r="B87" s="365" t="s">
        <v>308</v>
      </c>
      <c r="C87" s="365" t="s">
        <v>309</v>
      </c>
      <c r="D87" s="365" t="s">
        <v>310</v>
      </c>
      <c r="E87" s="365" t="s">
        <v>311</v>
      </c>
      <c r="F87" s="365" t="s">
        <v>312</v>
      </c>
      <c r="G87" s="365" t="s">
        <v>313</v>
      </c>
      <c r="H87" s="365" t="s">
        <v>314</v>
      </c>
      <c r="I87" s="365" t="s">
        <v>315</v>
      </c>
      <c r="J87" s="365" t="s">
        <v>316</v>
      </c>
      <c r="K87" s="365" t="s">
        <v>317</v>
      </c>
      <c r="L87" s="365" t="s">
        <v>318</v>
      </c>
      <c r="M87" s="365" t="s">
        <v>319</v>
      </c>
      <c r="N87" s="366" t="s">
        <v>320</v>
      </c>
      <c r="O87" s="365" t="s">
        <v>889</v>
      </c>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row>
    <row r="88" spans="1:81" ht="13.5" thickTop="1">
      <c r="A88" s="2" t="s">
        <v>890</v>
      </c>
      <c r="B88" s="2">
        <v>270581.71801000001</v>
      </c>
      <c r="C88" s="2">
        <v>832195.7709</v>
      </c>
      <c r="D88" s="2">
        <v>1176758.8299400001</v>
      </c>
      <c r="E88" s="2">
        <v>33560.49856</v>
      </c>
      <c r="F88" s="2">
        <v>305189.28379000002</v>
      </c>
      <c r="G88" s="2">
        <v>159564.20396000001</v>
      </c>
      <c r="H88" s="2">
        <v>135422.98318000001</v>
      </c>
      <c r="I88" s="2">
        <v>19246.613129999998</v>
      </c>
      <c r="J88" s="2">
        <v>0</v>
      </c>
      <c r="K88" s="2">
        <v>0</v>
      </c>
      <c r="L88" s="2">
        <v>131861.77176999999</v>
      </c>
      <c r="M88" s="2">
        <v>201900.83050000001</v>
      </c>
      <c r="N88" s="2">
        <v>3266282.5037400005</v>
      </c>
      <c r="O88" s="18">
        <v>0.14022014161837298</v>
      </c>
    </row>
    <row r="89" spans="1:81">
      <c r="A89" s="2" t="s">
        <v>891</v>
      </c>
      <c r="B89" s="2">
        <v>42393.430260000001</v>
      </c>
      <c r="C89" s="2">
        <v>80721.515349999987</v>
      </c>
      <c r="D89" s="2">
        <v>37353.560259999998</v>
      </c>
      <c r="E89" s="2">
        <v>98302.745999999999</v>
      </c>
      <c r="F89" s="2">
        <v>34833.270649999999</v>
      </c>
      <c r="G89" s="2">
        <v>41827.810380000003</v>
      </c>
      <c r="H89" s="2">
        <v>47871.501409999997</v>
      </c>
      <c r="I89" s="2">
        <v>6959.9185800000005</v>
      </c>
      <c r="J89" s="2">
        <v>0</v>
      </c>
      <c r="K89" s="2">
        <v>12900.917369999999</v>
      </c>
      <c r="L89" s="2">
        <v>9699.3162699999993</v>
      </c>
      <c r="M89" s="2">
        <v>16470.63406</v>
      </c>
      <c r="N89" s="2">
        <v>429334.62058999995</v>
      </c>
      <c r="O89" s="18">
        <v>1.8431155673726229E-2</v>
      </c>
    </row>
    <row r="90" spans="1:81">
      <c r="A90" s="2" t="s">
        <v>892</v>
      </c>
      <c r="B90" s="2">
        <v>103107.37026000001</v>
      </c>
      <c r="C90" s="2">
        <v>67496.707430000009</v>
      </c>
      <c r="D90" s="2">
        <v>77537.441090000008</v>
      </c>
      <c r="E90" s="2">
        <v>93919.365989999991</v>
      </c>
      <c r="F90" s="2">
        <v>52953.147149999997</v>
      </c>
      <c r="G90" s="2">
        <v>50151.514499999997</v>
      </c>
      <c r="H90" s="2">
        <v>59372.145880000004</v>
      </c>
      <c r="I90" s="2">
        <v>0</v>
      </c>
      <c r="J90" s="2">
        <v>0</v>
      </c>
      <c r="K90" s="2">
        <v>4267.5000099999997</v>
      </c>
      <c r="L90" s="2">
        <v>10141.68017</v>
      </c>
      <c r="M90" s="2">
        <v>9752.73524</v>
      </c>
      <c r="N90" s="2">
        <v>528699.60771999997</v>
      </c>
      <c r="O90" s="18">
        <v>2.2696853007414513E-2</v>
      </c>
    </row>
    <row r="91" spans="1:81">
      <c r="A91" s="2" t="s">
        <v>893</v>
      </c>
      <c r="B91" s="2">
        <v>220888.61179</v>
      </c>
      <c r="C91" s="2">
        <v>103815.20223000001</v>
      </c>
      <c r="D91" s="2">
        <v>300120.55505000002</v>
      </c>
      <c r="E91" s="2">
        <v>210034.47201</v>
      </c>
      <c r="F91" s="2">
        <v>88328.853860000003</v>
      </c>
      <c r="G91" s="2">
        <v>98257.254629999996</v>
      </c>
      <c r="H91" s="2">
        <v>74246.745479999998</v>
      </c>
      <c r="I91" s="2">
        <v>37353.476490000001</v>
      </c>
      <c r="J91" s="2">
        <v>1422.0675700000002</v>
      </c>
      <c r="K91" s="2">
        <v>1667.2723700000001</v>
      </c>
      <c r="L91" s="2">
        <v>21584.635129999999</v>
      </c>
      <c r="M91" s="2">
        <v>30599.164969999998</v>
      </c>
      <c r="N91" s="2">
        <v>1188318.31158</v>
      </c>
      <c r="O91" s="18">
        <v>5.1014008049414292E-2</v>
      </c>
    </row>
    <row r="92" spans="1:81">
      <c r="A92" s="2" t="s">
        <v>894</v>
      </c>
      <c r="B92" s="2">
        <v>236800.86027999999</v>
      </c>
      <c r="C92" s="2">
        <v>113577.7145</v>
      </c>
      <c r="D92" s="2">
        <v>395062.37481000001</v>
      </c>
      <c r="E92" s="2">
        <v>195384.95746000001</v>
      </c>
      <c r="F92" s="2">
        <v>165899.44203000001</v>
      </c>
      <c r="G92" s="2">
        <v>110819.84826</v>
      </c>
      <c r="H92" s="2">
        <v>82600.063340000008</v>
      </c>
      <c r="I92" s="2">
        <v>35797.088579999996</v>
      </c>
      <c r="J92" s="2">
        <v>5257.3410700000004</v>
      </c>
      <c r="K92" s="2">
        <v>1052.7584399999998</v>
      </c>
      <c r="L92" s="2">
        <v>42960.161619999999</v>
      </c>
      <c r="M92" s="2">
        <v>40372.278380000003</v>
      </c>
      <c r="N92" s="2">
        <v>1425584.8887700001</v>
      </c>
      <c r="O92" s="18">
        <v>6.1199762960936405E-2</v>
      </c>
    </row>
    <row r="93" spans="1:81">
      <c r="A93" s="2" t="s">
        <v>895</v>
      </c>
      <c r="B93" s="2">
        <v>351817.01074</v>
      </c>
      <c r="C93" s="2">
        <v>175458.3596</v>
      </c>
      <c r="D93" s="2">
        <v>595604.80987</v>
      </c>
      <c r="E93" s="2">
        <v>291385.81169</v>
      </c>
      <c r="F93" s="2">
        <v>260954.31081</v>
      </c>
      <c r="G93" s="2">
        <v>136825.38034</v>
      </c>
      <c r="H93" s="2">
        <v>83733.886299999998</v>
      </c>
      <c r="I93" s="2">
        <v>68801.286970000001</v>
      </c>
      <c r="J93" s="2">
        <v>1475.01106</v>
      </c>
      <c r="K93" s="2">
        <v>792.41280000000006</v>
      </c>
      <c r="L93" s="2">
        <v>78843.379319999993</v>
      </c>
      <c r="M93" s="2">
        <v>68154.733779999995</v>
      </c>
      <c r="N93" s="2">
        <v>2113846.3932799995</v>
      </c>
      <c r="O93" s="18">
        <v>9.074654145372188E-2</v>
      </c>
    </row>
    <row r="94" spans="1:81">
      <c r="A94" s="2" t="s">
        <v>896</v>
      </c>
      <c r="B94" s="2">
        <v>322985.34000999999</v>
      </c>
      <c r="C94" s="2">
        <v>166959.61903999999</v>
      </c>
      <c r="D94" s="2">
        <v>545319.13185999996</v>
      </c>
      <c r="E94" s="2">
        <v>242722.47388999999</v>
      </c>
      <c r="F94" s="2">
        <v>235180.90671000001</v>
      </c>
      <c r="G94" s="2">
        <v>129550.52904000001</v>
      </c>
      <c r="H94" s="2">
        <v>79036.060569999987</v>
      </c>
      <c r="I94" s="2">
        <v>90159.054680000001</v>
      </c>
      <c r="J94" s="2">
        <v>1629.1353700000002</v>
      </c>
      <c r="K94" s="2">
        <v>469.16012999999998</v>
      </c>
      <c r="L94" s="2">
        <v>68111.615950000007</v>
      </c>
      <c r="M94" s="2">
        <v>80487.905900000012</v>
      </c>
      <c r="N94" s="2">
        <v>1962610.9331499999</v>
      </c>
      <c r="O94" s="18">
        <v>8.425406641126415E-2</v>
      </c>
    </row>
    <row r="95" spans="1:81">
      <c r="A95" s="2" t="s">
        <v>897</v>
      </c>
      <c r="B95" s="2">
        <v>317135.88176000002</v>
      </c>
      <c r="C95" s="2">
        <v>139314.71999000001</v>
      </c>
      <c r="D95" s="2">
        <v>419395.31872000004</v>
      </c>
      <c r="E95" s="2">
        <v>199694.61296</v>
      </c>
      <c r="F95" s="2">
        <v>219064.00596000001</v>
      </c>
      <c r="G95" s="2">
        <v>89472.89929999999</v>
      </c>
      <c r="H95" s="2">
        <v>63122.97522</v>
      </c>
      <c r="I95" s="2">
        <v>101226.43091</v>
      </c>
      <c r="J95" s="2">
        <v>1971.65137</v>
      </c>
      <c r="K95" s="2">
        <v>552.57074</v>
      </c>
      <c r="L95" s="2">
        <v>74270.725569999995</v>
      </c>
      <c r="M95" s="2">
        <v>90385.421140000006</v>
      </c>
      <c r="N95" s="2">
        <v>1715607.21364</v>
      </c>
      <c r="O95" s="18">
        <v>7.3650300052935075E-2</v>
      </c>
    </row>
    <row r="96" spans="1:81">
      <c r="A96" s="2" t="s">
        <v>898</v>
      </c>
      <c r="B96" s="2">
        <v>187244.66797000001</v>
      </c>
      <c r="C96" s="2">
        <v>96928.177709999989</v>
      </c>
      <c r="D96" s="2">
        <v>287706.79687000002</v>
      </c>
      <c r="E96" s="2">
        <v>138626.52747999999</v>
      </c>
      <c r="F96" s="2">
        <v>148814.72581999999</v>
      </c>
      <c r="G96" s="2">
        <v>54700.683990000005</v>
      </c>
      <c r="H96" s="2">
        <v>41781.759450000005</v>
      </c>
      <c r="I96" s="2">
        <v>78239.797870000009</v>
      </c>
      <c r="J96" s="2">
        <v>828.30537000000004</v>
      </c>
      <c r="K96" s="2">
        <v>240.00623000000002</v>
      </c>
      <c r="L96" s="2">
        <v>60171.454239999999</v>
      </c>
      <c r="M96" s="2">
        <v>75752.853920000009</v>
      </c>
      <c r="N96" s="2">
        <v>1171035.7569200001</v>
      </c>
      <c r="O96" s="18">
        <v>5.0272075207053714E-2</v>
      </c>
    </row>
    <row r="97" spans="1:81">
      <c r="A97" s="2" t="s">
        <v>899</v>
      </c>
      <c r="B97" s="2">
        <v>282902.00411000004</v>
      </c>
      <c r="C97" s="2">
        <v>158714.36137999999</v>
      </c>
      <c r="D97" s="2">
        <v>402900.51399000001</v>
      </c>
      <c r="E97" s="2">
        <v>185445.20133000001</v>
      </c>
      <c r="F97" s="2">
        <v>221626.19958000001</v>
      </c>
      <c r="G97" s="2">
        <v>81004.718540000002</v>
      </c>
      <c r="H97" s="2">
        <v>64493.55227</v>
      </c>
      <c r="I97" s="2">
        <v>132845.23282999999</v>
      </c>
      <c r="J97" s="2">
        <v>595.88887999999997</v>
      </c>
      <c r="K97" s="2">
        <v>75.448539999999994</v>
      </c>
      <c r="L97" s="2">
        <v>92252.594970000006</v>
      </c>
      <c r="M97" s="2">
        <v>142958.22000999999</v>
      </c>
      <c r="N97" s="2">
        <v>1765813.9364300002</v>
      </c>
      <c r="O97" s="18">
        <v>7.5805653661126404E-2</v>
      </c>
    </row>
    <row r="98" spans="1:81">
      <c r="A98" s="2" t="s">
        <v>900</v>
      </c>
      <c r="B98" s="2">
        <v>390107.86449000001</v>
      </c>
      <c r="C98" s="2">
        <v>251136.69566</v>
      </c>
      <c r="D98" s="2">
        <v>560689.70298000006</v>
      </c>
      <c r="E98" s="2">
        <v>258693.75096999999</v>
      </c>
      <c r="F98" s="2">
        <v>313690.10527</v>
      </c>
      <c r="G98" s="2">
        <v>111309.56390000001</v>
      </c>
      <c r="H98" s="2">
        <v>88081.605030000006</v>
      </c>
      <c r="I98" s="2">
        <v>248874.29168999998</v>
      </c>
      <c r="J98" s="2">
        <v>1300.7091499999999</v>
      </c>
      <c r="K98" s="2">
        <v>89.351900000000001</v>
      </c>
      <c r="L98" s="2">
        <v>156131.30346</v>
      </c>
      <c r="M98" s="2">
        <v>250548.33144000001</v>
      </c>
      <c r="N98" s="2">
        <v>2630653.2759400001</v>
      </c>
      <c r="O98" s="18">
        <v>0.11293284474896911</v>
      </c>
    </row>
    <row r="99" spans="1:81">
      <c r="A99" s="2" t="s">
        <v>901</v>
      </c>
      <c r="B99" s="2">
        <v>476248.98420999997</v>
      </c>
      <c r="C99" s="2">
        <v>395281.01981000003</v>
      </c>
      <c r="D99" s="2">
        <v>662496.02651999996</v>
      </c>
      <c r="E99" s="2">
        <v>335761.11277999997</v>
      </c>
      <c r="F99" s="2">
        <v>449002.20929000003</v>
      </c>
      <c r="G99" s="2">
        <v>139290.00025000001</v>
      </c>
      <c r="H99" s="2">
        <v>105897.24536</v>
      </c>
      <c r="I99" s="2">
        <v>362389.24375000002</v>
      </c>
      <c r="J99" s="2">
        <v>1896.4690900000001</v>
      </c>
      <c r="K99" s="2">
        <v>213.20111</v>
      </c>
      <c r="L99" s="2">
        <v>234754.02562999999</v>
      </c>
      <c r="M99" s="2">
        <v>441905.32027999999</v>
      </c>
      <c r="N99" s="2">
        <v>3605134.8580799997</v>
      </c>
      <c r="O99" s="18">
        <v>0.15476693145019824</v>
      </c>
    </row>
    <row r="100" spans="1:81">
      <c r="A100" s="2" t="s">
        <v>902</v>
      </c>
      <c r="B100" s="2">
        <v>88643.634189999997</v>
      </c>
      <c r="C100" s="2">
        <v>85555.391060000009</v>
      </c>
      <c r="D100" s="2">
        <v>112390.43659</v>
      </c>
      <c r="E100" s="2">
        <v>61837.146780000003</v>
      </c>
      <c r="F100" s="2">
        <v>99646.090970000005</v>
      </c>
      <c r="G100" s="2">
        <v>24481.233980000001</v>
      </c>
      <c r="H100" s="2">
        <v>19861.792690000002</v>
      </c>
      <c r="I100" s="2">
        <v>67049.491750000001</v>
      </c>
      <c r="J100" s="2">
        <v>465.84891999999996</v>
      </c>
      <c r="K100" s="2">
        <v>20.049859999999999</v>
      </c>
      <c r="L100" s="2">
        <v>45000.989119999998</v>
      </c>
      <c r="M100" s="2">
        <v>82864.752010000011</v>
      </c>
      <c r="N100" s="2">
        <v>687816.85792000021</v>
      </c>
      <c r="O100" s="18">
        <v>2.9527690000669928E-2</v>
      </c>
    </row>
    <row r="101" spans="1:81">
      <c r="A101" s="2" t="s">
        <v>903</v>
      </c>
      <c r="B101" s="2">
        <v>95681.091409999994</v>
      </c>
      <c r="C101" s="2">
        <v>97735.430139999997</v>
      </c>
      <c r="D101" s="2">
        <v>105730.73154000001</v>
      </c>
      <c r="E101" s="2">
        <v>65017.162990000004</v>
      </c>
      <c r="F101" s="2">
        <v>111195.22823000001</v>
      </c>
      <c r="G101" s="2">
        <v>27621.2235</v>
      </c>
      <c r="H101" s="2">
        <v>25619.012050000001</v>
      </c>
      <c r="I101" s="2">
        <v>97145.192219999997</v>
      </c>
      <c r="J101" s="2">
        <v>504.09803000000005</v>
      </c>
      <c r="K101" s="2">
        <v>9.1215799999999998</v>
      </c>
      <c r="L101" s="2">
        <v>63944.456140000002</v>
      </c>
      <c r="M101" s="2">
        <v>113019.04781999999</v>
      </c>
      <c r="N101" s="2">
        <v>803221.79564999999</v>
      </c>
      <c r="O101" s="18">
        <v>3.4481975704197122E-2</v>
      </c>
    </row>
    <row r="102" spans="1:81">
      <c r="A102" s="2" t="s">
        <v>8</v>
      </c>
      <c r="B102" s="2">
        <v>3386538.46949</v>
      </c>
      <c r="C102" s="2">
        <v>2764890.6847999995</v>
      </c>
      <c r="D102" s="2">
        <v>5679066.2300899997</v>
      </c>
      <c r="E102" s="2">
        <v>2410385.8408900001</v>
      </c>
      <c r="F102" s="2">
        <v>2706377.7801199998</v>
      </c>
      <c r="G102" s="2">
        <v>1254876.8645700002</v>
      </c>
      <c r="H102" s="2">
        <v>971141.3282300001</v>
      </c>
      <c r="I102" s="2">
        <v>1346087.1194500001</v>
      </c>
      <c r="J102" s="2">
        <v>17346.525880000001</v>
      </c>
      <c r="K102" s="2">
        <v>22349.771080000002</v>
      </c>
      <c r="L102" s="2">
        <v>1089728.1093599999</v>
      </c>
      <c r="M102" s="2">
        <v>1645172.22945</v>
      </c>
      <c r="N102" s="2">
        <v>23293960.95341</v>
      </c>
      <c r="O102" s="18">
        <v>1</v>
      </c>
    </row>
    <row r="103" spans="1:81" s="18" customFormat="1" ht="13.5" thickBot="1">
      <c r="A103" s="18" t="s">
        <v>904</v>
      </c>
      <c r="B103" s="18">
        <v>0.14538267992564163</v>
      </c>
      <c r="C103" s="18">
        <v>0.11869560056059283</v>
      </c>
      <c r="D103" s="18">
        <v>0.24379993773702285</v>
      </c>
      <c r="E103" s="18">
        <v>0.10347685589887383</v>
      </c>
      <c r="F103" s="18">
        <v>0.11618366603829193</v>
      </c>
      <c r="G103" s="18">
        <v>5.3871338888215103E-2</v>
      </c>
      <c r="H103" s="18">
        <v>4.1690690998081835E-2</v>
      </c>
      <c r="I103" s="18">
        <v>5.7786956977488479E-2</v>
      </c>
      <c r="J103" s="18">
        <v>7.4467910007639318E-4</v>
      </c>
      <c r="K103" s="18">
        <v>9.5946632368370231E-4</v>
      </c>
      <c r="L103" s="18">
        <v>4.6781571907824233E-2</v>
      </c>
      <c r="M103" s="18">
        <v>7.0626555644207153E-2</v>
      </c>
      <c r="N103" s="18">
        <v>1</v>
      </c>
    </row>
    <row r="104" spans="1:81" ht="41.25" customHeight="1" thickTop="1" thickBot="1">
      <c r="A104" s="365" t="s">
        <v>908</v>
      </c>
      <c r="B104" s="365" t="s">
        <v>308</v>
      </c>
      <c r="C104" s="365" t="s">
        <v>309</v>
      </c>
      <c r="D104" s="365" t="s">
        <v>310</v>
      </c>
      <c r="E104" s="365" t="s">
        <v>311</v>
      </c>
      <c r="F104" s="365" t="s">
        <v>312</v>
      </c>
      <c r="G104" s="365" t="s">
        <v>313</v>
      </c>
      <c r="H104" s="365" t="s">
        <v>314</v>
      </c>
      <c r="I104" s="365" t="s">
        <v>315</v>
      </c>
      <c r="J104" s="365" t="s">
        <v>316</v>
      </c>
      <c r="K104" s="365" t="s">
        <v>317</v>
      </c>
      <c r="L104" s="365" t="s">
        <v>318</v>
      </c>
      <c r="M104" s="365" t="s">
        <v>319</v>
      </c>
      <c r="N104" s="366" t="s">
        <v>320</v>
      </c>
      <c r="O104" s="365" t="s">
        <v>737</v>
      </c>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row>
    <row r="105" spans="1:81" ht="13.5" thickTop="1">
      <c r="A105" s="2" t="s">
        <v>890</v>
      </c>
      <c r="B105" s="2">
        <v>5</v>
      </c>
      <c r="C105" s="2">
        <v>8</v>
      </c>
      <c r="D105" s="2">
        <v>9</v>
      </c>
      <c r="E105" s="2">
        <v>2</v>
      </c>
      <c r="F105" s="2">
        <v>5</v>
      </c>
      <c r="G105" s="2">
        <v>4</v>
      </c>
      <c r="H105" s="2">
        <v>5</v>
      </c>
      <c r="I105" s="2">
        <v>1</v>
      </c>
      <c r="J105" s="2">
        <v>0</v>
      </c>
      <c r="K105" s="2">
        <v>0</v>
      </c>
      <c r="L105" s="2">
        <v>2</v>
      </c>
      <c r="M105" s="2">
        <v>5</v>
      </c>
      <c r="N105" s="2">
        <v>46</v>
      </c>
      <c r="O105" s="18">
        <v>1.2586807930783501E-5</v>
      </c>
    </row>
    <row r="106" spans="1:81">
      <c r="A106" s="2" t="s">
        <v>891</v>
      </c>
      <c r="B106" s="2">
        <v>5</v>
      </c>
      <c r="C106" s="2">
        <v>8</v>
      </c>
      <c r="D106" s="2">
        <v>4</v>
      </c>
      <c r="E106" s="2">
        <v>10</v>
      </c>
      <c r="F106" s="2">
        <v>4</v>
      </c>
      <c r="G106" s="2">
        <v>4</v>
      </c>
      <c r="H106" s="2">
        <v>6</v>
      </c>
      <c r="I106" s="2">
        <v>1</v>
      </c>
      <c r="J106" s="2">
        <v>0</v>
      </c>
      <c r="K106" s="2">
        <v>1</v>
      </c>
      <c r="L106" s="2">
        <v>1</v>
      </c>
      <c r="M106" s="2">
        <v>2</v>
      </c>
      <c r="N106" s="2">
        <v>46</v>
      </c>
      <c r="O106" s="18">
        <v>1.2586807930783501E-5</v>
      </c>
    </row>
    <row r="107" spans="1:81">
      <c r="A107" s="2" t="s">
        <v>892</v>
      </c>
      <c r="B107" s="2">
        <v>21</v>
      </c>
      <c r="C107" s="2">
        <v>15</v>
      </c>
      <c r="D107" s="2">
        <v>17</v>
      </c>
      <c r="E107" s="2">
        <v>21</v>
      </c>
      <c r="F107" s="2">
        <v>11</v>
      </c>
      <c r="G107" s="2">
        <v>11</v>
      </c>
      <c r="H107" s="2">
        <v>13</v>
      </c>
      <c r="I107" s="2">
        <v>0</v>
      </c>
      <c r="J107" s="2">
        <v>0</v>
      </c>
      <c r="K107" s="2">
        <v>1</v>
      </c>
      <c r="L107" s="2">
        <v>2</v>
      </c>
      <c r="M107" s="2">
        <v>2</v>
      </c>
      <c r="N107" s="2">
        <v>114</v>
      </c>
      <c r="O107" s="18">
        <v>3.1193393567593897E-5</v>
      </c>
    </row>
    <row r="108" spans="1:81">
      <c r="A108" s="2" t="s">
        <v>893</v>
      </c>
      <c r="B108" s="2">
        <v>112</v>
      </c>
      <c r="C108" s="2">
        <v>51</v>
      </c>
      <c r="D108" s="2">
        <v>143</v>
      </c>
      <c r="E108" s="2">
        <v>102</v>
      </c>
      <c r="F108" s="2">
        <v>46</v>
      </c>
      <c r="G108" s="2">
        <v>47</v>
      </c>
      <c r="H108" s="2">
        <v>39</v>
      </c>
      <c r="I108" s="2">
        <v>18</v>
      </c>
      <c r="J108" s="2">
        <v>1</v>
      </c>
      <c r="K108" s="2">
        <v>1</v>
      </c>
      <c r="L108" s="2">
        <v>11</v>
      </c>
      <c r="M108" s="2">
        <v>16</v>
      </c>
      <c r="N108" s="2">
        <v>587</v>
      </c>
      <c r="O108" s="18">
        <v>1.6061861424717207E-4</v>
      </c>
    </row>
    <row r="109" spans="1:81">
      <c r="A109" s="2" t="s">
        <v>894</v>
      </c>
      <c r="B109" s="2">
        <v>259</v>
      </c>
      <c r="C109" s="2">
        <v>122</v>
      </c>
      <c r="D109" s="2">
        <v>426</v>
      </c>
      <c r="E109" s="2">
        <v>215</v>
      </c>
      <c r="F109" s="2">
        <v>182</v>
      </c>
      <c r="G109" s="2">
        <v>121</v>
      </c>
      <c r="H109" s="2">
        <v>87</v>
      </c>
      <c r="I109" s="2">
        <v>40</v>
      </c>
      <c r="J109" s="2">
        <v>6</v>
      </c>
      <c r="K109" s="2">
        <v>1</v>
      </c>
      <c r="L109" s="2">
        <v>48</v>
      </c>
      <c r="M109" s="2">
        <v>44</v>
      </c>
      <c r="N109" s="2">
        <v>1551</v>
      </c>
      <c r="O109" s="18">
        <v>4.243943282748959E-4</v>
      </c>
    </row>
    <row r="110" spans="1:81">
      <c r="A110" s="2" t="s">
        <v>895</v>
      </c>
      <c r="B110" s="2">
        <v>746</v>
      </c>
      <c r="C110" s="2">
        <v>381</v>
      </c>
      <c r="D110" s="2">
        <v>1285</v>
      </c>
      <c r="E110" s="2">
        <v>623</v>
      </c>
      <c r="F110" s="2">
        <v>565</v>
      </c>
      <c r="G110" s="2">
        <v>292</v>
      </c>
      <c r="H110" s="2">
        <v>183</v>
      </c>
      <c r="I110" s="2">
        <v>149</v>
      </c>
      <c r="J110" s="2">
        <v>3</v>
      </c>
      <c r="K110" s="2">
        <v>2</v>
      </c>
      <c r="L110" s="2">
        <v>171</v>
      </c>
      <c r="M110" s="2">
        <v>149</v>
      </c>
      <c r="N110" s="2">
        <v>4549</v>
      </c>
      <c r="O110" s="18">
        <v>1.2447258538507424E-3</v>
      </c>
    </row>
    <row r="111" spans="1:81">
      <c r="A111" s="2" t="s">
        <v>896</v>
      </c>
      <c r="B111" s="2">
        <v>1238</v>
      </c>
      <c r="C111" s="2">
        <v>637</v>
      </c>
      <c r="D111" s="2">
        <v>2093</v>
      </c>
      <c r="E111" s="2">
        <v>929</v>
      </c>
      <c r="F111" s="2">
        <v>903</v>
      </c>
      <c r="G111" s="2">
        <v>493</v>
      </c>
      <c r="H111" s="2">
        <v>302</v>
      </c>
      <c r="I111" s="2">
        <v>352</v>
      </c>
      <c r="J111" s="2">
        <v>6</v>
      </c>
      <c r="K111" s="2">
        <v>2</v>
      </c>
      <c r="L111" s="2">
        <v>263</v>
      </c>
      <c r="M111" s="2">
        <v>313</v>
      </c>
      <c r="N111" s="2">
        <v>7531</v>
      </c>
      <c r="O111" s="18">
        <v>2.0606793592767509E-3</v>
      </c>
    </row>
    <row r="112" spans="1:81">
      <c r="A112" s="2" t="s">
        <v>897</v>
      </c>
      <c r="B112" s="2">
        <v>1885</v>
      </c>
      <c r="C112" s="2">
        <v>842</v>
      </c>
      <c r="D112" s="2">
        <v>2536</v>
      </c>
      <c r="E112" s="2">
        <v>1200</v>
      </c>
      <c r="F112" s="2">
        <v>1321</v>
      </c>
      <c r="G112" s="2">
        <v>533</v>
      </c>
      <c r="H112" s="2">
        <v>379</v>
      </c>
      <c r="I112" s="2">
        <v>610</v>
      </c>
      <c r="J112" s="2">
        <v>12</v>
      </c>
      <c r="K112" s="2">
        <v>3</v>
      </c>
      <c r="L112" s="2">
        <v>446</v>
      </c>
      <c r="M112" s="2">
        <v>548</v>
      </c>
      <c r="N112" s="2">
        <v>10315</v>
      </c>
      <c r="O112" s="18">
        <v>2.822454865348518E-3</v>
      </c>
    </row>
    <row r="113" spans="1:81">
      <c r="A113" s="2" t="s">
        <v>898</v>
      </c>
      <c r="B113" s="2">
        <v>1581</v>
      </c>
      <c r="C113" s="2">
        <v>816</v>
      </c>
      <c r="D113" s="2">
        <v>2435</v>
      </c>
      <c r="E113" s="2">
        <v>1168</v>
      </c>
      <c r="F113" s="2">
        <v>1256</v>
      </c>
      <c r="G113" s="2">
        <v>461</v>
      </c>
      <c r="H113" s="2">
        <v>354</v>
      </c>
      <c r="I113" s="2">
        <v>667</v>
      </c>
      <c r="J113" s="2">
        <v>7</v>
      </c>
      <c r="K113" s="2">
        <v>2</v>
      </c>
      <c r="L113" s="2">
        <v>511</v>
      </c>
      <c r="M113" s="2">
        <v>645</v>
      </c>
      <c r="N113" s="2">
        <v>9903</v>
      </c>
      <c r="O113" s="18">
        <v>2.7097208464901962E-3</v>
      </c>
    </row>
    <row r="114" spans="1:81">
      <c r="A114" s="2" t="s">
        <v>899</v>
      </c>
      <c r="B114" s="2">
        <v>3410</v>
      </c>
      <c r="C114" s="2">
        <v>1900</v>
      </c>
      <c r="D114" s="2">
        <v>4841</v>
      </c>
      <c r="E114" s="2">
        <v>2220</v>
      </c>
      <c r="F114" s="2">
        <v>2662</v>
      </c>
      <c r="G114" s="2">
        <v>972</v>
      </c>
      <c r="H114" s="2">
        <v>779</v>
      </c>
      <c r="I114" s="2">
        <v>1610</v>
      </c>
      <c r="J114" s="2">
        <v>7</v>
      </c>
      <c r="K114" s="2">
        <v>1</v>
      </c>
      <c r="L114" s="2">
        <v>1108</v>
      </c>
      <c r="M114" s="2">
        <v>1734</v>
      </c>
      <c r="N114" s="2">
        <v>21244</v>
      </c>
      <c r="O114" s="18">
        <v>5.8129162539470591E-3</v>
      </c>
    </row>
    <row r="115" spans="1:81">
      <c r="A115" s="2" t="s">
        <v>900</v>
      </c>
      <c r="B115" s="2">
        <v>8074</v>
      </c>
      <c r="C115" s="2">
        <v>5282</v>
      </c>
      <c r="D115" s="2">
        <v>11544</v>
      </c>
      <c r="E115" s="2">
        <v>5360</v>
      </c>
      <c r="F115" s="2">
        <v>6540</v>
      </c>
      <c r="G115" s="2">
        <v>2302</v>
      </c>
      <c r="H115" s="2">
        <v>1818</v>
      </c>
      <c r="I115" s="2">
        <v>5243</v>
      </c>
      <c r="J115" s="2">
        <v>27</v>
      </c>
      <c r="K115" s="2">
        <v>2</v>
      </c>
      <c r="L115" s="2">
        <v>3288</v>
      </c>
      <c r="M115" s="2">
        <v>5258</v>
      </c>
      <c r="N115" s="2">
        <v>54738</v>
      </c>
      <c r="O115" s="18">
        <v>1.4977754185113637E-2</v>
      </c>
    </row>
    <row r="116" spans="1:81">
      <c r="A116" s="2" t="s">
        <v>901</v>
      </c>
      <c r="B116" s="2">
        <v>30283</v>
      </c>
      <c r="C116" s="2">
        <v>25997</v>
      </c>
      <c r="D116" s="2">
        <v>41564</v>
      </c>
      <c r="E116" s="2">
        <v>21406</v>
      </c>
      <c r="F116" s="2">
        <v>29052</v>
      </c>
      <c r="G116" s="2">
        <v>8863</v>
      </c>
      <c r="H116" s="2">
        <v>6764</v>
      </c>
      <c r="I116" s="2">
        <v>23379</v>
      </c>
      <c r="J116" s="2">
        <v>128</v>
      </c>
      <c r="K116" s="2">
        <v>13</v>
      </c>
      <c r="L116" s="2">
        <v>15450</v>
      </c>
      <c r="M116" s="2">
        <v>29056</v>
      </c>
      <c r="N116" s="2">
        <v>231955</v>
      </c>
      <c r="O116" s="18">
        <v>6.3468978990975811E-2</v>
      </c>
    </row>
    <row r="117" spans="1:81">
      <c r="A117" s="2" t="s">
        <v>902</v>
      </c>
      <c r="B117" s="2">
        <v>17980</v>
      </c>
      <c r="C117" s="2">
        <v>17593</v>
      </c>
      <c r="D117" s="2">
        <v>22596</v>
      </c>
      <c r="E117" s="2">
        <v>12566</v>
      </c>
      <c r="F117" s="2">
        <v>20504</v>
      </c>
      <c r="G117" s="2">
        <v>4951</v>
      </c>
      <c r="H117" s="2">
        <v>4052</v>
      </c>
      <c r="I117" s="2">
        <v>13688</v>
      </c>
      <c r="J117" s="2">
        <v>96</v>
      </c>
      <c r="K117" s="2">
        <v>4</v>
      </c>
      <c r="L117" s="2">
        <v>9241</v>
      </c>
      <c r="M117" s="2">
        <v>16959</v>
      </c>
      <c r="N117" s="2">
        <v>140230</v>
      </c>
      <c r="O117" s="18">
        <v>3.8370610350734143E-2</v>
      </c>
    </row>
    <row r="118" spans="1:81">
      <c r="A118" s="2" t="s">
        <v>903</v>
      </c>
      <c r="B118" s="2">
        <v>311715</v>
      </c>
      <c r="C118" s="2">
        <v>354827</v>
      </c>
      <c r="D118" s="2">
        <v>336131</v>
      </c>
      <c r="E118" s="2">
        <v>165316</v>
      </c>
      <c r="F118" s="2">
        <v>409186</v>
      </c>
      <c r="G118" s="2">
        <v>91218</v>
      </c>
      <c r="H118" s="2">
        <v>92700</v>
      </c>
      <c r="I118" s="2">
        <v>528682</v>
      </c>
      <c r="J118" s="2">
        <v>1742</v>
      </c>
      <c r="K118" s="2">
        <v>33</v>
      </c>
      <c r="L118" s="2">
        <v>391076</v>
      </c>
      <c r="M118" s="2">
        <v>489185</v>
      </c>
      <c r="N118" s="2">
        <v>3171811</v>
      </c>
      <c r="O118" s="18">
        <v>0.86789077934231196</v>
      </c>
    </row>
    <row r="119" spans="1:81">
      <c r="A119" s="2" t="s">
        <v>8</v>
      </c>
      <c r="B119" s="2">
        <v>377314</v>
      </c>
      <c r="C119" s="2">
        <v>408479</v>
      </c>
      <c r="D119" s="2">
        <v>425624</v>
      </c>
      <c r="E119" s="2">
        <v>211138</v>
      </c>
      <c r="F119" s="2">
        <v>472237</v>
      </c>
      <c r="G119" s="2">
        <v>110272</v>
      </c>
      <c r="H119" s="2">
        <v>107481</v>
      </c>
      <c r="I119" s="2">
        <v>574440</v>
      </c>
      <c r="J119" s="2">
        <v>2035</v>
      </c>
      <c r="K119" s="2">
        <v>66</v>
      </c>
      <c r="L119" s="2">
        <v>421618</v>
      </c>
      <c r="M119" s="2">
        <v>543916</v>
      </c>
      <c r="N119" s="2">
        <v>3654620</v>
      </c>
      <c r="O119" s="18">
        <v>1</v>
      </c>
    </row>
    <row r="120" spans="1:81" s="18" customFormat="1">
      <c r="A120" s="18" t="s">
        <v>904</v>
      </c>
      <c r="B120" s="18">
        <v>0.1032430184259923</v>
      </c>
      <c r="C120" s="18">
        <v>0.11177058079909813</v>
      </c>
      <c r="D120" s="18">
        <v>0.11646190301590863</v>
      </c>
      <c r="E120" s="18">
        <v>5.7772901149777539E-2</v>
      </c>
      <c r="F120" s="18">
        <v>0.12921644384368278</v>
      </c>
      <c r="G120" s="18">
        <v>3.0173314872681701E-2</v>
      </c>
      <c r="H120" s="18">
        <v>2.940962398279438E-2</v>
      </c>
      <c r="I120" s="18">
        <v>0.15718186842954945</v>
      </c>
      <c r="J120" s="18">
        <v>5.5682943780748753E-4</v>
      </c>
      <c r="K120" s="18">
        <v>1.8059333118080677E-5</v>
      </c>
      <c r="L120" s="18">
        <v>0.11536575622089301</v>
      </c>
      <c r="M120" s="18">
        <v>0.14882970048869651</v>
      </c>
      <c r="N120" s="18">
        <v>1</v>
      </c>
    </row>
    <row r="121" spans="1:81" ht="12.75" customHeight="1"/>
    <row r="122" spans="1:81">
      <c r="A122" s="2" t="s">
        <v>911</v>
      </c>
    </row>
    <row r="123" spans="1:81" ht="12.75" customHeight="1"/>
    <row r="124" spans="1:81" ht="30" customHeight="1">
      <c r="A124" s="364" t="s">
        <v>0</v>
      </c>
      <c r="B124" s="364"/>
      <c r="C124" s="364"/>
      <c r="D124" s="364"/>
      <c r="E124" s="364"/>
      <c r="F124" s="364"/>
      <c r="G124" s="364"/>
      <c r="H124" s="364"/>
      <c r="I124" s="364"/>
      <c r="J124" s="364"/>
      <c r="K124" s="364"/>
      <c r="L124" s="364"/>
      <c r="M124" s="364"/>
      <c r="N124" s="15"/>
      <c r="O124" s="15"/>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0.25" customHeight="1">
      <c r="A125" s="364" t="s">
        <v>912</v>
      </c>
      <c r="B125" s="364"/>
      <c r="C125" s="364"/>
      <c r="D125" s="364"/>
      <c r="E125" s="364"/>
      <c r="F125" s="364"/>
      <c r="G125" s="364"/>
      <c r="H125" s="364"/>
      <c r="I125" s="364"/>
      <c r="J125" s="364"/>
      <c r="K125" s="364"/>
      <c r="L125" s="364"/>
      <c r="M125" s="364"/>
      <c r="N125" s="15"/>
      <c r="O125" s="15"/>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0.25" customHeight="1">
      <c r="A126" s="364" t="s">
        <v>2</v>
      </c>
      <c r="B126" s="364"/>
      <c r="C126" s="364"/>
      <c r="D126" s="364"/>
      <c r="E126" s="364"/>
      <c r="F126" s="364"/>
      <c r="G126" s="364"/>
      <c r="H126" s="364"/>
      <c r="I126" s="364"/>
      <c r="J126" s="364"/>
      <c r="K126" s="364"/>
      <c r="L126" s="364"/>
      <c r="M126" s="364"/>
      <c r="N126" s="15"/>
      <c r="O126" s="15"/>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0.25" customHeight="1" thickBot="1">
      <c r="A127" s="364" t="s">
        <v>3</v>
      </c>
      <c r="B127" s="364"/>
      <c r="C127" s="364"/>
      <c r="D127" s="364"/>
      <c r="E127" s="364"/>
      <c r="F127" s="364"/>
      <c r="G127" s="364"/>
      <c r="H127" s="364"/>
      <c r="I127" s="364"/>
      <c r="J127" s="364"/>
      <c r="K127" s="364"/>
      <c r="L127" s="364"/>
      <c r="M127" s="364"/>
      <c r="N127" s="15"/>
      <c r="O127" s="15"/>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ht="44.25" customHeight="1" thickTop="1" thickBot="1">
      <c r="A128" s="365" t="s">
        <v>888</v>
      </c>
      <c r="B128" s="365" t="s">
        <v>308</v>
      </c>
      <c r="C128" s="365" t="s">
        <v>309</v>
      </c>
      <c r="D128" s="365" t="s">
        <v>310</v>
      </c>
      <c r="E128" s="365" t="s">
        <v>311</v>
      </c>
      <c r="F128" s="365" t="s">
        <v>312</v>
      </c>
      <c r="G128" s="365" t="s">
        <v>313</v>
      </c>
      <c r="H128" s="365" t="s">
        <v>314</v>
      </c>
      <c r="I128" s="365" t="s">
        <v>315</v>
      </c>
      <c r="J128" s="365" t="s">
        <v>316</v>
      </c>
      <c r="K128" s="365" t="s">
        <v>317</v>
      </c>
      <c r="L128" s="365" t="s">
        <v>318</v>
      </c>
      <c r="M128" s="365" t="s">
        <v>319</v>
      </c>
      <c r="N128" s="366" t="s">
        <v>320</v>
      </c>
      <c r="O128" s="365" t="s">
        <v>889</v>
      </c>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row>
    <row r="129" spans="1:15" ht="13.5" thickTop="1">
      <c r="A129" s="2" t="s">
        <v>890</v>
      </c>
      <c r="B129" s="2">
        <v>613943.24450999999</v>
      </c>
      <c r="C129" s="2">
        <v>262400</v>
      </c>
      <c r="D129" s="2">
        <v>94577.4</v>
      </c>
      <c r="E129" s="2">
        <v>246350</v>
      </c>
      <c r="F129" s="2">
        <v>370000</v>
      </c>
      <c r="G129" s="2">
        <v>74480.718939999992</v>
      </c>
      <c r="H129" s="2">
        <v>86220.5</v>
      </c>
      <c r="I129" s="2">
        <v>0</v>
      </c>
      <c r="J129" s="2">
        <v>0</v>
      </c>
      <c r="K129" s="2">
        <v>0</v>
      </c>
      <c r="L129" s="2">
        <v>34946.362890000004</v>
      </c>
      <c r="M129" s="2">
        <v>15000</v>
      </c>
      <c r="N129" s="2">
        <v>1797918.2263400001</v>
      </c>
      <c r="O129" s="18">
        <v>7.0100539272088924E-2</v>
      </c>
    </row>
    <row r="130" spans="1:15">
      <c r="A130" s="2" t="s">
        <v>891</v>
      </c>
      <c r="B130" s="2">
        <v>496568.71166999999</v>
      </c>
      <c r="C130" s="2">
        <v>706167.79952999996</v>
      </c>
      <c r="D130" s="2">
        <v>599872.73278999992</v>
      </c>
      <c r="E130" s="2">
        <v>633030.74320000003</v>
      </c>
      <c r="F130" s="2">
        <v>245000</v>
      </c>
      <c r="G130" s="2">
        <v>745818.86434000009</v>
      </c>
      <c r="H130" s="2">
        <v>402742.24437000003</v>
      </c>
      <c r="I130" s="2">
        <v>463210.18</v>
      </c>
      <c r="J130" s="2">
        <v>0</v>
      </c>
      <c r="K130" s="2">
        <v>0</v>
      </c>
      <c r="L130" s="2">
        <v>193182.30664</v>
      </c>
      <c r="M130" s="2">
        <v>547420</v>
      </c>
      <c r="N130" s="2">
        <v>5033013.5825399999</v>
      </c>
      <c r="O130" s="18">
        <v>0.1962363811273149</v>
      </c>
    </row>
    <row r="131" spans="1:15">
      <c r="A131" s="2" t="s">
        <v>892</v>
      </c>
      <c r="B131" s="2">
        <v>1119106.34589</v>
      </c>
      <c r="C131" s="2">
        <v>844626.68946000002</v>
      </c>
      <c r="D131" s="2">
        <v>1253219.93891</v>
      </c>
      <c r="E131" s="2">
        <v>1427924.8746199999</v>
      </c>
      <c r="F131" s="2">
        <v>997817.50646000006</v>
      </c>
      <c r="G131" s="2">
        <v>345426.72094999999</v>
      </c>
      <c r="H131" s="2">
        <v>934619.37676999997</v>
      </c>
      <c r="I131" s="2">
        <v>1161983.52082</v>
      </c>
      <c r="J131" s="2">
        <v>0</v>
      </c>
      <c r="K131" s="2">
        <v>0</v>
      </c>
      <c r="L131" s="2">
        <v>715965.00241999992</v>
      </c>
      <c r="M131" s="2">
        <v>917257.86</v>
      </c>
      <c r="N131" s="2">
        <v>9717947.8363000005</v>
      </c>
      <c r="O131" s="18">
        <v>0.37890120582927633</v>
      </c>
    </row>
    <row r="132" spans="1:15">
      <c r="A132" s="2" t="s">
        <v>893</v>
      </c>
      <c r="B132" s="2">
        <v>401528.98708999995</v>
      </c>
      <c r="C132" s="2">
        <v>233380.94868999999</v>
      </c>
      <c r="D132" s="2">
        <v>334175.73196</v>
      </c>
      <c r="E132" s="2">
        <v>474416.89669999998</v>
      </c>
      <c r="F132" s="2">
        <v>265662.685</v>
      </c>
      <c r="G132" s="2">
        <v>281764.71942000004</v>
      </c>
      <c r="H132" s="2">
        <v>434199.63185000001</v>
      </c>
      <c r="I132" s="2">
        <v>538095.80099999998</v>
      </c>
      <c r="J132" s="2">
        <v>2951.1918900000001</v>
      </c>
      <c r="K132" s="2">
        <v>0</v>
      </c>
      <c r="L132" s="2">
        <v>341578.54681000003</v>
      </c>
      <c r="M132" s="2">
        <v>350597.15152999997</v>
      </c>
      <c r="N132" s="2">
        <v>3658352.2919399999</v>
      </c>
      <c r="O132" s="18">
        <v>0.14263856095075783</v>
      </c>
    </row>
    <row r="133" spans="1:15">
      <c r="A133" s="2" t="s">
        <v>894</v>
      </c>
      <c r="B133" s="2">
        <v>145308.79426</v>
      </c>
      <c r="C133" s="2">
        <v>72262.933720000001</v>
      </c>
      <c r="D133" s="2">
        <v>269245.47008</v>
      </c>
      <c r="E133" s="2">
        <v>155624.60941999999</v>
      </c>
      <c r="F133" s="2">
        <v>70407.347099999999</v>
      </c>
      <c r="G133" s="2">
        <v>216059.38327000002</v>
      </c>
      <c r="H133" s="2">
        <v>145288.6629</v>
      </c>
      <c r="I133" s="2">
        <v>389488.21257999999</v>
      </c>
      <c r="J133" s="2">
        <v>2058</v>
      </c>
      <c r="K133" s="2">
        <v>0</v>
      </c>
      <c r="L133" s="2">
        <v>349451.13457999995</v>
      </c>
      <c r="M133" s="2">
        <v>252260.50318999999</v>
      </c>
      <c r="N133" s="2">
        <v>2067455.0510999998</v>
      </c>
      <c r="O133" s="18">
        <v>8.0609736238085636E-2</v>
      </c>
    </row>
    <row r="134" spans="1:15">
      <c r="A134" s="2" t="s">
        <v>895</v>
      </c>
      <c r="B134" s="2">
        <v>81674.887390000004</v>
      </c>
      <c r="C134" s="2">
        <v>67665.729650000008</v>
      </c>
      <c r="D134" s="2">
        <v>192581.52405000001</v>
      </c>
      <c r="E134" s="2">
        <v>105993.2325</v>
      </c>
      <c r="F134" s="2">
        <v>164930.90525000001</v>
      </c>
      <c r="G134" s="2">
        <v>124817.96432</v>
      </c>
      <c r="H134" s="2">
        <v>119860.47670999999</v>
      </c>
      <c r="I134" s="2">
        <v>220416.38662</v>
      </c>
      <c r="J134" s="2">
        <v>0</v>
      </c>
      <c r="K134" s="2">
        <v>375.58499999999998</v>
      </c>
      <c r="L134" s="2">
        <v>320889.22245999996</v>
      </c>
      <c r="M134" s="2">
        <v>198655.12351</v>
      </c>
      <c r="N134" s="2">
        <v>1597861.03746</v>
      </c>
      <c r="O134" s="18">
        <v>6.2300342010451017E-2</v>
      </c>
    </row>
    <row r="135" spans="1:15">
      <c r="A135" s="2" t="s">
        <v>896</v>
      </c>
      <c r="B135" s="2">
        <v>54714.915840000001</v>
      </c>
      <c r="C135" s="2">
        <v>23344.68045</v>
      </c>
      <c r="D135" s="2">
        <v>128683.84768000001</v>
      </c>
      <c r="E135" s="2">
        <v>48751.766560000004</v>
      </c>
      <c r="F135" s="2">
        <v>24333.540199999999</v>
      </c>
      <c r="G135" s="2">
        <v>21354.241760000001</v>
      </c>
      <c r="H135" s="2">
        <v>57936.66676</v>
      </c>
      <c r="I135" s="2">
        <v>54536.702640000003</v>
      </c>
      <c r="J135" s="2">
        <v>576.62265000000002</v>
      </c>
      <c r="K135" s="2">
        <v>0</v>
      </c>
      <c r="L135" s="2">
        <v>96591.144409999994</v>
      </c>
      <c r="M135" s="2">
        <v>92514.047160000002</v>
      </c>
      <c r="N135" s="2">
        <v>603338.17611</v>
      </c>
      <c r="O135" s="18">
        <v>2.3524057373203011E-2</v>
      </c>
    </row>
    <row r="136" spans="1:15">
      <c r="A136" s="2" t="s">
        <v>897</v>
      </c>
      <c r="B136" s="2">
        <v>31912.92484</v>
      </c>
      <c r="C136" s="2">
        <v>10723.056550000001</v>
      </c>
      <c r="D136" s="2">
        <v>56082.01081</v>
      </c>
      <c r="E136" s="2">
        <v>22302.908589999999</v>
      </c>
      <c r="F136" s="2">
        <v>10816.738289999999</v>
      </c>
      <c r="G136" s="2">
        <v>10094.493769999999</v>
      </c>
      <c r="H136" s="2">
        <v>12614.98353</v>
      </c>
      <c r="I136" s="2">
        <v>35438.025950000003</v>
      </c>
      <c r="J136" s="2">
        <v>161.29165</v>
      </c>
      <c r="K136" s="2">
        <v>0</v>
      </c>
      <c r="L136" s="2">
        <v>29678.2624</v>
      </c>
      <c r="M136" s="2">
        <v>43001.907509999997</v>
      </c>
      <c r="N136" s="2">
        <v>262826.60389000003</v>
      </c>
      <c r="O136" s="18">
        <v>1.024756654547454E-2</v>
      </c>
    </row>
    <row r="137" spans="1:15">
      <c r="A137" s="2" t="s">
        <v>898</v>
      </c>
      <c r="B137" s="2">
        <v>20364.69155</v>
      </c>
      <c r="C137" s="2">
        <v>7208.34782</v>
      </c>
      <c r="D137" s="2">
        <v>30048.60986</v>
      </c>
      <c r="E137" s="2">
        <v>11783.706</v>
      </c>
      <c r="F137" s="2">
        <v>6455.3922400000001</v>
      </c>
      <c r="G137" s="2">
        <v>7610.3019299999996</v>
      </c>
      <c r="H137" s="2">
        <v>7953.8344699999998</v>
      </c>
      <c r="I137" s="2">
        <v>17763.27333</v>
      </c>
      <c r="J137" s="2">
        <v>0</v>
      </c>
      <c r="K137" s="2">
        <v>0</v>
      </c>
      <c r="L137" s="2">
        <v>13694.88824</v>
      </c>
      <c r="M137" s="2">
        <v>19986.507590000001</v>
      </c>
      <c r="N137" s="2">
        <v>142869.55303000001</v>
      </c>
      <c r="O137" s="18">
        <v>5.5704606395548884E-3</v>
      </c>
    </row>
    <row r="138" spans="1:15">
      <c r="A138" s="2" t="s">
        <v>899</v>
      </c>
      <c r="B138" s="2">
        <v>25730.1325</v>
      </c>
      <c r="C138" s="2">
        <v>8228.3559600000008</v>
      </c>
      <c r="D138" s="2">
        <v>44409.982309999999</v>
      </c>
      <c r="E138" s="2">
        <v>19706.860059999999</v>
      </c>
      <c r="F138" s="2">
        <v>8527.291369999999</v>
      </c>
      <c r="G138" s="2">
        <v>6771.0321199999998</v>
      </c>
      <c r="H138" s="2">
        <v>7998.4102400000002</v>
      </c>
      <c r="I138" s="2">
        <v>37850.253450000004</v>
      </c>
      <c r="J138" s="2">
        <v>75.69832000000001</v>
      </c>
      <c r="K138" s="2">
        <v>0</v>
      </c>
      <c r="L138" s="2">
        <v>36319.674119999996</v>
      </c>
      <c r="M138" s="2">
        <v>41430.588009999999</v>
      </c>
      <c r="N138" s="2">
        <v>237048.27846</v>
      </c>
      <c r="O138" s="18">
        <v>9.2424738289648214E-3</v>
      </c>
    </row>
    <row r="139" spans="1:15">
      <c r="A139" s="2" t="s">
        <v>900</v>
      </c>
      <c r="B139" s="2">
        <v>27127.044449999998</v>
      </c>
      <c r="C139" s="2">
        <v>8569.6283000000003</v>
      </c>
      <c r="D139" s="2">
        <v>45065.504719999997</v>
      </c>
      <c r="E139" s="2">
        <v>20322.432230000002</v>
      </c>
      <c r="F139" s="2">
        <v>13205.583769999999</v>
      </c>
      <c r="G139" s="2">
        <v>8186.6195199999993</v>
      </c>
      <c r="H139" s="2">
        <v>10648.725369999998</v>
      </c>
      <c r="I139" s="2">
        <v>42590.893409999997</v>
      </c>
      <c r="J139" s="2">
        <v>160.45354999999998</v>
      </c>
      <c r="K139" s="2">
        <v>61.74</v>
      </c>
      <c r="L139" s="2">
        <v>48866.794190000001</v>
      </c>
      <c r="M139" s="2">
        <v>53820.758219999996</v>
      </c>
      <c r="N139" s="2">
        <v>278626.17773</v>
      </c>
      <c r="O139" s="18">
        <v>1.0863589360209463E-2</v>
      </c>
    </row>
    <row r="140" spans="1:15">
      <c r="A140" s="2" t="s">
        <v>901</v>
      </c>
      <c r="B140" s="2">
        <v>15011.32784</v>
      </c>
      <c r="C140" s="2">
        <v>4154.8327099999997</v>
      </c>
      <c r="D140" s="2">
        <v>24819.42209</v>
      </c>
      <c r="E140" s="2">
        <v>11286.446619999999</v>
      </c>
      <c r="F140" s="2">
        <v>8235.3109000000004</v>
      </c>
      <c r="G140" s="2">
        <v>5094.6351799999993</v>
      </c>
      <c r="H140" s="2">
        <v>7283.5870300000006</v>
      </c>
      <c r="I140" s="2">
        <v>40613.531590000006</v>
      </c>
      <c r="J140" s="2">
        <v>14.0441</v>
      </c>
      <c r="K140" s="2">
        <v>0</v>
      </c>
      <c r="L140" s="2">
        <v>49739.207880000002</v>
      </c>
      <c r="M140" s="2">
        <v>60769.638909999994</v>
      </c>
      <c r="N140" s="2">
        <v>227021.98485000001</v>
      </c>
      <c r="O140" s="18">
        <v>8.8515502715613911E-3</v>
      </c>
    </row>
    <row r="141" spans="1:15">
      <c r="A141" s="2" t="s">
        <v>902</v>
      </c>
      <c r="B141" s="2">
        <v>146.83895999999999</v>
      </c>
      <c r="C141" s="2">
        <v>37.755309999999994</v>
      </c>
      <c r="D141" s="2">
        <v>1012.48924</v>
      </c>
      <c r="E141" s="2">
        <v>339.96499999999997</v>
      </c>
      <c r="F141" s="2">
        <v>589.49840000000006</v>
      </c>
      <c r="G141" s="2">
        <v>191.58031</v>
      </c>
      <c r="H141" s="2">
        <v>344.77114</v>
      </c>
      <c r="I141" s="2">
        <v>2527.4475600000001</v>
      </c>
      <c r="J141" s="2">
        <v>0</v>
      </c>
      <c r="K141" s="2">
        <v>3.6376500000000003</v>
      </c>
      <c r="L141" s="2">
        <v>3485.2925299999997</v>
      </c>
      <c r="M141" s="2">
        <v>5789.9896399999998</v>
      </c>
      <c r="N141" s="2">
        <v>14469.265739999999</v>
      </c>
      <c r="O141" s="18">
        <v>5.641543182472573E-4</v>
      </c>
    </row>
    <row r="142" spans="1:15">
      <c r="A142" s="2" t="s">
        <v>903</v>
      </c>
      <c r="B142" s="2">
        <v>138.87573</v>
      </c>
      <c r="C142" s="2">
        <v>0</v>
      </c>
      <c r="D142" s="2">
        <v>701.21847000000002</v>
      </c>
      <c r="E142" s="2">
        <v>21.727679999999999</v>
      </c>
      <c r="F142" s="2">
        <v>34.237660000000005</v>
      </c>
      <c r="G142" s="2">
        <v>131.37757000000002</v>
      </c>
      <c r="H142" s="2">
        <v>14.9701</v>
      </c>
      <c r="I142" s="2">
        <v>1932.69067</v>
      </c>
      <c r="J142" s="2">
        <v>0</v>
      </c>
      <c r="K142" s="2">
        <v>0</v>
      </c>
      <c r="L142" s="2">
        <v>1758.9042400000001</v>
      </c>
      <c r="M142" s="2">
        <v>4226.8517400000001</v>
      </c>
      <c r="N142" s="2">
        <v>8960.8538599999993</v>
      </c>
      <c r="O142" s="18">
        <v>3.4938223481004394E-4</v>
      </c>
    </row>
    <row r="143" spans="1:15">
      <c r="A143" s="2" t="s">
        <v>8</v>
      </c>
      <c r="B143" s="2">
        <v>3033277.7225199994</v>
      </c>
      <c r="C143" s="2">
        <v>2248770.7581499997</v>
      </c>
      <c r="D143" s="2">
        <v>3074495.8829700002</v>
      </c>
      <c r="E143" s="2">
        <v>3177856.1691799993</v>
      </c>
      <c r="F143" s="2">
        <v>2186016.0366400001</v>
      </c>
      <c r="G143" s="2">
        <v>1847802.6534000004</v>
      </c>
      <c r="H143" s="2">
        <v>2227726.84124</v>
      </c>
      <c r="I143" s="2">
        <v>3006446.9196199998</v>
      </c>
      <c r="J143" s="2">
        <v>5997.3021600000011</v>
      </c>
      <c r="K143" s="2">
        <v>440.96265</v>
      </c>
      <c r="L143" s="2">
        <v>2236146.7438099999</v>
      </c>
      <c r="M143" s="2">
        <v>2602730.9270099998</v>
      </c>
      <c r="N143" s="2">
        <v>25647708.919349998</v>
      </c>
      <c r="O143" s="18">
        <v>1</v>
      </c>
    </row>
    <row r="144" spans="1:15" s="18" customFormat="1" ht="13.5" thickBot="1">
      <c r="A144" s="18" t="s">
        <v>904</v>
      </c>
      <c r="B144" s="18">
        <v>0.11826700513711512</v>
      </c>
      <c r="C144" s="18">
        <v>8.7679206170864138E-2</v>
      </c>
      <c r="D144" s="18">
        <v>0.1198740945102678</v>
      </c>
      <c r="E144" s="18">
        <v>0.12390409526140775</v>
      </c>
      <c r="F144" s="18">
        <v>8.52324097842031E-2</v>
      </c>
      <c r="G144" s="18">
        <v>7.2045524971079175E-2</v>
      </c>
      <c r="H144" s="18">
        <v>8.6858707272651714E-2</v>
      </c>
      <c r="I144" s="18">
        <v>0.11722087649520134</v>
      </c>
      <c r="J144" s="18">
        <v>2.338338359523145E-4</v>
      </c>
      <c r="K144" s="18">
        <v>1.7193062015270855E-5</v>
      </c>
      <c r="L144" s="18">
        <v>8.7186997904632788E-2</v>
      </c>
      <c r="M144" s="18">
        <v>0.1014800555946095</v>
      </c>
      <c r="N144" s="18">
        <v>1</v>
      </c>
    </row>
    <row r="145" spans="1:81" ht="45" customHeight="1" thickTop="1" thickBot="1">
      <c r="A145" s="365" t="s">
        <v>913</v>
      </c>
      <c r="B145" s="365" t="s">
        <v>308</v>
      </c>
      <c r="C145" s="365" t="s">
        <v>309</v>
      </c>
      <c r="D145" s="365" t="s">
        <v>310</v>
      </c>
      <c r="E145" s="365" t="s">
        <v>311</v>
      </c>
      <c r="F145" s="365" t="s">
        <v>312</v>
      </c>
      <c r="G145" s="365" t="s">
        <v>313</v>
      </c>
      <c r="H145" s="365" t="s">
        <v>314</v>
      </c>
      <c r="I145" s="365" t="s">
        <v>315</v>
      </c>
      <c r="J145" s="365" t="s">
        <v>316</v>
      </c>
      <c r="K145" s="365" t="s">
        <v>317</v>
      </c>
      <c r="L145" s="365" t="s">
        <v>318</v>
      </c>
      <c r="M145" s="365" t="s">
        <v>319</v>
      </c>
      <c r="N145" s="366" t="s">
        <v>320</v>
      </c>
      <c r="O145" s="365" t="s">
        <v>737</v>
      </c>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row>
    <row r="146" spans="1:81" ht="13.5" thickTop="1">
      <c r="A146" s="2" t="s">
        <v>890</v>
      </c>
      <c r="B146" s="2">
        <v>30</v>
      </c>
      <c r="C146" s="2">
        <v>6</v>
      </c>
      <c r="D146" s="2">
        <v>4</v>
      </c>
      <c r="E146" s="2">
        <v>11</v>
      </c>
      <c r="F146" s="2">
        <v>11</v>
      </c>
      <c r="G146" s="2">
        <v>5</v>
      </c>
      <c r="H146" s="2">
        <v>4</v>
      </c>
      <c r="I146" s="2">
        <v>0</v>
      </c>
      <c r="J146" s="2">
        <v>0</v>
      </c>
      <c r="K146" s="2">
        <v>0</v>
      </c>
      <c r="L146" s="2">
        <v>2</v>
      </c>
      <c r="M146" s="2">
        <v>1</v>
      </c>
      <c r="N146" s="2">
        <v>74</v>
      </c>
      <c r="O146" s="18">
        <v>1.576211979211042E-3</v>
      </c>
    </row>
    <row r="147" spans="1:81">
      <c r="A147" s="2" t="s">
        <v>891</v>
      </c>
      <c r="B147" s="2">
        <v>55</v>
      </c>
      <c r="C147" s="2">
        <v>72</v>
      </c>
      <c r="D147" s="2">
        <v>63</v>
      </c>
      <c r="E147" s="2">
        <v>72</v>
      </c>
      <c r="F147" s="2">
        <v>28</v>
      </c>
      <c r="G147" s="2">
        <v>78</v>
      </c>
      <c r="H147" s="2">
        <v>49</v>
      </c>
      <c r="I147" s="2">
        <v>51</v>
      </c>
      <c r="J147" s="2">
        <v>0</v>
      </c>
      <c r="K147" s="2">
        <v>0</v>
      </c>
      <c r="L147" s="2">
        <v>22</v>
      </c>
      <c r="M147" s="2">
        <v>61</v>
      </c>
      <c r="N147" s="2">
        <v>551</v>
      </c>
      <c r="O147" s="18">
        <v>1.1736389196557893E-2</v>
      </c>
    </row>
    <row r="148" spans="1:81">
      <c r="A148" s="2" t="s">
        <v>892</v>
      </c>
      <c r="B148" s="2">
        <v>229</v>
      </c>
      <c r="C148" s="2">
        <v>170</v>
      </c>
      <c r="D148" s="2">
        <v>253</v>
      </c>
      <c r="E148" s="2">
        <v>289</v>
      </c>
      <c r="F148" s="2">
        <v>204</v>
      </c>
      <c r="G148" s="2">
        <v>70</v>
      </c>
      <c r="H148" s="2">
        <v>189</v>
      </c>
      <c r="I148" s="2">
        <v>229</v>
      </c>
      <c r="J148" s="2">
        <v>0</v>
      </c>
      <c r="K148" s="2">
        <v>0</v>
      </c>
      <c r="L148" s="2">
        <v>143</v>
      </c>
      <c r="M148" s="2">
        <v>185</v>
      </c>
      <c r="N148" s="2">
        <v>1961</v>
      </c>
      <c r="O148" s="18">
        <v>4.1769617449092612E-2</v>
      </c>
    </row>
    <row r="149" spans="1:81">
      <c r="A149" s="2" t="s">
        <v>893</v>
      </c>
      <c r="B149" s="2">
        <v>169</v>
      </c>
      <c r="C149" s="2">
        <v>106</v>
      </c>
      <c r="D149" s="2">
        <v>145</v>
      </c>
      <c r="E149" s="2">
        <v>172</v>
      </c>
      <c r="F149" s="2">
        <v>94</v>
      </c>
      <c r="G149" s="2">
        <v>118</v>
      </c>
      <c r="H149" s="2">
        <v>167</v>
      </c>
      <c r="I149" s="2">
        <v>226</v>
      </c>
      <c r="J149" s="2">
        <v>1</v>
      </c>
      <c r="K149" s="2">
        <v>0</v>
      </c>
      <c r="L149" s="2">
        <v>136</v>
      </c>
      <c r="M149" s="2">
        <v>147</v>
      </c>
      <c r="N149" s="2">
        <v>1481</v>
      </c>
      <c r="O149" s="18">
        <v>3.1545539746102073E-2</v>
      </c>
    </row>
    <row r="150" spans="1:81">
      <c r="A150" s="2" t="s">
        <v>894</v>
      </c>
      <c r="B150" s="2">
        <v>143</v>
      </c>
      <c r="C150" s="2">
        <v>79</v>
      </c>
      <c r="D150" s="2">
        <v>269</v>
      </c>
      <c r="E150" s="2">
        <v>148</v>
      </c>
      <c r="F150" s="2">
        <v>66</v>
      </c>
      <c r="G150" s="2">
        <v>207</v>
      </c>
      <c r="H150" s="2">
        <v>140</v>
      </c>
      <c r="I150" s="2">
        <v>402</v>
      </c>
      <c r="J150" s="2">
        <v>2</v>
      </c>
      <c r="K150" s="2">
        <v>0</v>
      </c>
      <c r="L150" s="2">
        <v>347</v>
      </c>
      <c r="M150" s="2">
        <v>257</v>
      </c>
      <c r="N150" s="2">
        <v>2060</v>
      </c>
      <c r="O150" s="18">
        <v>4.3878333475334409E-2</v>
      </c>
    </row>
    <row r="151" spans="1:81">
      <c r="A151" s="2" t="s">
        <v>895</v>
      </c>
      <c r="B151" s="2">
        <v>164</v>
      </c>
      <c r="C151" s="2">
        <v>134</v>
      </c>
      <c r="D151" s="2">
        <v>375</v>
      </c>
      <c r="E151" s="2">
        <v>206</v>
      </c>
      <c r="F151" s="2">
        <v>268</v>
      </c>
      <c r="G151" s="2">
        <v>221</v>
      </c>
      <c r="H151" s="2">
        <v>214</v>
      </c>
      <c r="I151" s="2">
        <v>436</v>
      </c>
      <c r="J151" s="2">
        <v>0</v>
      </c>
      <c r="K151" s="2">
        <v>1</v>
      </c>
      <c r="L151" s="2">
        <v>573</v>
      </c>
      <c r="M151" s="2">
        <v>375</v>
      </c>
      <c r="N151" s="2">
        <v>2967</v>
      </c>
      <c r="O151" s="18">
        <v>6.3197580301610295E-2</v>
      </c>
    </row>
    <row r="152" spans="1:81">
      <c r="A152" s="2" t="s">
        <v>896</v>
      </c>
      <c r="B152" s="2">
        <v>200</v>
      </c>
      <c r="C152" s="2">
        <v>84</v>
      </c>
      <c r="D152" s="2">
        <v>433</v>
      </c>
      <c r="E152" s="2">
        <v>166</v>
      </c>
      <c r="F152" s="2">
        <v>80</v>
      </c>
      <c r="G152" s="2">
        <v>70</v>
      </c>
      <c r="H152" s="2">
        <v>184</v>
      </c>
      <c r="I152" s="2">
        <v>198</v>
      </c>
      <c r="J152" s="2">
        <v>2</v>
      </c>
      <c r="K152" s="2">
        <v>0</v>
      </c>
      <c r="L152" s="2">
        <v>307</v>
      </c>
      <c r="M152" s="2">
        <v>309</v>
      </c>
      <c r="N152" s="2">
        <v>2033</v>
      </c>
      <c r="O152" s="18">
        <v>4.3303229104541194E-2</v>
      </c>
    </row>
    <row r="153" spans="1:81">
      <c r="A153" s="2" t="s">
        <v>897</v>
      </c>
      <c r="B153" s="2">
        <v>196</v>
      </c>
      <c r="C153" s="2">
        <v>65</v>
      </c>
      <c r="D153" s="2">
        <v>342</v>
      </c>
      <c r="E153" s="2">
        <v>133</v>
      </c>
      <c r="F153" s="2">
        <v>64</v>
      </c>
      <c r="G153" s="2">
        <v>61</v>
      </c>
      <c r="H153" s="2">
        <v>75</v>
      </c>
      <c r="I153" s="2">
        <v>210</v>
      </c>
      <c r="J153" s="2">
        <v>1</v>
      </c>
      <c r="K153" s="2">
        <v>0</v>
      </c>
      <c r="L153" s="2">
        <v>173</v>
      </c>
      <c r="M153" s="2">
        <v>245</v>
      </c>
      <c r="N153" s="2">
        <v>1565</v>
      </c>
      <c r="O153" s="18">
        <v>3.3334753344125417E-2</v>
      </c>
    </row>
    <row r="154" spans="1:81">
      <c r="A154" s="2" t="s">
        <v>898</v>
      </c>
      <c r="B154" s="2">
        <v>173</v>
      </c>
      <c r="C154" s="2">
        <v>61</v>
      </c>
      <c r="D154" s="2">
        <v>254</v>
      </c>
      <c r="E154" s="2">
        <v>99</v>
      </c>
      <c r="F154" s="2">
        <v>54</v>
      </c>
      <c r="G154" s="2">
        <v>64</v>
      </c>
      <c r="H154" s="2">
        <v>66</v>
      </c>
      <c r="I154" s="2">
        <v>148</v>
      </c>
      <c r="J154" s="2">
        <v>0</v>
      </c>
      <c r="K154" s="2">
        <v>0</v>
      </c>
      <c r="L154" s="2">
        <v>115</v>
      </c>
      <c r="M154" s="2">
        <v>164</v>
      </c>
      <c r="N154" s="2">
        <v>1198</v>
      </c>
      <c r="O154" s="18">
        <v>2.5517593933713896E-2</v>
      </c>
    </row>
    <row r="155" spans="1:81">
      <c r="A155" s="2" t="s">
        <v>899</v>
      </c>
      <c r="B155" s="2">
        <v>321</v>
      </c>
      <c r="C155" s="2">
        <v>100</v>
      </c>
      <c r="D155" s="2">
        <v>540</v>
      </c>
      <c r="E155" s="2">
        <v>242</v>
      </c>
      <c r="F155" s="2">
        <v>102</v>
      </c>
      <c r="G155" s="2">
        <v>83</v>
      </c>
      <c r="H155" s="2">
        <v>99</v>
      </c>
      <c r="I155" s="2">
        <v>452</v>
      </c>
      <c r="J155" s="2">
        <v>1</v>
      </c>
      <c r="K155" s="2">
        <v>0</v>
      </c>
      <c r="L155" s="2">
        <v>435</v>
      </c>
      <c r="M155" s="2">
        <v>483</v>
      </c>
      <c r="N155" s="2">
        <v>2858</v>
      </c>
      <c r="O155" s="18">
        <v>6.0875862656556187E-2</v>
      </c>
    </row>
    <row r="156" spans="1:81">
      <c r="A156" s="2" t="s">
        <v>900</v>
      </c>
      <c r="B156" s="2">
        <v>564</v>
      </c>
      <c r="C156" s="2">
        <v>174</v>
      </c>
      <c r="D156" s="2">
        <v>920</v>
      </c>
      <c r="E156" s="2">
        <v>414</v>
      </c>
      <c r="F156" s="2">
        <v>277</v>
      </c>
      <c r="G156" s="2">
        <v>166</v>
      </c>
      <c r="H156" s="2">
        <v>216</v>
      </c>
      <c r="I156" s="2">
        <v>881</v>
      </c>
      <c r="J156" s="2">
        <v>3</v>
      </c>
      <c r="K156" s="2">
        <v>1</v>
      </c>
      <c r="L156" s="2">
        <v>1008</v>
      </c>
      <c r="M156" s="2">
        <v>1118</v>
      </c>
      <c r="N156" s="2">
        <v>5742</v>
      </c>
      <c r="O156" s="18">
        <v>0.12230552952202436</v>
      </c>
    </row>
    <row r="157" spans="1:81">
      <c r="A157" s="2" t="s">
        <v>901</v>
      </c>
      <c r="B157" s="2">
        <v>797</v>
      </c>
      <c r="C157" s="2">
        <v>220</v>
      </c>
      <c r="D157" s="2">
        <v>1372</v>
      </c>
      <c r="E157" s="2">
        <v>626</v>
      </c>
      <c r="F157" s="2">
        <v>467</v>
      </c>
      <c r="G157" s="2">
        <v>275</v>
      </c>
      <c r="H157" s="2">
        <v>390</v>
      </c>
      <c r="I157" s="2">
        <v>2350</v>
      </c>
      <c r="J157" s="2">
        <v>1</v>
      </c>
      <c r="K157" s="2">
        <v>0</v>
      </c>
      <c r="L157" s="2">
        <v>3092</v>
      </c>
      <c r="M157" s="2">
        <v>3663</v>
      </c>
      <c r="N157" s="2">
        <v>13253</v>
      </c>
      <c r="O157" s="18">
        <v>0.28229104541194511</v>
      </c>
    </row>
    <row r="158" spans="1:81">
      <c r="A158" s="2" t="s">
        <v>902</v>
      </c>
      <c r="B158" s="2">
        <v>24</v>
      </c>
      <c r="C158" s="2">
        <v>6</v>
      </c>
      <c r="D158" s="2">
        <v>198</v>
      </c>
      <c r="E158" s="2">
        <v>64</v>
      </c>
      <c r="F158" s="2">
        <v>121</v>
      </c>
      <c r="G158" s="2">
        <v>41</v>
      </c>
      <c r="H158" s="2">
        <v>68</v>
      </c>
      <c r="I158" s="2">
        <v>492</v>
      </c>
      <c r="J158" s="2">
        <v>0</v>
      </c>
      <c r="K158" s="2">
        <v>1</v>
      </c>
      <c r="L158" s="2">
        <v>699</v>
      </c>
      <c r="M158" s="2">
        <v>1151</v>
      </c>
      <c r="N158" s="2">
        <v>2865</v>
      </c>
      <c r="O158" s="18">
        <v>6.1024963789724801E-2</v>
      </c>
    </row>
    <row r="159" spans="1:81">
      <c r="A159" s="2" t="s">
        <v>903</v>
      </c>
      <c r="B159" s="2">
        <v>73</v>
      </c>
      <c r="C159" s="2">
        <v>0</v>
      </c>
      <c r="D159" s="2">
        <v>1314</v>
      </c>
      <c r="E159" s="2">
        <v>12</v>
      </c>
      <c r="F159" s="2">
        <v>14</v>
      </c>
      <c r="G159" s="2">
        <v>64</v>
      </c>
      <c r="H159" s="2">
        <v>5</v>
      </c>
      <c r="I159" s="2">
        <v>1382</v>
      </c>
      <c r="J159" s="2">
        <v>0</v>
      </c>
      <c r="K159" s="2">
        <v>0</v>
      </c>
      <c r="L159" s="2">
        <v>865</v>
      </c>
      <c r="M159" s="2">
        <v>4611</v>
      </c>
      <c r="N159" s="2">
        <v>8340</v>
      </c>
      <c r="O159" s="18">
        <v>0.17764335008946067</v>
      </c>
    </row>
    <row r="160" spans="1:81">
      <c r="A160" s="2" t="s">
        <v>8</v>
      </c>
      <c r="B160" s="2">
        <v>3138</v>
      </c>
      <c r="C160" s="2">
        <v>1277</v>
      </c>
      <c r="D160" s="2">
        <v>6482</v>
      </c>
      <c r="E160" s="2">
        <v>2654</v>
      </c>
      <c r="F160" s="2">
        <v>1850</v>
      </c>
      <c r="G160" s="2">
        <v>1523</v>
      </c>
      <c r="H160" s="2">
        <v>1866</v>
      </c>
      <c r="I160" s="2">
        <v>7457</v>
      </c>
      <c r="J160" s="2">
        <v>11</v>
      </c>
      <c r="K160" s="2">
        <v>3</v>
      </c>
      <c r="L160" s="2">
        <v>7917</v>
      </c>
      <c r="M160" s="2">
        <v>12770</v>
      </c>
      <c r="N160" s="2">
        <v>46948</v>
      </c>
      <c r="O160" s="18">
        <v>1</v>
      </c>
    </row>
    <row r="161" spans="1:81" s="18" customFormat="1">
      <c r="A161" s="18" t="s">
        <v>904</v>
      </c>
      <c r="B161" s="18">
        <v>6.6839907983300667E-2</v>
      </c>
      <c r="C161" s="18">
        <v>2.7200306722331091E-2</v>
      </c>
      <c r="D161" s="18">
        <v>0.13806764931413479</v>
      </c>
      <c r="E161" s="18">
        <v>5.6530629632785212E-2</v>
      </c>
      <c r="F161" s="18">
        <v>3.9405299480276053E-2</v>
      </c>
      <c r="G161" s="18">
        <v>3.2440146545113742E-2</v>
      </c>
      <c r="H161" s="18">
        <v>3.9746102070375731E-2</v>
      </c>
      <c r="I161" s="18">
        <v>0.15883530714833433</v>
      </c>
      <c r="J161" s="18">
        <v>2.3430178069353328E-4</v>
      </c>
      <c r="K161" s="18">
        <v>6.3900485643690892E-5</v>
      </c>
      <c r="L161" s="18">
        <v>0.16863338161370026</v>
      </c>
      <c r="M161" s="18">
        <v>0.27200306722331091</v>
      </c>
      <c r="N161" s="18">
        <v>1</v>
      </c>
    </row>
    <row r="162" spans="1:81" ht="12.75" customHeight="1"/>
    <row r="163" spans="1:81">
      <c r="A163" s="2" t="s">
        <v>914</v>
      </c>
    </row>
    <row r="164" spans="1:81" ht="12.75" customHeight="1"/>
    <row r="165" spans="1:81" ht="33" customHeight="1">
      <c r="A165" s="364" t="s">
        <v>0</v>
      </c>
      <c r="B165" s="364"/>
      <c r="C165" s="364"/>
      <c r="D165" s="364"/>
      <c r="E165" s="364"/>
      <c r="F165" s="364"/>
      <c r="G165" s="364"/>
      <c r="H165" s="364"/>
      <c r="I165" s="364"/>
      <c r="J165" s="364"/>
      <c r="K165" s="364"/>
      <c r="L165" s="364"/>
      <c r="M165" s="364"/>
      <c r="N165" s="15"/>
      <c r="O165" s="15"/>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row>
    <row r="166" spans="1:81" ht="20.25" customHeight="1">
      <c r="A166" s="364" t="s">
        <v>915</v>
      </c>
      <c r="B166" s="364"/>
      <c r="C166" s="364"/>
      <c r="D166" s="364"/>
      <c r="E166" s="364"/>
      <c r="F166" s="364"/>
      <c r="G166" s="364"/>
      <c r="H166" s="364"/>
      <c r="I166" s="364"/>
      <c r="J166" s="364"/>
      <c r="K166" s="364"/>
      <c r="L166" s="364"/>
      <c r="M166" s="364"/>
      <c r="N166" s="15"/>
      <c r="O166" s="15"/>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row>
    <row r="167" spans="1:81" ht="20.25" customHeight="1">
      <c r="A167" s="364" t="s">
        <v>2</v>
      </c>
      <c r="B167" s="364"/>
      <c r="C167" s="364"/>
      <c r="D167" s="364"/>
      <c r="E167" s="364"/>
      <c r="F167" s="364"/>
      <c r="G167" s="364"/>
      <c r="H167" s="364"/>
      <c r="I167" s="364"/>
      <c r="J167" s="364"/>
      <c r="K167" s="364"/>
      <c r="L167" s="364"/>
      <c r="M167" s="364"/>
      <c r="N167" s="15"/>
      <c r="O167" s="15"/>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row>
    <row r="168" spans="1:81" ht="20.25" customHeight="1" thickBot="1">
      <c r="A168" s="364" t="s">
        <v>3</v>
      </c>
      <c r="B168" s="364"/>
      <c r="C168" s="364"/>
      <c r="D168" s="364"/>
      <c r="E168" s="364"/>
      <c r="F168" s="364"/>
      <c r="G168" s="364"/>
      <c r="H168" s="364"/>
      <c r="I168" s="364"/>
      <c r="J168" s="364"/>
      <c r="K168" s="364"/>
      <c r="L168" s="364"/>
      <c r="M168" s="364"/>
      <c r="N168" s="15"/>
      <c r="O168" s="15"/>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row>
    <row r="169" spans="1:81" ht="44.25" customHeight="1" thickTop="1" thickBot="1">
      <c r="A169" s="365" t="s">
        <v>888</v>
      </c>
      <c r="B169" s="365" t="s">
        <v>308</v>
      </c>
      <c r="C169" s="365" t="s">
        <v>309</v>
      </c>
      <c r="D169" s="365" t="s">
        <v>310</v>
      </c>
      <c r="E169" s="365" t="s">
        <v>311</v>
      </c>
      <c r="F169" s="365" t="s">
        <v>312</v>
      </c>
      <c r="G169" s="365" t="s">
        <v>313</v>
      </c>
      <c r="H169" s="365" t="s">
        <v>314</v>
      </c>
      <c r="I169" s="365" t="s">
        <v>315</v>
      </c>
      <c r="J169" s="365" t="s">
        <v>316</v>
      </c>
      <c r="K169" s="365" t="s">
        <v>317</v>
      </c>
      <c r="L169" s="365" t="s">
        <v>318</v>
      </c>
      <c r="M169" s="365" t="s">
        <v>319</v>
      </c>
      <c r="N169" s="366" t="s">
        <v>320</v>
      </c>
      <c r="O169" s="365" t="s">
        <v>889</v>
      </c>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row>
    <row r="170" spans="1:81" ht="13.5" thickTop="1">
      <c r="A170" s="2" t="s">
        <v>890</v>
      </c>
      <c r="B170" s="2">
        <v>62477.027630000004</v>
      </c>
      <c r="C170" s="2">
        <v>97269.091130000001</v>
      </c>
      <c r="D170" s="2">
        <v>62086.077700000002</v>
      </c>
      <c r="E170" s="2">
        <v>93028.186000000002</v>
      </c>
      <c r="F170" s="2">
        <v>73918.284</v>
      </c>
      <c r="G170" s="2">
        <v>35670.987529999999</v>
      </c>
      <c r="H170" s="2">
        <v>14000</v>
      </c>
      <c r="I170" s="2">
        <v>0</v>
      </c>
      <c r="J170" s="2">
        <v>0</v>
      </c>
      <c r="K170" s="2">
        <v>0</v>
      </c>
      <c r="L170" s="2">
        <v>0</v>
      </c>
      <c r="M170" s="2">
        <v>0</v>
      </c>
      <c r="N170" s="2">
        <v>438449.65398999996</v>
      </c>
      <c r="O170" s="18">
        <v>0.22987697049133263</v>
      </c>
    </row>
    <row r="171" spans="1:81">
      <c r="A171" s="2" t="s">
        <v>891</v>
      </c>
      <c r="B171" s="2">
        <v>56405.2598</v>
      </c>
      <c r="C171" s="2">
        <v>0</v>
      </c>
      <c r="D171" s="2">
        <v>28326.615550000002</v>
      </c>
      <c r="E171" s="2">
        <v>52379.441789999997</v>
      </c>
      <c r="F171" s="2">
        <v>23255.921280000002</v>
      </c>
      <c r="G171" s="2">
        <v>19073.828960000003</v>
      </c>
      <c r="H171" s="2">
        <v>0</v>
      </c>
      <c r="I171" s="2">
        <v>0</v>
      </c>
      <c r="J171" s="2">
        <v>0</v>
      </c>
      <c r="K171" s="2">
        <v>0</v>
      </c>
      <c r="L171" s="2">
        <v>0</v>
      </c>
      <c r="M171" s="2">
        <v>0</v>
      </c>
      <c r="N171" s="2">
        <v>179441.06738000002</v>
      </c>
      <c r="O171" s="18">
        <v>9.4080058167833103E-2</v>
      </c>
    </row>
    <row r="172" spans="1:81">
      <c r="A172" s="2" t="s">
        <v>892</v>
      </c>
      <c r="B172" s="2">
        <v>84839.87513</v>
      </c>
      <c r="C172" s="2">
        <v>11671.23676</v>
      </c>
      <c r="D172" s="2">
        <v>13137.553529999999</v>
      </c>
      <c r="E172" s="2">
        <v>4127.3264799999997</v>
      </c>
      <c r="F172" s="2">
        <v>6195.8245499999994</v>
      </c>
      <c r="G172" s="2">
        <v>8158.1499800000001</v>
      </c>
      <c r="H172" s="2">
        <v>7204.8327199999994</v>
      </c>
      <c r="I172" s="2">
        <v>0</v>
      </c>
      <c r="J172" s="2">
        <v>0</v>
      </c>
      <c r="K172" s="2">
        <v>0</v>
      </c>
      <c r="L172" s="2">
        <v>0</v>
      </c>
      <c r="M172" s="2">
        <v>0</v>
      </c>
      <c r="N172" s="2">
        <v>135334.79915000001</v>
      </c>
      <c r="O172" s="18">
        <v>7.0955361345465984E-2</v>
      </c>
    </row>
    <row r="173" spans="1:81">
      <c r="A173" s="2" t="s">
        <v>893</v>
      </c>
      <c r="B173" s="2">
        <v>43466.93823</v>
      </c>
      <c r="C173" s="2">
        <v>12918.425670000001</v>
      </c>
      <c r="D173" s="2">
        <v>27857.31163</v>
      </c>
      <c r="E173" s="2">
        <v>90984.716700000004</v>
      </c>
      <c r="F173" s="2">
        <v>4763.0179100000005</v>
      </c>
      <c r="G173" s="2">
        <v>30456.3881</v>
      </c>
      <c r="H173" s="2">
        <v>7428.9546799999998</v>
      </c>
      <c r="I173" s="2">
        <v>0</v>
      </c>
      <c r="J173" s="2">
        <v>0</v>
      </c>
      <c r="K173" s="2">
        <v>0</v>
      </c>
      <c r="L173" s="2">
        <v>3430</v>
      </c>
      <c r="M173" s="2">
        <v>0</v>
      </c>
      <c r="N173" s="2">
        <v>221305.75292</v>
      </c>
      <c r="O173" s="18">
        <v>0.11602950434695357</v>
      </c>
    </row>
    <row r="174" spans="1:81">
      <c r="A174" s="2" t="s">
        <v>894</v>
      </c>
      <c r="B174" s="2">
        <v>44218.198479999999</v>
      </c>
      <c r="C174" s="2">
        <v>11214.00404</v>
      </c>
      <c r="D174" s="2">
        <v>16497.169760000001</v>
      </c>
      <c r="E174" s="2">
        <v>49468.107670000005</v>
      </c>
      <c r="F174" s="2">
        <v>1029</v>
      </c>
      <c r="G174" s="2">
        <v>15462.370580000001</v>
      </c>
      <c r="H174" s="2">
        <v>19328.879519999999</v>
      </c>
      <c r="I174" s="2">
        <v>0</v>
      </c>
      <c r="J174" s="2">
        <v>1694.33699</v>
      </c>
      <c r="K174" s="2">
        <v>0</v>
      </c>
      <c r="L174" s="2">
        <v>3245.7782699999998</v>
      </c>
      <c r="M174" s="2">
        <v>6578.92</v>
      </c>
      <c r="N174" s="2">
        <v>168736.76531000002</v>
      </c>
      <c r="O174" s="18">
        <v>8.8467845890589925E-2</v>
      </c>
    </row>
    <row r="175" spans="1:81">
      <c r="A175" s="2" t="s">
        <v>895</v>
      </c>
      <c r="B175" s="2">
        <v>34021.023560000001</v>
      </c>
      <c r="C175" s="2">
        <v>15500.48257</v>
      </c>
      <c r="D175" s="2">
        <v>24821.944179999999</v>
      </c>
      <c r="E175" s="2">
        <v>37884.1008</v>
      </c>
      <c r="F175" s="2">
        <v>7349.5477000000001</v>
      </c>
      <c r="G175" s="2">
        <v>19023.978510000001</v>
      </c>
      <c r="H175" s="2">
        <v>10775.7966</v>
      </c>
      <c r="I175" s="2">
        <v>0</v>
      </c>
      <c r="J175" s="2">
        <v>0</v>
      </c>
      <c r="K175" s="2">
        <v>0</v>
      </c>
      <c r="L175" s="2">
        <v>5017.7250400000003</v>
      </c>
      <c r="M175" s="2">
        <v>3933.9975800000002</v>
      </c>
      <c r="N175" s="2">
        <v>158328.59653999997</v>
      </c>
      <c r="O175" s="18">
        <v>8.3010894828052004E-2</v>
      </c>
    </row>
    <row r="176" spans="1:81">
      <c r="A176" s="2" t="s">
        <v>896</v>
      </c>
      <c r="B176" s="2">
        <v>22054.935149999998</v>
      </c>
      <c r="C176" s="2">
        <v>9528.7129499999992</v>
      </c>
      <c r="D176" s="2">
        <v>17028.104520000001</v>
      </c>
      <c r="E176" s="2">
        <v>31646.277140000002</v>
      </c>
      <c r="F176" s="2">
        <v>1774.71721</v>
      </c>
      <c r="G176" s="2">
        <v>11915.33439</v>
      </c>
      <c r="H176" s="2">
        <v>5103.49431</v>
      </c>
      <c r="I176" s="2">
        <v>609.57000000000005</v>
      </c>
      <c r="J176" s="2">
        <v>0</v>
      </c>
      <c r="K176" s="2">
        <v>0</v>
      </c>
      <c r="L176" s="2">
        <v>3646.5463100000002</v>
      </c>
      <c r="M176" s="2">
        <v>3593.9047</v>
      </c>
      <c r="N176" s="2">
        <v>106901.59668000002</v>
      </c>
      <c r="O176" s="18">
        <v>5.6047974862913651E-2</v>
      </c>
    </row>
    <row r="177" spans="1:81">
      <c r="A177" s="2" t="s">
        <v>897</v>
      </c>
      <c r="B177" s="2">
        <v>16270.641029999999</v>
      </c>
      <c r="C177" s="2">
        <v>6202.64977</v>
      </c>
      <c r="D177" s="2">
        <v>9393.530130000001</v>
      </c>
      <c r="E177" s="2">
        <v>16000.340699999999</v>
      </c>
      <c r="F177" s="2">
        <v>1300.19992</v>
      </c>
      <c r="G177" s="2">
        <v>8175.8119999999999</v>
      </c>
      <c r="H177" s="2">
        <v>7553.6296400000001</v>
      </c>
      <c r="I177" s="2">
        <v>934.59021999999993</v>
      </c>
      <c r="J177" s="2">
        <v>0</v>
      </c>
      <c r="K177" s="2">
        <v>0</v>
      </c>
      <c r="L177" s="2">
        <v>5191.0210800000004</v>
      </c>
      <c r="M177" s="2">
        <v>2952.3363399999998</v>
      </c>
      <c r="N177" s="2">
        <v>73974.750830000004</v>
      </c>
      <c r="O177" s="18">
        <v>3.8784593530639302E-2</v>
      </c>
    </row>
    <row r="178" spans="1:81">
      <c r="A178" s="2" t="s">
        <v>898</v>
      </c>
      <c r="B178" s="2">
        <v>8787.5412699999997</v>
      </c>
      <c r="C178" s="2">
        <v>3711.8806300000001</v>
      </c>
      <c r="D178" s="2">
        <v>5611.1605799999998</v>
      </c>
      <c r="E178" s="2">
        <v>11881.757619999998</v>
      </c>
      <c r="F178" s="2">
        <v>825.35030000000006</v>
      </c>
      <c r="G178" s="2">
        <v>2814.1012400000004</v>
      </c>
      <c r="H178" s="2">
        <v>3373.45442</v>
      </c>
      <c r="I178" s="2">
        <v>1172.5201399999999</v>
      </c>
      <c r="J178" s="2">
        <v>122.64</v>
      </c>
      <c r="K178" s="2">
        <v>0</v>
      </c>
      <c r="L178" s="2">
        <v>4357.9934199999998</v>
      </c>
      <c r="M178" s="2">
        <v>1199.8834299999999</v>
      </c>
      <c r="N178" s="2">
        <v>43858.283049999998</v>
      </c>
      <c r="O178" s="18">
        <v>2.2994679427242315E-2</v>
      </c>
    </row>
    <row r="179" spans="1:81">
      <c r="A179" s="2" t="s">
        <v>899</v>
      </c>
      <c r="B179" s="2">
        <v>16626.949400000001</v>
      </c>
      <c r="C179" s="2">
        <v>5060.6475999999993</v>
      </c>
      <c r="D179" s="2">
        <v>8470.5127799999991</v>
      </c>
      <c r="E179" s="2">
        <v>12974.5903</v>
      </c>
      <c r="F179" s="2">
        <v>1477.8791000000001</v>
      </c>
      <c r="G179" s="2">
        <v>6228.1052300000001</v>
      </c>
      <c r="H179" s="2">
        <v>2990.3048799999997</v>
      </c>
      <c r="I179" s="2">
        <v>3697.2802299999998</v>
      </c>
      <c r="J179" s="2">
        <v>89.3</v>
      </c>
      <c r="K179" s="2">
        <v>0</v>
      </c>
      <c r="L179" s="2">
        <v>6050.1971299999996</v>
      </c>
      <c r="M179" s="2">
        <v>5328.8275199999998</v>
      </c>
      <c r="N179" s="2">
        <v>68994.594169999997</v>
      </c>
      <c r="O179" s="18">
        <v>3.6173522190623725E-2</v>
      </c>
    </row>
    <row r="180" spans="1:81">
      <c r="A180" s="2" t="s">
        <v>900</v>
      </c>
      <c r="B180" s="2">
        <v>20015.69498</v>
      </c>
      <c r="C180" s="2">
        <v>6279.0186100000001</v>
      </c>
      <c r="D180" s="2">
        <v>17306.38394</v>
      </c>
      <c r="E180" s="2">
        <v>16618.778150000002</v>
      </c>
      <c r="F180" s="2">
        <v>1636.7562399999999</v>
      </c>
      <c r="G180" s="2">
        <v>6175.8269600000003</v>
      </c>
      <c r="H180" s="2">
        <v>4367.2814900000003</v>
      </c>
      <c r="I180" s="2">
        <v>4787.8039600000002</v>
      </c>
      <c r="J180" s="2">
        <v>189.50380999999999</v>
      </c>
      <c r="K180" s="2">
        <v>0</v>
      </c>
      <c r="L180" s="2">
        <v>9784.4501799999998</v>
      </c>
      <c r="M180" s="2">
        <v>7366.3930899999996</v>
      </c>
      <c r="N180" s="2">
        <v>94527.891409999997</v>
      </c>
      <c r="O180" s="18">
        <v>4.9560502800077635E-2</v>
      </c>
    </row>
    <row r="181" spans="1:81">
      <c r="A181" s="2" t="s">
        <v>901</v>
      </c>
      <c r="B181" s="2">
        <v>23544.279839999999</v>
      </c>
      <c r="C181" s="2">
        <v>9558.2118000000009</v>
      </c>
      <c r="D181" s="2">
        <v>14287.756140000001</v>
      </c>
      <c r="E181" s="2">
        <v>18899.724569999998</v>
      </c>
      <c r="F181" s="2">
        <v>88089.112680000006</v>
      </c>
      <c r="G181" s="2">
        <v>8957.8293000000012</v>
      </c>
      <c r="H181" s="2">
        <v>3523.7884300000001</v>
      </c>
      <c r="I181" s="2">
        <v>3802.4591</v>
      </c>
      <c r="J181" s="2">
        <v>138.9461</v>
      </c>
      <c r="K181" s="2">
        <v>0</v>
      </c>
      <c r="L181" s="2">
        <v>12544.620650000001</v>
      </c>
      <c r="M181" s="2">
        <v>12176.52117</v>
      </c>
      <c r="N181" s="2">
        <v>195523.24978000001</v>
      </c>
      <c r="O181" s="18">
        <v>0.10251186632495699</v>
      </c>
    </row>
    <row r="182" spans="1:81">
      <c r="A182" s="2" t="s">
        <v>902</v>
      </c>
      <c r="B182" s="2">
        <v>2397.75486</v>
      </c>
      <c r="C182" s="2">
        <v>1978.8081100000002</v>
      </c>
      <c r="D182" s="2">
        <v>2624.4667200000004</v>
      </c>
      <c r="E182" s="2">
        <v>2571.56621</v>
      </c>
      <c r="F182" s="2">
        <v>194.37194</v>
      </c>
      <c r="G182" s="2">
        <v>1361.8753899999999</v>
      </c>
      <c r="H182" s="2">
        <v>370.77238</v>
      </c>
      <c r="I182" s="2">
        <v>147.88034999999999</v>
      </c>
      <c r="J182" s="2">
        <v>25.621970000000001</v>
      </c>
      <c r="K182" s="2">
        <v>0</v>
      </c>
      <c r="L182" s="2">
        <v>1110.9375199999999</v>
      </c>
      <c r="M182" s="2">
        <v>1286.9066399999999</v>
      </c>
      <c r="N182" s="2">
        <v>14070.962089999999</v>
      </c>
      <c r="O182" s="18">
        <v>7.3773353627081739E-3</v>
      </c>
    </row>
    <row r="183" spans="1:81">
      <c r="A183" s="2" t="s">
        <v>903</v>
      </c>
      <c r="B183" s="2">
        <v>2219.2858900000001</v>
      </c>
      <c r="C183" s="2">
        <v>2073.3853799999997</v>
      </c>
      <c r="D183" s="2">
        <v>352.97719000000001</v>
      </c>
      <c r="E183" s="2">
        <v>1376.8052700000001</v>
      </c>
      <c r="F183" s="2">
        <v>2.1449199999999999</v>
      </c>
      <c r="G183" s="2">
        <v>699.15774999999996</v>
      </c>
      <c r="H183" s="2">
        <v>118.79461000000001</v>
      </c>
      <c r="I183" s="2">
        <v>32.543459999999996</v>
      </c>
      <c r="J183" s="2">
        <v>13.412139999999999</v>
      </c>
      <c r="K183" s="2">
        <v>0</v>
      </c>
      <c r="L183" s="2">
        <v>440.28775999999999</v>
      </c>
      <c r="M183" s="2">
        <v>546.33368999999993</v>
      </c>
      <c r="N183" s="2">
        <v>7875.1280599999991</v>
      </c>
      <c r="O183" s="18">
        <v>4.1288904306111601E-3</v>
      </c>
    </row>
    <row r="184" spans="1:81">
      <c r="A184" s="2" t="s">
        <v>8</v>
      </c>
      <c r="B184" s="2">
        <v>437345.40524999989</v>
      </c>
      <c r="C184" s="2">
        <v>192966.55501999997</v>
      </c>
      <c r="D184" s="2">
        <v>247801.56435</v>
      </c>
      <c r="E184" s="2">
        <v>439841.71940000006</v>
      </c>
      <c r="F184" s="2">
        <v>211812.12775000001</v>
      </c>
      <c r="G184" s="2">
        <v>174173.74592000002</v>
      </c>
      <c r="H184" s="2">
        <v>86139.983679999976</v>
      </c>
      <c r="I184" s="2">
        <v>15184.64746</v>
      </c>
      <c r="J184" s="2">
        <v>2273.7610100000002</v>
      </c>
      <c r="K184" s="2">
        <v>0</v>
      </c>
      <c r="L184" s="2">
        <v>54819.557359999992</v>
      </c>
      <c r="M184" s="2">
        <v>44964.024160000001</v>
      </c>
      <c r="N184" s="2">
        <v>1907323.0913599997</v>
      </c>
      <c r="O184" s="18">
        <v>1</v>
      </c>
    </row>
    <row r="185" spans="1:81" s="18" customFormat="1" ht="13.5" thickBot="1">
      <c r="A185" s="18" t="s">
        <v>904</v>
      </c>
      <c r="B185" s="18">
        <v>0.22929801837514308</v>
      </c>
      <c r="C185" s="18">
        <v>0.1011714039923917</v>
      </c>
      <c r="D185" s="18">
        <v>0.12992112635374603</v>
      </c>
      <c r="E185" s="18">
        <v>0.23060682345452801</v>
      </c>
      <c r="F185" s="18">
        <v>0.1110520439402688</v>
      </c>
      <c r="G185" s="18">
        <v>9.1318427753006956E-2</v>
      </c>
      <c r="H185" s="18">
        <v>4.5162764541679529E-2</v>
      </c>
      <c r="I185" s="18">
        <v>7.9612350570205295E-3</v>
      </c>
      <c r="J185" s="18">
        <v>1.1921215762027582E-3</v>
      </c>
      <c r="K185" s="18">
        <v>0</v>
      </c>
      <c r="L185" s="18">
        <v>2.8741620970420587E-2</v>
      </c>
      <c r="M185" s="18">
        <v>2.3574413985592135E-2</v>
      </c>
      <c r="N185" s="18">
        <v>1</v>
      </c>
    </row>
    <row r="186" spans="1:81" ht="39" customHeight="1" thickTop="1" thickBot="1">
      <c r="A186" s="365" t="s">
        <v>913</v>
      </c>
      <c r="B186" s="365" t="s">
        <v>308</v>
      </c>
      <c r="C186" s="365" t="s">
        <v>309</v>
      </c>
      <c r="D186" s="365" t="s">
        <v>310</v>
      </c>
      <c r="E186" s="365" t="s">
        <v>311</v>
      </c>
      <c r="F186" s="365" t="s">
        <v>312</v>
      </c>
      <c r="G186" s="365" t="s">
        <v>313</v>
      </c>
      <c r="H186" s="365" t="s">
        <v>314</v>
      </c>
      <c r="I186" s="365" t="s">
        <v>315</v>
      </c>
      <c r="J186" s="365" t="s">
        <v>316</v>
      </c>
      <c r="K186" s="365" t="s">
        <v>317</v>
      </c>
      <c r="L186" s="365" t="s">
        <v>318</v>
      </c>
      <c r="M186" s="365" t="s">
        <v>319</v>
      </c>
      <c r="N186" s="366" t="s">
        <v>320</v>
      </c>
      <c r="O186" s="365" t="s">
        <v>737</v>
      </c>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row>
    <row r="187" spans="1:81" ht="13.5" thickTop="1">
      <c r="A187" s="2" t="s">
        <v>890</v>
      </c>
      <c r="B187" s="2">
        <v>3</v>
      </c>
      <c r="C187" s="2">
        <v>2</v>
      </c>
      <c r="D187" s="2">
        <v>1</v>
      </c>
      <c r="E187" s="2">
        <v>3</v>
      </c>
      <c r="F187" s="2">
        <v>2</v>
      </c>
      <c r="G187" s="2">
        <v>1</v>
      </c>
      <c r="H187" s="2">
        <v>1</v>
      </c>
      <c r="I187" s="2">
        <v>0</v>
      </c>
      <c r="J187" s="2">
        <v>0</v>
      </c>
      <c r="K187" s="2">
        <v>0</v>
      </c>
      <c r="L187" s="2">
        <v>0</v>
      </c>
      <c r="M187" s="2">
        <v>0</v>
      </c>
      <c r="N187" s="2">
        <v>13</v>
      </c>
      <c r="O187" s="18">
        <v>4.8971596474045055E-4</v>
      </c>
    </row>
    <row r="188" spans="1:81">
      <c r="A188" s="2" t="s">
        <v>891</v>
      </c>
      <c r="B188" s="2">
        <v>6</v>
      </c>
      <c r="C188" s="2">
        <v>0</v>
      </c>
      <c r="D188" s="2">
        <v>3</v>
      </c>
      <c r="E188" s="2">
        <v>5</v>
      </c>
      <c r="F188" s="2">
        <v>2</v>
      </c>
      <c r="G188" s="2">
        <v>2</v>
      </c>
      <c r="H188" s="2">
        <v>0</v>
      </c>
      <c r="I188" s="2">
        <v>0</v>
      </c>
      <c r="J188" s="2">
        <v>0</v>
      </c>
      <c r="K188" s="2">
        <v>0</v>
      </c>
      <c r="L188" s="2">
        <v>0</v>
      </c>
      <c r="M188" s="2">
        <v>0</v>
      </c>
      <c r="N188" s="2">
        <v>18</v>
      </c>
      <c r="O188" s="18">
        <v>6.7806825887139306E-4</v>
      </c>
    </row>
    <row r="189" spans="1:81">
      <c r="A189" s="2" t="s">
        <v>892</v>
      </c>
      <c r="B189" s="2">
        <v>18</v>
      </c>
      <c r="C189" s="2">
        <v>2</v>
      </c>
      <c r="D189" s="2">
        <v>3</v>
      </c>
      <c r="E189" s="2">
        <v>1</v>
      </c>
      <c r="F189" s="2">
        <v>1</v>
      </c>
      <c r="G189" s="2">
        <v>2</v>
      </c>
      <c r="H189" s="2">
        <v>2</v>
      </c>
      <c r="I189" s="2">
        <v>0</v>
      </c>
      <c r="J189" s="2">
        <v>0</v>
      </c>
      <c r="K189" s="2">
        <v>0</v>
      </c>
      <c r="L189" s="2">
        <v>0</v>
      </c>
      <c r="M189" s="2">
        <v>0</v>
      </c>
      <c r="N189" s="2">
        <v>29</v>
      </c>
      <c r="O189" s="18">
        <v>1.0924433059594665E-3</v>
      </c>
    </row>
    <row r="190" spans="1:81">
      <c r="A190" s="2" t="s">
        <v>893</v>
      </c>
      <c r="B190" s="2">
        <v>21</v>
      </c>
      <c r="C190" s="2">
        <v>6</v>
      </c>
      <c r="D190" s="2">
        <v>12</v>
      </c>
      <c r="E190" s="2">
        <v>41</v>
      </c>
      <c r="F190" s="2">
        <v>2</v>
      </c>
      <c r="G190" s="2">
        <v>15</v>
      </c>
      <c r="H190" s="2">
        <v>4</v>
      </c>
      <c r="I190" s="2">
        <v>0</v>
      </c>
      <c r="J190" s="2">
        <v>0</v>
      </c>
      <c r="K190" s="2">
        <v>0</v>
      </c>
      <c r="L190" s="2">
        <v>1</v>
      </c>
      <c r="M190" s="2">
        <v>0</v>
      </c>
      <c r="N190" s="2">
        <v>102</v>
      </c>
      <c r="O190" s="18">
        <v>3.8423868002712275E-3</v>
      </c>
    </row>
    <row r="191" spans="1:81">
      <c r="A191" s="2" t="s">
        <v>894</v>
      </c>
      <c r="B191" s="2">
        <v>47</v>
      </c>
      <c r="C191" s="2">
        <v>11</v>
      </c>
      <c r="D191" s="2">
        <v>19</v>
      </c>
      <c r="E191" s="2">
        <v>55</v>
      </c>
      <c r="F191" s="2">
        <v>1</v>
      </c>
      <c r="G191" s="2">
        <v>16</v>
      </c>
      <c r="H191" s="2">
        <v>20</v>
      </c>
      <c r="I191" s="2">
        <v>0</v>
      </c>
      <c r="J191" s="2">
        <v>2</v>
      </c>
      <c r="K191" s="2">
        <v>0</v>
      </c>
      <c r="L191" s="2">
        <v>3</v>
      </c>
      <c r="M191" s="2">
        <v>7</v>
      </c>
      <c r="N191" s="2">
        <v>181</v>
      </c>
      <c r="O191" s="18">
        <v>6.8183530475401186E-3</v>
      </c>
    </row>
    <row r="192" spans="1:81">
      <c r="A192" s="2" t="s">
        <v>895</v>
      </c>
      <c r="B192" s="2">
        <v>69</v>
      </c>
      <c r="C192" s="2">
        <v>32</v>
      </c>
      <c r="D192" s="2">
        <v>49</v>
      </c>
      <c r="E192" s="2">
        <v>80</v>
      </c>
      <c r="F192" s="2">
        <v>15</v>
      </c>
      <c r="G192" s="2">
        <v>43</v>
      </c>
      <c r="H192" s="2">
        <v>22</v>
      </c>
      <c r="I192" s="2">
        <v>0</v>
      </c>
      <c r="J192" s="2">
        <v>0</v>
      </c>
      <c r="K192" s="2">
        <v>0</v>
      </c>
      <c r="L192" s="2">
        <v>10</v>
      </c>
      <c r="M192" s="2">
        <v>8</v>
      </c>
      <c r="N192" s="2">
        <v>328</v>
      </c>
      <c r="O192" s="18">
        <v>1.235591049498983E-2</v>
      </c>
    </row>
    <row r="193" spans="1:15">
      <c r="A193" s="2" t="s">
        <v>896</v>
      </c>
      <c r="B193" s="2">
        <v>81</v>
      </c>
      <c r="C193" s="2">
        <v>35</v>
      </c>
      <c r="D193" s="2">
        <v>63</v>
      </c>
      <c r="E193" s="2">
        <v>117</v>
      </c>
      <c r="F193" s="2">
        <v>6</v>
      </c>
      <c r="G193" s="2">
        <v>45</v>
      </c>
      <c r="H193" s="2">
        <v>20</v>
      </c>
      <c r="I193" s="2">
        <v>2</v>
      </c>
      <c r="J193" s="2">
        <v>0</v>
      </c>
      <c r="K193" s="2">
        <v>0</v>
      </c>
      <c r="L193" s="2">
        <v>14</v>
      </c>
      <c r="M193" s="2">
        <v>13</v>
      </c>
      <c r="N193" s="2">
        <v>396</v>
      </c>
      <c r="O193" s="18">
        <v>1.4917501695170646E-2</v>
      </c>
    </row>
    <row r="194" spans="1:15">
      <c r="A194" s="2" t="s">
        <v>897</v>
      </c>
      <c r="B194" s="2">
        <v>98</v>
      </c>
      <c r="C194" s="2">
        <v>37</v>
      </c>
      <c r="D194" s="2">
        <v>55</v>
      </c>
      <c r="E194" s="2">
        <v>95</v>
      </c>
      <c r="F194" s="2">
        <v>8</v>
      </c>
      <c r="G194" s="2">
        <v>50</v>
      </c>
      <c r="H194" s="2">
        <v>46</v>
      </c>
      <c r="I194" s="2">
        <v>6</v>
      </c>
      <c r="J194" s="2">
        <v>0</v>
      </c>
      <c r="K194" s="2">
        <v>0</v>
      </c>
      <c r="L194" s="2">
        <v>31</v>
      </c>
      <c r="M194" s="2">
        <v>17</v>
      </c>
      <c r="N194" s="2">
        <v>443</v>
      </c>
      <c r="O194" s="18">
        <v>1.6688013260001508E-2</v>
      </c>
    </row>
    <row r="195" spans="1:15">
      <c r="A195" s="2" t="s">
        <v>898</v>
      </c>
      <c r="B195" s="2">
        <v>72</v>
      </c>
      <c r="C195" s="2">
        <v>31</v>
      </c>
      <c r="D195" s="2">
        <v>45</v>
      </c>
      <c r="E195" s="2">
        <v>100</v>
      </c>
      <c r="F195" s="2">
        <v>7</v>
      </c>
      <c r="G195" s="2">
        <v>23</v>
      </c>
      <c r="H195" s="2">
        <v>28</v>
      </c>
      <c r="I195" s="2">
        <v>10</v>
      </c>
      <c r="J195" s="2">
        <v>1</v>
      </c>
      <c r="K195" s="2">
        <v>0</v>
      </c>
      <c r="L195" s="2">
        <v>36</v>
      </c>
      <c r="M195" s="2">
        <v>10</v>
      </c>
      <c r="N195" s="2">
        <v>363</v>
      </c>
      <c r="O195" s="18">
        <v>1.3674376553906426E-2</v>
      </c>
    </row>
    <row r="196" spans="1:15">
      <c r="A196" s="2" t="s">
        <v>899</v>
      </c>
      <c r="B196" s="2">
        <v>206</v>
      </c>
      <c r="C196" s="2">
        <v>60</v>
      </c>
      <c r="D196" s="2">
        <v>99</v>
      </c>
      <c r="E196" s="2">
        <v>158</v>
      </c>
      <c r="F196" s="2">
        <v>18</v>
      </c>
      <c r="G196" s="2">
        <v>76</v>
      </c>
      <c r="H196" s="2">
        <v>36</v>
      </c>
      <c r="I196" s="2">
        <v>45</v>
      </c>
      <c r="J196" s="2">
        <v>1</v>
      </c>
      <c r="K196" s="2">
        <v>0</v>
      </c>
      <c r="L196" s="2">
        <v>73</v>
      </c>
      <c r="M196" s="2">
        <v>65</v>
      </c>
      <c r="N196" s="2">
        <v>837</v>
      </c>
      <c r="O196" s="18">
        <v>3.153017403751978E-2</v>
      </c>
    </row>
    <row r="197" spans="1:15">
      <c r="A197" s="2" t="s">
        <v>900</v>
      </c>
      <c r="B197" s="2">
        <v>421</v>
      </c>
      <c r="C197" s="2">
        <v>129</v>
      </c>
      <c r="D197" s="2">
        <v>342</v>
      </c>
      <c r="E197" s="2">
        <v>354</v>
      </c>
      <c r="F197" s="2">
        <v>36</v>
      </c>
      <c r="G197" s="2">
        <v>129</v>
      </c>
      <c r="H197" s="2">
        <v>90</v>
      </c>
      <c r="I197" s="2">
        <v>99</v>
      </c>
      <c r="J197" s="2">
        <v>4</v>
      </c>
      <c r="K197" s="2">
        <v>0</v>
      </c>
      <c r="L197" s="2">
        <v>202</v>
      </c>
      <c r="M197" s="2">
        <v>154</v>
      </c>
      <c r="N197" s="2">
        <v>1960</v>
      </c>
      <c r="O197" s="18">
        <v>7.3834099299329464E-2</v>
      </c>
    </row>
    <row r="198" spans="1:15">
      <c r="A198" s="2" t="s">
        <v>901</v>
      </c>
      <c r="B198" s="2">
        <v>1539</v>
      </c>
      <c r="C198" s="2">
        <v>652</v>
      </c>
      <c r="D198" s="2">
        <v>843</v>
      </c>
      <c r="E198" s="2">
        <v>1204</v>
      </c>
      <c r="F198" s="2">
        <v>2647</v>
      </c>
      <c r="G198" s="2">
        <v>590</v>
      </c>
      <c r="H198" s="2">
        <v>203</v>
      </c>
      <c r="I198" s="2">
        <v>222</v>
      </c>
      <c r="J198" s="2">
        <v>11</v>
      </c>
      <c r="K198" s="2">
        <v>0</v>
      </c>
      <c r="L198" s="2">
        <v>803</v>
      </c>
      <c r="M198" s="2">
        <v>790</v>
      </c>
      <c r="N198" s="2">
        <v>9504</v>
      </c>
      <c r="O198" s="18">
        <v>0.35802004068409554</v>
      </c>
    </row>
    <row r="199" spans="1:15">
      <c r="A199" s="2" t="s">
        <v>902</v>
      </c>
      <c r="B199" s="2">
        <v>470</v>
      </c>
      <c r="C199" s="2">
        <v>404</v>
      </c>
      <c r="D199" s="2">
        <v>460</v>
      </c>
      <c r="E199" s="2">
        <v>506</v>
      </c>
      <c r="F199" s="2">
        <v>44</v>
      </c>
      <c r="G199" s="2">
        <v>266</v>
      </c>
      <c r="H199" s="2">
        <v>69</v>
      </c>
      <c r="I199" s="2">
        <v>29</v>
      </c>
      <c r="J199" s="2">
        <v>5</v>
      </c>
      <c r="K199" s="2">
        <v>0</v>
      </c>
      <c r="L199" s="2">
        <v>222</v>
      </c>
      <c r="M199" s="2">
        <v>260</v>
      </c>
      <c r="N199" s="2">
        <v>2735</v>
      </c>
      <c r="O199" s="18">
        <v>0.10302870488962555</v>
      </c>
    </row>
    <row r="200" spans="1:15">
      <c r="A200" s="2" t="s">
        <v>903</v>
      </c>
      <c r="B200" s="2">
        <v>2715</v>
      </c>
      <c r="C200" s="2">
        <v>4999</v>
      </c>
      <c r="D200" s="2">
        <v>173</v>
      </c>
      <c r="E200" s="2">
        <v>738</v>
      </c>
      <c r="F200" s="2">
        <v>1</v>
      </c>
      <c r="G200" s="2">
        <v>466</v>
      </c>
      <c r="H200" s="2">
        <v>64</v>
      </c>
      <c r="I200" s="2">
        <v>17</v>
      </c>
      <c r="J200" s="2">
        <v>14</v>
      </c>
      <c r="K200" s="2">
        <v>0</v>
      </c>
      <c r="L200" s="2">
        <v>190</v>
      </c>
      <c r="M200" s="2">
        <v>260</v>
      </c>
      <c r="N200" s="2">
        <v>9637</v>
      </c>
      <c r="O200" s="18">
        <v>0.36303021170797861</v>
      </c>
    </row>
    <row r="201" spans="1:15">
      <c r="A201" s="2" t="s">
        <v>8</v>
      </c>
      <c r="B201" s="2">
        <v>5766</v>
      </c>
      <c r="C201" s="2">
        <v>6400</v>
      </c>
      <c r="D201" s="2">
        <v>2167</v>
      </c>
      <c r="E201" s="2">
        <v>3457</v>
      </c>
      <c r="F201" s="2">
        <v>2790</v>
      </c>
      <c r="G201" s="2">
        <v>1724</v>
      </c>
      <c r="H201" s="2">
        <v>605</v>
      </c>
      <c r="I201" s="2">
        <v>430</v>
      </c>
      <c r="J201" s="2">
        <v>38</v>
      </c>
      <c r="K201" s="2">
        <v>0</v>
      </c>
      <c r="L201" s="2">
        <v>1585</v>
      </c>
      <c r="M201" s="2">
        <v>1584</v>
      </c>
      <c r="N201" s="2">
        <v>26546</v>
      </c>
      <c r="O201" s="18">
        <v>1</v>
      </c>
    </row>
    <row r="202" spans="1:15" s="18" customFormat="1">
      <c r="A202" s="18" t="s">
        <v>904</v>
      </c>
      <c r="B202" s="18">
        <v>0.21720786559180291</v>
      </c>
      <c r="C202" s="18">
        <v>0.24109093648760641</v>
      </c>
      <c r="D202" s="18">
        <v>8.1631884276350486E-2</v>
      </c>
      <c r="E202" s="18">
        <v>0.13022677616213366</v>
      </c>
      <c r="F202" s="18">
        <v>0.10510058012506593</v>
      </c>
      <c r="G202" s="18">
        <v>6.4943871016348978E-2</v>
      </c>
      <c r="H202" s="18">
        <v>2.2790627589844046E-2</v>
      </c>
      <c r="I202" s="18">
        <v>1.6198297295261056E-2</v>
      </c>
      <c r="J202" s="18">
        <v>1.4314774353951631E-3</v>
      </c>
      <c r="K202" s="18">
        <v>0</v>
      </c>
      <c r="L202" s="18">
        <v>5.9707677239508775E-2</v>
      </c>
      <c r="M202" s="18">
        <v>5.9670006780682586E-2</v>
      </c>
      <c r="N202" s="18">
        <v>1</v>
      </c>
    </row>
    <row r="203" spans="1:15" ht="12.75" customHeight="1"/>
    <row r="204" spans="1:15">
      <c r="A204" s="2" t="s">
        <v>914</v>
      </c>
    </row>
    <row r="205" spans="1:15" ht="12.75" customHeight="1"/>
    <row r="206" spans="1:15" ht="12.75" customHeight="1"/>
    <row r="207" spans="1:15" ht="12.75" hidden="1" customHeight="1"/>
    <row r="208" spans="1:15"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X62"/>
  <sheetViews>
    <sheetView zoomScale="70" zoomScaleNormal="70" workbookViewId="0">
      <selection activeCell="F16" sqref="F16"/>
    </sheetView>
  </sheetViews>
  <sheetFormatPr defaultColWidth="0" defaultRowHeight="12.75" customHeight="1" zeroHeight="1"/>
  <cols>
    <col min="1" max="1" width="24.42578125" style="169" customWidth="1"/>
    <col min="2" max="2" width="20.7109375" style="169" bestFit="1" customWidth="1"/>
    <col min="3" max="3" width="18.7109375" style="169" customWidth="1"/>
    <col min="4" max="4" width="17.7109375" style="169" customWidth="1"/>
    <col min="5" max="5" width="14.28515625" style="169" customWidth="1"/>
    <col min="6" max="7" width="13.85546875" style="169" customWidth="1"/>
    <col min="8" max="8" width="17.7109375" style="169" customWidth="1"/>
    <col min="9" max="10" width="13.85546875" style="169" customWidth="1"/>
    <col min="11" max="12" width="17.7109375" style="169" customWidth="1"/>
    <col min="13" max="14" width="15.140625" style="169" customWidth="1"/>
    <col min="15" max="15" width="17" style="169" bestFit="1" customWidth="1"/>
    <col min="16" max="16" width="18.7109375" style="169" bestFit="1" customWidth="1"/>
    <col min="17" max="17" width="7.42578125" style="169" hidden="1" customWidth="1"/>
    <col min="18" max="256" width="0" style="169" hidden="1"/>
    <col min="257" max="257" width="24.42578125" style="169" hidden="1" customWidth="1"/>
    <col min="258" max="258" width="20.7109375" style="169" hidden="1" customWidth="1"/>
    <col min="259" max="259" width="18.7109375" style="169" hidden="1" customWidth="1"/>
    <col min="260" max="260" width="17.7109375" style="169" hidden="1" customWidth="1"/>
    <col min="261" max="261" width="14.28515625" style="169" hidden="1" customWidth="1"/>
    <col min="262" max="263" width="13.85546875" style="169" hidden="1" customWidth="1"/>
    <col min="264" max="264" width="17.7109375" style="169" hidden="1" customWidth="1"/>
    <col min="265" max="266" width="13.85546875" style="169" hidden="1" customWidth="1"/>
    <col min="267" max="268" width="17.7109375" style="169" hidden="1" customWidth="1"/>
    <col min="269" max="270" width="15.140625" style="169" hidden="1" customWidth="1"/>
    <col min="271" max="271" width="17" style="169" hidden="1" customWidth="1"/>
    <col min="272" max="272" width="18.7109375" style="169" hidden="1" customWidth="1"/>
    <col min="273" max="273" width="0" style="169" hidden="1" customWidth="1"/>
    <col min="274" max="512" width="0" style="169" hidden="1"/>
    <col min="513" max="513" width="24.42578125" style="169" hidden="1" customWidth="1"/>
    <col min="514" max="514" width="20.7109375" style="169" hidden="1" customWidth="1"/>
    <col min="515" max="515" width="18.7109375" style="169" hidden="1" customWidth="1"/>
    <col min="516" max="516" width="17.7109375" style="169" hidden="1" customWidth="1"/>
    <col min="517" max="517" width="14.28515625" style="169" hidden="1" customWidth="1"/>
    <col min="518" max="519" width="13.85546875" style="169" hidden="1" customWidth="1"/>
    <col min="520" max="520" width="17.7109375" style="169" hidden="1" customWidth="1"/>
    <col min="521" max="522" width="13.85546875" style="169" hidden="1" customWidth="1"/>
    <col min="523" max="524" width="17.7109375" style="169" hidden="1" customWidth="1"/>
    <col min="525" max="526" width="15.140625" style="169" hidden="1" customWidth="1"/>
    <col min="527" max="527" width="17" style="169" hidden="1" customWidth="1"/>
    <col min="528" max="528" width="18.7109375" style="169" hidden="1" customWidth="1"/>
    <col min="529" max="529" width="0" style="169" hidden="1" customWidth="1"/>
    <col min="530" max="768" width="0" style="169" hidden="1"/>
    <col min="769" max="769" width="24.42578125" style="169" hidden="1" customWidth="1"/>
    <col min="770" max="770" width="20.7109375" style="169" hidden="1" customWidth="1"/>
    <col min="771" max="771" width="18.7109375" style="169" hidden="1" customWidth="1"/>
    <col min="772" max="772" width="17.7109375" style="169" hidden="1" customWidth="1"/>
    <col min="773" max="773" width="14.28515625" style="169" hidden="1" customWidth="1"/>
    <col min="774" max="775" width="13.85546875" style="169" hidden="1" customWidth="1"/>
    <col min="776" max="776" width="17.7109375" style="169" hidden="1" customWidth="1"/>
    <col min="777" max="778" width="13.85546875" style="169" hidden="1" customWidth="1"/>
    <col min="779" max="780" width="17.7109375" style="169" hidden="1" customWidth="1"/>
    <col min="781" max="782" width="15.140625" style="169" hidden="1" customWidth="1"/>
    <col min="783" max="783" width="17" style="169" hidden="1" customWidth="1"/>
    <col min="784" max="784" width="18.7109375" style="169" hidden="1" customWidth="1"/>
    <col min="785" max="785" width="0" style="169" hidden="1" customWidth="1"/>
    <col min="786" max="1024" width="0" style="169" hidden="1"/>
    <col min="1025" max="1025" width="24.42578125" style="169" hidden="1" customWidth="1"/>
    <col min="1026" max="1026" width="20.7109375" style="169" hidden="1" customWidth="1"/>
    <col min="1027" max="1027" width="18.7109375" style="169" hidden="1" customWidth="1"/>
    <col min="1028" max="1028" width="17.7109375" style="169" hidden="1" customWidth="1"/>
    <col min="1029" max="1029" width="14.28515625" style="169" hidden="1" customWidth="1"/>
    <col min="1030" max="1031" width="13.85546875" style="169" hidden="1" customWidth="1"/>
    <col min="1032" max="1032" width="17.7109375" style="169" hidden="1" customWidth="1"/>
    <col min="1033" max="1034" width="13.85546875" style="169" hidden="1" customWidth="1"/>
    <col min="1035" max="1036" width="17.7109375" style="169" hidden="1" customWidth="1"/>
    <col min="1037" max="1038" width="15.140625" style="169" hidden="1" customWidth="1"/>
    <col min="1039" max="1039" width="17" style="169" hidden="1" customWidth="1"/>
    <col min="1040" max="1040" width="18.7109375" style="169" hidden="1" customWidth="1"/>
    <col min="1041" max="1041" width="0" style="169" hidden="1" customWidth="1"/>
    <col min="1042" max="1280" width="0" style="169" hidden="1"/>
    <col min="1281" max="1281" width="24.42578125" style="169" hidden="1" customWidth="1"/>
    <col min="1282" max="1282" width="20.7109375" style="169" hidden="1" customWidth="1"/>
    <col min="1283" max="1283" width="18.7109375" style="169" hidden="1" customWidth="1"/>
    <col min="1284" max="1284" width="17.7109375" style="169" hidden="1" customWidth="1"/>
    <col min="1285" max="1285" width="14.28515625" style="169" hidden="1" customWidth="1"/>
    <col min="1286" max="1287" width="13.85546875" style="169" hidden="1" customWidth="1"/>
    <col min="1288" max="1288" width="17.7109375" style="169" hidden="1" customWidth="1"/>
    <col min="1289" max="1290" width="13.85546875" style="169" hidden="1" customWidth="1"/>
    <col min="1291" max="1292" width="17.7109375" style="169" hidden="1" customWidth="1"/>
    <col min="1293" max="1294" width="15.140625" style="169" hidden="1" customWidth="1"/>
    <col min="1295" max="1295" width="17" style="169" hidden="1" customWidth="1"/>
    <col min="1296" max="1296" width="18.7109375" style="169" hidden="1" customWidth="1"/>
    <col min="1297" max="1297" width="0" style="169" hidden="1" customWidth="1"/>
    <col min="1298" max="1536" width="0" style="169" hidden="1"/>
    <col min="1537" max="1537" width="24.42578125" style="169" hidden="1" customWidth="1"/>
    <col min="1538" max="1538" width="20.7109375" style="169" hidden="1" customWidth="1"/>
    <col min="1539" max="1539" width="18.7109375" style="169" hidden="1" customWidth="1"/>
    <col min="1540" max="1540" width="17.7109375" style="169" hidden="1" customWidth="1"/>
    <col min="1541" max="1541" width="14.28515625" style="169" hidden="1" customWidth="1"/>
    <col min="1542" max="1543" width="13.85546875" style="169" hidden="1" customWidth="1"/>
    <col min="1544" max="1544" width="17.7109375" style="169" hidden="1" customWidth="1"/>
    <col min="1545" max="1546" width="13.85546875" style="169" hidden="1" customWidth="1"/>
    <col min="1547" max="1548" width="17.7109375" style="169" hidden="1" customWidth="1"/>
    <col min="1549" max="1550" width="15.140625" style="169" hidden="1" customWidth="1"/>
    <col min="1551" max="1551" width="17" style="169" hidden="1" customWidth="1"/>
    <col min="1552" max="1552" width="18.7109375" style="169" hidden="1" customWidth="1"/>
    <col min="1553" max="1553" width="0" style="169" hidden="1" customWidth="1"/>
    <col min="1554" max="1792" width="0" style="169" hidden="1"/>
    <col min="1793" max="1793" width="24.42578125" style="169" hidden="1" customWidth="1"/>
    <col min="1794" max="1794" width="20.7109375" style="169" hidden="1" customWidth="1"/>
    <col min="1795" max="1795" width="18.7109375" style="169" hidden="1" customWidth="1"/>
    <col min="1796" max="1796" width="17.7109375" style="169" hidden="1" customWidth="1"/>
    <col min="1797" max="1797" width="14.28515625" style="169" hidden="1" customWidth="1"/>
    <col min="1798" max="1799" width="13.85546875" style="169" hidden="1" customWidth="1"/>
    <col min="1800" max="1800" width="17.7109375" style="169" hidden="1" customWidth="1"/>
    <col min="1801" max="1802" width="13.85546875" style="169" hidden="1" customWidth="1"/>
    <col min="1803" max="1804" width="17.7109375" style="169" hidden="1" customWidth="1"/>
    <col min="1805" max="1806" width="15.140625" style="169" hidden="1" customWidth="1"/>
    <col min="1807" max="1807" width="17" style="169" hidden="1" customWidth="1"/>
    <col min="1808" max="1808" width="18.7109375" style="169" hidden="1" customWidth="1"/>
    <col min="1809" max="1809" width="0" style="169" hidden="1" customWidth="1"/>
    <col min="1810" max="2048" width="0" style="169" hidden="1"/>
    <col min="2049" max="2049" width="24.42578125" style="169" hidden="1" customWidth="1"/>
    <col min="2050" max="2050" width="20.7109375" style="169" hidden="1" customWidth="1"/>
    <col min="2051" max="2051" width="18.7109375" style="169" hidden="1" customWidth="1"/>
    <col min="2052" max="2052" width="17.7109375" style="169" hidden="1" customWidth="1"/>
    <col min="2053" max="2053" width="14.28515625" style="169" hidden="1" customWidth="1"/>
    <col min="2054" max="2055" width="13.85546875" style="169" hidden="1" customWidth="1"/>
    <col min="2056" max="2056" width="17.7109375" style="169" hidden="1" customWidth="1"/>
    <col min="2057" max="2058" width="13.85546875" style="169" hidden="1" customWidth="1"/>
    <col min="2059" max="2060" width="17.7109375" style="169" hidden="1" customWidth="1"/>
    <col min="2061" max="2062" width="15.140625" style="169" hidden="1" customWidth="1"/>
    <col min="2063" max="2063" width="17" style="169" hidden="1" customWidth="1"/>
    <col min="2064" max="2064" width="18.7109375" style="169" hidden="1" customWidth="1"/>
    <col min="2065" max="2065" width="0" style="169" hidden="1" customWidth="1"/>
    <col min="2066" max="2304" width="0" style="169" hidden="1"/>
    <col min="2305" max="2305" width="24.42578125" style="169" hidden="1" customWidth="1"/>
    <col min="2306" max="2306" width="20.7109375" style="169" hidden="1" customWidth="1"/>
    <col min="2307" max="2307" width="18.7109375" style="169" hidden="1" customWidth="1"/>
    <col min="2308" max="2308" width="17.7109375" style="169" hidden="1" customWidth="1"/>
    <col min="2309" max="2309" width="14.28515625" style="169" hidden="1" customWidth="1"/>
    <col min="2310" max="2311" width="13.85546875" style="169" hidden="1" customWidth="1"/>
    <col min="2312" max="2312" width="17.7109375" style="169" hidden="1" customWidth="1"/>
    <col min="2313" max="2314" width="13.85546875" style="169" hidden="1" customWidth="1"/>
    <col min="2315" max="2316" width="17.7109375" style="169" hidden="1" customWidth="1"/>
    <col min="2317" max="2318" width="15.140625" style="169" hidden="1" customWidth="1"/>
    <col min="2319" max="2319" width="17" style="169" hidden="1" customWidth="1"/>
    <col min="2320" max="2320" width="18.7109375" style="169" hidden="1" customWidth="1"/>
    <col min="2321" max="2321" width="0" style="169" hidden="1" customWidth="1"/>
    <col min="2322" max="2560" width="0" style="169" hidden="1"/>
    <col min="2561" max="2561" width="24.42578125" style="169" hidden="1" customWidth="1"/>
    <col min="2562" max="2562" width="20.7109375" style="169" hidden="1" customWidth="1"/>
    <col min="2563" max="2563" width="18.7109375" style="169" hidden="1" customWidth="1"/>
    <col min="2564" max="2564" width="17.7109375" style="169" hidden="1" customWidth="1"/>
    <col min="2565" max="2565" width="14.28515625" style="169" hidden="1" customWidth="1"/>
    <col min="2566" max="2567" width="13.85546875" style="169" hidden="1" customWidth="1"/>
    <col min="2568" max="2568" width="17.7109375" style="169" hidden="1" customWidth="1"/>
    <col min="2569" max="2570" width="13.85546875" style="169" hidden="1" customWidth="1"/>
    <col min="2571" max="2572" width="17.7109375" style="169" hidden="1" customWidth="1"/>
    <col min="2573" max="2574" width="15.140625" style="169" hidden="1" customWidth="1"/>
    <col min="2575" max="2575" width="17" style="169" hidden="1" customWidth="1"/>
    <col min="2576" max="2576" width="18.7109375" style="169" hidden="1" customWidth="1"/>
    <col min="2577" max="2577" width="0" style="169" hidden="1" customWidth="1"/>
    <col min="2578" max="2816" width="0" style="169" hidden="1"/>
    <col min="2817" max="2817" width="24.42578125" style="169" hidden="1" customWidth="1"/>
    <col min="2818" max="2818" width="20.7109375" style="169" hidden="1" customWidth="1"/>
    <col min="2819" max="2819" width="18.7109375" style="169" hidden="1" customWidth="1"/>
    <col min="2820" max="2820" width="17.7109375" style="169" hidden="1" customWidth="1"/>
    <col min="2821" max="2821" width="14.28515625" style="169" hidden="1" customWidth="1"/>
    <col min="2822" max="2823" width="13.85546875" style="169" hidden="1" customWidth="1"/>
    <col min="2824" max="2824" width="17.7109375" style="169" hidden="1" customWidth="1"/>
    <col min="2825" max="2826" width="13.85546875" style="169" hidden="1" customWidth="1"/>
    <col min="2827" max="2828" width="17.7109375" style="169" hidden="1" customWidth="1"/>
    <col min="2829" max="2830" width="15.140625" style="169" hidden="1" customWidth="1"/>
    <col min="2831" max="2831" width="17" style="169" hidden="1" customWidth="1"/>
    <col min="2832" max="2832" width="18.7109375" style="169" hidden="1" customWidth="1"/>
    <col min="2833" max="2833" width="0" style="169" hidden="1" customWidth="1"/>
    <col min="2834" max="3072" width="0" style="169" hidden="1"/>
    <col min="3073" max="3073" width="24.42578125" style="169" hidden="1" customWidth="1"/>
    <col min="3074" max="3074" width="20.7109375" style="169" hidden="1" customWidth="1"/>
    <col min="3075" max="3075" width="18.7109375" style="169" hidden="1" customWidth="1"/>
    <col min="3076" max="3076" width="17.7109375" style="169" hidden="1" customWidth="1"/>
    <col min="3077" max="3077" width="14.28515625" style="169" hidden="1" customWidth="1"/>
    <col min="3078" max="3079" width="13.85546875" style="169" hidden="1" customWidth="1"/>
    <col min="3080" max="3080" width="17.7109375" style="169" hidden="1" customWidth="1"/>
    <col min="3081" max="3082" width="13.85546875" style="169" hidden="1" customWidth="1"/>
    <col min="3083" max="3084" width="17.7109375" style="169" hidden="1" customWidth="1"/>
    <col min="3085" max="3086" width="15.140625" style="169" hidden="1" customWidth="1"/>
    <col min="3087" max="3087" width="17" style="169" hidden="1" customWidth="1"/>
    <col min="3088" max="3088" width="18.7109375" style="169" hidden="1" customWidth="1"/>
    <col min="3089" max="3089" width="0" style="169" hidden="1" customWidth="1"/>
    <col min="3090" max="3328" width="0" style="169" hidden="1"/>
    <col min="3329" max="3329" width="24.42578125" style="169" hidden="1" customWidth="1"/>
    <col min="3330" max="3330" width="20.7109375" style="169" hidden="1" customWidth="1"/>
    <col min="3331" max="3331" width="18.7109375" style="169" hidden="1" customWidth="1"/>
    <col min="3332" max="3332" width="17.7109375" style="169" hidden="1" customWidth="1"/>
    <col min="3333" max="3333" width="14.28515625" style="169" hidden="1" customWidth="1"/>
    <col min="3334" max="3335" width="13.85546875" style="169" hidden="1" customWidth="1"/>
    <col min="3336" max="3336" width="17.7109375" style="169" hidden="1" customWidth="1"/>
    <col min="3337" max="3338" width="13.85546875" style="169" hidden="1" customWidth="1"/>
    <col min="3339" max="3340" width="17.7109375" style="169" hidden="1" customWidth="1"/>
    <col min="3341" max="3342" width="15.140625" style="169" hidden="1" customWidth="1"/>
    <col min="3343" max="3343" width="17" style="169" hidden="1" customWidth="1"/>
    <col min="3344" max="3344" width="18.7109375" style="169" hidden="1" customWidth="1"/>
    <col min="3345" max="3345" width="0" style="169" hidden="1" customWidth="1"/>
    <col min="3346" max="3584" width="0" style="169" hidden="1"/>
    <col min="3585" max="3585" width="24.42578125" style="169" hidden="1" customWidth="1"/>
    <col min="3586" max="3586" width="20.7109375" style="169" hidden="1" customWidth="1"/>
    <col min="3587" max="3587" width="18.7109375" style="169" hidden="1" customWidth="1"/>
    <col min="3588" max="3588" width="17.7109375" style="169" hidden="1" customWidth="1"/>
    <col min="3589" max="3589" width="14.28515625" style="169" hidden="1" customWidth="1"/>
    <col min="3590" max="3591" width="13.85546875" style="169" hidden="1" customWidth="1"/>
    <col min="3592" max="3592" width="17.7109375" style="169" hidden="1" customWidth="1"/>
    <col min="3593" max="3594" width="13.85546875" style="169" hidden="1" customWidth="1"/>
    <col min="3595" max="3596" width="17.7109375" style="169" hidden="1" customWidth="1"/>
    <col min="3597" max="3598" width="15.140625" style="169" hidden="1" customWidth="1"/>
    <col min="3599" max="3599" width="17" style="169" hidden="1" customWidth="1"/>
    <col min="3600" max="3600" width="18.7109375" style="169" hidden="1" customWidth="1"/>
    <col min="3601" max="3601" width="0" style="169" hidden="1" customWidth="1"/>
    <col min="3602" max="3840" width="0" style="169" hidden="1"/>
    <col min="3841" max="3841" width="24.42578125" style="169" hidden="1" customWidth="1"/>
    <col min="3842" max="3842" width="20.7109375" style="169" hidden="1" customWidth="1"/>
    <col min="3843" max="3843" width="18.7109375" style="169" hidden="1" customWidth="1"/>
    <col min="3844" max="3844" width="17.7109375" style="169" hidden="1" customWidth="1"/>
    <col min="3845" max="3845" width="14.28515625" style="169" hidden="1" customWidth="1"/>
    <col min="3846" max="3847" width="13.85546875" style="169" hidden="1" customWidth="1"/>
    <col min="3848" max="3848" width="17.7109375" style="169" hidden="1" customWidth="1"/>
    <col min="3849" max="3850" width="13.85546875" style="169" hidden="1" customWidth="1"/>
    <col min="3851" max="3852" width="17.7109375" style="169" hidden="1" customWidth="1"/>
    <col min="3853" max="3854" width="15.140625" style="169" hidden="1" customWidth="1"/>
    <col min="3855" max="3855" width="17" style="169" hidden="1" customWidth="1"/>
    <col min="3856" max="3856" width="18.7109375" style="169" hidden="1" customWidth="1"/>
    <col min="3857" max="3857" width="0" style="169" hidden="1" customWidth="1"/>
    <col min="3858" max="4096" width="0" style="169" hidden="1"/>
    <col min="4097" max="4097" width="24.42578125" style="169" hidden="1" customWidth="1"/>
    <col min="4098" max="4098" width="20.7109375" style="169" hidden="1" customWidth="1"/>
    <col min="4099" max="4099" width="18.7109375" style="169" hidden="1" customWidth="1"/>
    <col min="4100" max="4100" width="17.7109375" style="169" hidden="1" customWidth="1"/>
    <col min="4101" max="4101" width="14.28515625" style="169" hidden="1" customWidth="1"/>
    <col min="4102" max="4103" width="13.85546875" style="169" hidden="1" customWidth="1"/>
    <col min="4104" max="4104" width="17.7109375" style="169" hidden="1" customWidth="1"/>
    <col min="4105" max="4106" width="13.85546875" style="169" hidden="1" customWidth="1"/>
    <col min="4107" max="4108" width="17.7109375" style="169" hidden="1" customWidth="1"/>
    <col min="4109" max="4110" width="15.140625" style="169" hidden="1" customWidth="1"/>
    <col min="4111" max="4111" width="17" style="169" hidden="1" customWidth="1"/>
    <col min="4112" max="4112" width="18.7109375" style="169" hidden="1" customWidth="1"/>
    <col min="4113" max="4113" width="0" style="169" hidden="1" customWidth="1"/>
    <col min="4114" max="4352" width="0" style="169" hidden="1"/>
    <col min="4353" max="4353" width="24.42578125" style="169" hidden="1" customWidth="1"/>
    <col min="4354" max="4354" width="20.7109375" style="169" hidden="1" customWidth="1"/>
    <col min="4355" max="4355" width="18.7109375" style="169" hidden="1" customWidth="1"/>
    <col min="4356" max="4356" width="17.7109375" style="169" hidden="1" customWidth="1"/>
    <col min="4357" max="4357" width="14.28515625" style="169" hidden="1" customWidth="1"/>
    <col min="4358" max="4359" width="13.85546875" style="169" hidden="1" customWidth="1"/>
    <col min="4360" max="4360" width="17.7109375" style="169" hidden="1" customWidth="1"/>
    <col min="4361" max="4362" width="13.85546875" style="169" hidden="1" customWidth="1"/>
    <col min="4363" max="4364" width="17.7109375" style="169" hidden="1" customWidth="1"/>
    <col min="4365" max="4366" width="15.140625" style="169" hidden="1" customWidth="1"/>
    <col min="4367" max="4367" width="17" style="169" hidden="1" customWidth="1"/>
    <col min="4368" max="4368" width="18.7109375" style="169" hidden="1" customWidth="1"/>
    <col min="4369" max="4369" width="0" style="169" hidden="1" customWidth="1"/>
    <col min="4370" max="4608" width="0" style="169" hidden="1"/>
    <col min="4609" max="4609" width="24.42578125" style="169" hidden="1" customWidth="1"/>
    <col min="4610" max="4610" width="20.7109375" style="169" hidden="1" customWidth="1"/>
    <col min="4611" max="4611" width="18.7109375" style="169" hidden="1" customWidth="1"/>
    <col min="4612" max="4612" width="17.7109375" style="169" hidden="1" customWidth="1"/>
    <col min="4613" max="4613" width="14.28515625" style="169" hidden="1" customWidth="1"/>
    <col min="4614" max="4615" width="13.85546875" style="169" hidden="1" customWidth="1"/>
    <col min="4616" max="4616" width="17.7109375" style="169" hidden="1" customWidth="1"/>
    <col min="4617" max="4618" width="13.85546875" style="169" hidden="1" customWidth="1"/>
    <col min="4619" max="4620" width="17.7109375" style="169" hidden="1" customWidth="1"/>
    <col min="4621" max="4622" width="15.140625" style="169" hidden="1" customWidth="1"/>
    <col min="4623" max="4623" width="17" style="169" hidden="1" customWidth="1"/>
    <col min="4624" max="4624" width="18.7109375" style="169" hidden="1" customWidth="1"/>
    <col min="4625" max="4625" width="0" style="169" hidden="1" customWidth="1"/>
    <col min="4626" max="4864" width="0" style="169" hidden="1"/>
    <col min="4865" max="4865" width="24.42578125" style="169" hidden="1" customWidth="1"/>
    <col min="4866" max="4866" width="20.7109375" style="169" hidden="1" customWidth="1"/>
    <col min="4867" max="4867" width="18.7109375" style="169" hidden="1" customWidth="1"/>
    <col min="4868" max="4868" width="17.7109375" style="169" hidden="1" customWidth="1"/>
    <col min="4869" max="4869" width="14.28515625" style="169" hidden="1" customWidth="1"/>
    <col min="4870" max="4871" width="13.85546875" style="169" hidden="1" customWidth="1"/>
    <col min="4872" max="4872" width="17.7109375" style="169" hidden="1" customWidth="1"/>
    <col min="4873" max="4874" width="13.85546875" style="169" hidden="1" customWidth="1"/>
    <col min="4875" max="4876" width="17.7109375" style="169" hidden="1" customWidth="1"/>
    <col min="4877" max="4878" width="15.140625" style="169" hidden="1" customWidth="1"/>
    <col min="4879" max="4879" width="17" style="169" hidden="1" customWidth="1"/>
    <col min="4880" max="4880" width="18.7109375" style="169" hidden="1" customWidth="1"/>
    <col min="4881" max="4881" width="0" style="169" hidden="1" customWidth="1"/>
    <col min="4882" max="5120" width="0" style="169" hidden="1"/>
    <col min="5121" max="5121" width="24.42578125" style="169" hidden="1" customWidth="1"/>
    <col min="5122" max="5122" width="20.7109375" style="169" hidden="1" customWidth="1"/>
    <col min="5123" max="5123" width="18.7109375" style="169" hidden="1" customWidth="1"/>
    <col min="5124" max="5124" width="17.7109375" style="169" hidden="1" customWidth="1"/>
    <col min="5125" max="5125" width="14.28515625" style="169" hidden="1" customWidth="1"/>
    <col min="5126" max="5127" width="13.85546875" style="169" hidden="1" customWidth="1"/>
    <col min="5128" max="5128" width="17.7109375" style="169" hidden="1" customWidth="1"/>
    <col min="5129" max="5130" width="13.85546875" style="169" hidden="1" customWidth="1"/>
    <col min="5131" max="5132" width="17.7109375" style="169" hidden="1" customWidth="1"/>
    <col min="5133" max="5134" width="15.140625" style="169" hidden="1" customWidth="1"/>
    <col min="5135" max="5135" width="17" style="169" hidden="1" customWidth="1"/>
    <col min="5136" max="5136" width="18.7109375" style="169" hidden="1" customWidth="1"/>
    <col min="5137" max="5137" width="0" style="169" hidden="1" customWidth="1"/>
    <col min="5138" max="5376" width="0" style="169" hidden="1"/>
    <col min="5377" max="5377" width="24.42578125" style="169" hidden="1" customWidth="1"/>
    <col min="5378" max="5378" width="20.7109375" style="169" hidden="1" customWidth="1"/>
    <col min="5379" max="5379" width="18.7109375" style="169" hidden="1" customWidth="1"/>
    <col min="5380" max="5380" width="17.7109375" style="169" hidden="1" customWidth="1"/>
    <col min="5381" max="5381" width="14.28515625" style="169" hidden="1" customWidth="1"/>
    <col min="5382" max="5383" width="13.85546875" style="169" hidden="1" customWidth="1"/>
    <col min="5384" max="5384" width="17.7109375" style="169" hidden="1" customWidth="1"/>
    <col min="5385" max="5386" width="13.85546875" style="169" hidden="1" customWidth="1"/>
    <col min="5387" max="5388" width="17.7109375" style="169" hidden="1" customWidth="1"/>
    <col min="5389" max="5390" width="15.140625" style="169" hidden="1" customWidth="1"/>
    <col min="5391" max="5391" width="17" style="169" hidden="1" customWidth="1"/>
    <col min="5392" max="5392" width="18.7109375" style="169" hidden="1" customWidth="1"/>
    <col min="5393" max="5393" width="0" style="169" hidden="1" customWidth="1"/>
    <col min="5394" max="5632" width="0" style="169" hidden="1"/>
    <col min="5633" max="5633" width="24.42578125" style="169" hidden="1" customWidth="1"/>
    <col min="5634" max="5634" width="20.7109375" style="169" hidden="1" customWidth="1"/>
    <col min="5635" max="5635" width="18.7109375" style="169" hidden="1" customWidth="1"/>
    <col min="5636" max="5636" width="17.7109375" style="169" hidden="1" customWidth="1"/>
    <col min="5637" max="5637" width="14.28515625" style="169" hidden="1" customWidth="1"/>
    <col min="5638" max="5639" width="13.85546875" style="169" hidden="1" customWidth="1"/>
    <col min="5640" max="5640" width="17.7109375" style="169" hidden="1" customWidth="1"/>
    <col min="5641" max="5642" width="13.85546875" style="169" hidden="1" customWidth="1"/>
    <col min="5643" max="5644" width="17.7109375" style="169" hidden="1" customWidth="1"/>
    <col min="5645" max="5646" width="15.140625" style="169" hidden="1" customWidth="1"/>
    <col min="5647" max="5647" width="17" style="169" hidden="1" customWidth="1"/>
    <col min="5648" max="5648" width="18.7109375" style="169" hidden="1" customWidth="1"/>
    <col min="5649" max="5649" width="0" style="169" hidden="1" customWidth="1"/>
    <col min="5650" max="5888" width="0" style="169" hidden="1"/>
    <col min="5889" max="5889" width="24.42578125" style="169" hidden="1" customWidth="1"/>
    <col min="5890" max="5890" width="20.7109375" style="169" hidden="1" customWidth="1"/>
    <col min="5891" max="5891" width="18.7109375" style="169" hidden="1" customWidth="1"/>
    <col min="5892" max="5892" width="17.7109375" style="169" hidden="1" customWidth="1"/>
    <col min="5893" max="5893" width="14.28515625" style="169" hidden="1" customWidth="1"/>
    <col min="5894" max="5895" width="13.85546875" style="169" hidden="1" customWidth="1"/>
    <col min="5896" max="5896" width="17.7109375" style="169" hidden="1" customWidth="1"/>
    <col min="5897" max="5898" width="13.85546875" style="169" hidden="1" customWidth="1"/>
    <col min="5899" max="5900" width="17.7109375" style="169" hidden="1" customWidth="1"/>
    <col min="5901" max="5902" width="15.140625" style="169" hidden="1" customWidth="1"/>
    <col min="5903" max="5903" width="17" style="169" hidden="1" customWidth="1"/>
    <col min="5904" max="5904" width="18.7109375" style="169" hidden="1" customWidth="1"/>
    <col min="5905" max="5905" width="0" style="169" hidden="1" customWidth="1"/>
    <col min="5906" max="6144" width="0" style="169" hidden="1"/>
    <col min="6145" max="6145" width="24.42578125" style="169" hidden="1" customWidth="1"/>
    <col min="6146" max="6146" width="20.7109375" style="169" hidden="1" customWidth="1"/>
    <col min="6147" max="6147" width="18.7109375" style="169" hidden="1" customWidth="1"/>
    <col min="6148" max="6148" width="17.7109375" style="169" hidden="1" customWidth="1"/>
    <col min="6149" max="6149" width="14.28515625" style="169" hidden="1" customWidth="1"/>
    <col min="6150" max="6151" width="13.85546875" style="169" hidden="1" customWidth="1"/>
    <col min="6152" max="6152" width="17.7109375" style="169" hidden="1" customWidth="1"/>
    <col min="6153" max="6154" width="13.85546875" style="169" hidden="1" customWidth="1"/>
    <col min="6155" max="6156" width="17.7109375" style="169" hidden="1" customWidth="1"/>
    <col min="6157" max="6158" width="15.140625" style="169" hidden="1" customWidth="1"/>
    <col min="6159" max="6159" width="17" style="169" hidden="1" customWidth="1"/>
    <col min="6160" max="6160" width="18.7109375" style="169" hidden="1" customWidth="1"/>
    <col min="6161" max="6161" width="0" style="169" hidden="1" customWidth="1"/>
    <col min="6162" max="6400" width="0" style="169" hidden="1"/>
    <col min="6401" max="6401" width="24.42578125" style="169" hidden="1" customWidth="1"/>
    <col min="6402" max="6402" width="20.7109375" style="169" hidden="1" customWidth="1"/>
    <col min="6403" max="6403" width="18.7109375" style="169" hidden="1" customWidth="1"/>
    <col min="6404" max="6404" width="17.7109375" style="169" hidden="1" customWidth="1"/>
    <col min="6405" max="6405" width="14.28515625" style="169" hidden="1" customWidth="1"/>
    <col min="6406" max="6407" width="13.85546875" style="169" hidden="1" customWidth="1"/>
    <col min="6408" max="6408" width="17.7109375" style="169" hidden="1" customWidth="1"/>
    <col min="6409" max="6410" width="13.85546875" style="169" hidden="1" customWidth="1"/>
    <col min="6411" max="6412" width="17.7109375" style="169" hidden="1" customWidth="1"/>
    <col min="6413" max="6414" width="15.140625" style="169" hidden="1" customWidth="1"/>
    <col min="6415" max="6415" width="17" style="169" hidden="1" customWidth="1"/>
    <col min="6416" max="6416" width="18.7109375" style="169" hidden="1" customWidth="1"/>
    <col min="6417" max="6417" width="0" style="169" hidden="1" customWidth="1"/>
    <col min="6418" max="6656" width="0" style="169" hidden="1"/>
    <col min="6657" max="6657" width="24.42578125" style="169" hidden="1" customWidth="1"/>
    <col min="6658" max="6658" width="20.7109375" style="169" hidden="1" customWidth="1"/>
    <col min="6659" max="6659" width="18.7109375" style="169" hidden="1" customWidth="1"/>
    <col min="6660" max="6660" width="17.7109375" style="169" hidden="1" customWidth="1"/>
    <col min="6661" max="6661" width="14.28515625" style="169" hidden="1" customWidth="1"/>
    <col min="6662" max="6663" width="13.85546875" style="169" hidden="1" customWidth="1"/>
    <col min="6664" max="6664" width="17.7109375" style="169" hidden="1" customWidth="1"/>
    <col min="6665" max="6666" width="13.85546875" style="169" hidden="1" customWidth="1"/>
    <col min="6667" max="6668" width="17.7109375" style="169" hidden="1" customWidth="1"/>
    <col min="6669" max="6670" width="15.140625" style="169" hidden="1" customWidth="1"/>
    <col min="6671" max="6671" width="17" style="169" hidden="1" customWidth="1"/>
    <col min="6672" max="6672" width="18.7109375" style="169" hidden="1" customWidth="1"/>
    <col min="6673" max="6673" width="0" style="169" hidden="1" customWidth="1"/>
    <col min="6674" max="6912" width="0" style="169" hidden="1"/>
    <col min="6913" max="6913" width="24.42578125" style="169" hidden="1" customWidth="1"/>
    <col min="6914" max="6914" width="20.7109375" style="169" hidden="1" customWidth="1"/>
    <col min="6915" max="6915" width="18.7109375" style="169" hidden="1" customWidth="1"/>
    <col min="6916" max="6916" width="17.7109375" style="169" hidden="1" customWidth="1"/>
    <col min="6917" max="6917" width="14.28515625" style="169" hidden="1" customWidth="1"/>
    <col min="6918" max="6919" width="13.85546875" style="169" hidden="1" customWidth="1"/>
    <col min="6920" max="6920" width="17.7109375" style="169" hidden="1" customWidth="1"/>
    <col min="6921" max="6922" width="13.85546875" style="169" hidden="1" customWidth="1"/>
    <col min="6923" max="6924" width="17.7109375" style="169" hidden="1" customWidth="1"/>
    <col min="6925" max="6926" width="15.140625" style="169" hidden="1" customWidth="1"/>
    <col min="6927" max="6927" width="17" style="169" hidden="1" customWidth="1"/>
    <col min="6928" max="6928" width="18.7109375" style="169" hidden="1" customWidth="1"/>
    <col min="6929" max="6929" width="0" style="169" hidden="1" customWidth="1"/>
    <col min="6930" max="7168" width="0" style="169" hidden="1"/>
    <col min="7169" max="7169" width="24.42578125" style="169" hidden="1" customWidth="1"/>
    <col min="7170" max="7170" width="20.7109375" style="169" hidden="1" customWidth="1"/>
    <col min="7171" max="7171" width="18.7109375" style="169" hidden="1" customWidth="1"/>
    <col min="7172" max="7172" width="17.7109375" style="169" hidden="1" customWidth="1"/>
    <col min="7173" max="7173" width="14.28515625" style="169" hidden="1" customWidth="1"/>
    <col min="7174" max="7175" width="13.85546875" style="169" hidden="1" customWidth="1"/>
    <col min="7176" max="7176" width="17.7109375" style="169" hidden="1" customWidth="1"/>
    <col min="7177" max="7178" width="13.85546875" style="169" hidden="1" customWidth="1"/>
    <col min="7179" max="7180" width="17.7109375" style="169" hidden="1" customWidth="1"/>
    <col min="7181" max="7182" width="15.140625" style="169" hidden="1" customWidth="1"/>
    <col min="7183" max="7183" width="17" style="169" hidden="1" customWidth="1"/>
    <col min="7184" max="7184" width="18.7109375" style="169" hidden="1" customWidth="1"/>
    <col min="7185" max="7185" width="0" style="169" hidden="1" customWidth="1"/>
    <col min="7186" max="7424" width="0" style="169" hidden="1"/>
    <col min="7425" max="7425" width="24.42578125" style="169" hidden="1" customWidth="1"/>
    <col min="7426" max="7426" width="20.7109375" style="169" hidden="1" customWidth="1"/>
    <col min="7427" max="7427" width="18.7109375" style="169" hidden="1" customWidth="1"/>
    <col min="7428" max="7428" width="17.7109375" style="169" hidden="1" customWidth="1"/>
    <col min="7429" max="7429" width="14.28515625" style="169" hidden="1" customWidth="1"/>
    <col min="7430" max="7431" width="13.85546875" style="169" hidden="1" customWidth="1"/>
    <col min="7432" max="7432" width="17.7109375" style="169" hidden="1" customWidth="1"/>
    <col min="7433" max="7434" width="13.85546875" style="169" hidden="1" customWidth="1"/>
    <col min="7435" max="7436" width="17.7109375" style="169" hidden="1" customWidth="1"/>
    <col min="7437" max="7438" width="15.140625" style="169" hidden="1" customWidth="1"/>
    <col min="7439" max="7439" width="17" style="169" hidden="1" customWidth="1"/>
    <col min="7440" max="7440" width="18.7109375" style="169" hidden="1" customWidth="1"/>
    <col min="7441" max="7441" width="0" style="169" hidden="1" customWidth="1"/>
    <col min="7442" max="7680" width="0" style="169" hidden="1"/>
    <col min="7681" max="7681" width="24.42578125" style="169" hidden="1" customWidth="1"/>
    <col min="7682" max="7682" width="20.7109375" style="169" hidden="1" customWidth="1"/>
    <col min="7683" max="7683" width="18.7109375" style="169" hidden="1" customWidth="1"/>
    <col min="7684" max="7684" width="17.7109375" style="169" hidden="1" customWidth="1"/>
    <col min="7685" max="7685" width="14.28515625" style="169" hidden="1" customWidth="1"/>
    <col min="7686" max="7687" width="13.85546875" style="169" hidden="1" customWidth="1"/>
    <col min="7688" max="7688" width="17.7109375" style="169" hidden="1" customWidth="1"/>
    <col min="7689" max="7690" width="13.85546875" style="169" hidden="1" customWidth="1"/>
    <col min="7691" max="7692" width="17.7109375" style="169" hidden="1" customWidth="1"/>
    <col min="7693" max="7694" width="15.140625" style="169" hidden="1" customWidth="1"/>
    <col min="7695" max="7695" width="17" style="169" hidden="1" customWidth="1"/>
    <col min="7696" max="7696" width="18.7109375" style="169" hidden="1" customWidth="1"/>
    <col min="7697" max="7697" width="0" style="169" hidden="1" customWidth="1"/>
    <col min="7698" max="7936" width="0" style="169" hidden="1"/>
    <col min="7937" max="7937" width="24.42578125" style="169" hidden="1" customWidth="1"/>
    <col min="7938" max="7938" width="20.7109375" style="169" hidden="1" customWidth="1"/>
    <col min="7939" max="7939" width="18.7109375" style="169" hidden="1" customWidth="1"/>
    <col min="7940" max="7940" width="17.7109375" style="169" hidden="1" customWidth="1"/>
    <col min="7941" max="7941" width="14.28515625" style="169" hidden="1" customWidth="1"/>
    <col min="7942" max="7943" width="13.85546875" style="169" hidden="1" customWidth="1"/>
    <col min="7944" max="7944" width="17.7109375" style="169" hidden="1" customWidth="1"/>
    <col min="7945" max="7946" width="13.85546875" style="169" hidden="1" customWidth="1"/>
    <col min="7947" max="7948" width="17.7109375" style="169" hidden="1" customWidth="1"/>
    <col min="7949" max="7950" width="15.140625" style="169" hidden="1" customWidth="1"/>
    <col min="7951" max="7951" width="17" style="169" hidden="1" customWidth="1"/>
    <col min="7952" max="7952" width="18.7109375" style="169" hidden="1" customWidth="1"/>
    <col min="7953" max="7953" width="0" style="169" hidden="1" customWidth="1"/>
    <col min="7954" max="8192" width="0" style="169" hidden="1"/>
    <col min="8193" max="8193" width="24.42578125" style="169" hidden="1" customWidth="1"/>
    <col min="8194" max="8194" width="20.7109375" style="169" hidden="1" customWidth="1"/>
    <col min="8195" max="8195" width="18.7109375" style="169" hidden="1" customWidth="1"/>
    <col min="8196" max="8196" width="17.7109375" style="169" hidden="1" customWidth="1"/>
    <col min="8197" max="8197" width="14.28515625" style="169" hidden="1" customWidth="1"/>
    <col min="8198" max="8199" width="13.85546875" style="169" hidden="1" customWidth="1"/>
    <col min="8200" max="8200" width="17.7109375" style="169" hidden="1" customWidth="1"/>
    <col min="8201" max="8202" width="13.85546875" style="169" hidden="1" customWidth="1"/>
    <col min="8203" max="8204" width="17.7109375" style="169" hidden="1" customWidth="1"/>
    <col min="8205" max="8206" width="15.140625" style="169" hidden="1" customWidth="1"/>
    <col min="8207" max="8207" width="17" style="169" hidden="1" customWidth="1"/>
    <col min="8208" max="8208" width="18.7109375" style="169" hidden="1" customWidth="1"/>
    <col min="8209" max="8209" width="0" style="169" hidden="1" customWidth="1"/>
    <col min="8210" max="8448" width="0" style="169" hidden="1"/>
    <col min="8449" max="8449" width="24.42578125" style="169" hidden="1" customWidth="1"/>
    <col min="8450" max="8450" width="20.7109375" style="169" hidden="1" customWidth="1"/>
    <col min="8451" max="8451" width="18.7109375" style="169" hidden="1" customWidth="1"/>
    <col min="8452" max="8452" width="17.7109375" style="169" hidden="1" customWidth="1"/>
    <col min="8453" max="8453" width="14.28515625" style="169" hidden="1" customWidth="1"/>
    <col min="8454" max="8455" width="13.85546875" style="169" hidden="1" customWidth="1"/>
    <col min="8456" max="8456" width="17.7109375" style="169" hidden="1" customWidth="1"/>
    <col min="8457" max="8458" width="13.85546875" style="169" hidden="1" customWidth="1"/>
    <col min="8459" max="8460" width="17.7109375" style="169" hidden="1" customWidth="1"/>
    <col min="8461" max="8462" width="15.140625" style="169" hidden="1" customWidth="1"/>
    <col min="8463" max="8463" width="17" style="169" hidden="1" customWidth="1"/>
    <col min="8464" max="8464" width="18.7109375" style="169" hidden="1" customWidth="1"/>
    <col min="8465" max="8465" width="0" style="169" hidden="1" customWidth="1"/>
    <col min="8466" max="8704" width="0" style="169" hidden="1"/>
    <col min="8705" max="8705" width="24.42578125" style="169" hidden="1" customWidth="1"/>
    <col min="8706" max="8706" width="20.7109375" style="169" hidden="1" customWidth="1"/>
    <col min="8707" max="8707" width="18.7109375" style="169" hidden="1" customWidth="1"/>
    <col min="8708" max="8708" width="17.7109375" style="169" hidden="1" customWidth="1"/>
    <col min="8709" max="8709" width="14.28515625" style="169" hidden="1" customWidth="1"/>
    <col min="8710" max="8711" width="13.85546875" style="169" hidden="1" customWidth="1"/>
    <col min="8712" max="8712" width="17.7109375" style="169" hidden="1" customWidth="1"/>
    <col min="8713" max="8714" width="13.85546875" style="169" hidden="1" customWidth="1"/>
    <col min="8715" max="8716" width="17.7109375" style="169" hidden="1" customWidth="1"/>
    <col min="8717" max="8718" width="15.140625" style="169" hidden="1" customWidth="1"/>
    <col min="8719" max="8719" width="17" style="169" hidden="1" customWidth="1"/>
    <col min="8720" max="8720" width="18.7109375" style="169" hidden="1" customWidth="1"/>
    <col min="8721" max="8721" width="0" style="169" hidden="1" customWidth="1"/>
    <col min="8722" max="8960" width="0" style="169" hidden="1"/>
    <col min="8961" max="8961" width="24.42578125" style="169" hidden="1" customWidth="1"/>
    <col min="8962" max="8962" width="20.7109375" style="169" hidden="1" customWidth="1"/>
    <col min="8963" max="8963" width="18.7109375" style="169" hidden="1" customWidth="1"/>
    <col min="8964" max="8964" width="17.7109375" style="169" hidden="1" customWidth="1"/>
    <col min="8965" max="8965" width="14.28515625" style="169" hidden="1" customWidth="1"/>
    <col min="8966" max="8967" width="13.85546875" style="169" hidden="1" customWidth="1"/>
    <col min="8968" max="8968" width="17.7109375" style="169" hidden="1" customWidth="1"/>
    <col min="8969" max="8970" width="13.85546875" style="169" hidden="1" customWidth="1"/>
    <col min="8971" max="8972" width="17.7109375" style="169" hidden="1" customWidth="1"/>
    <col min="8973" max="8974" width="15.140625" style="169" hidden="1" customWidth="1"/>
    <col min="8975" max="8975" width="17" style="169" hidden="1" customWidth="1"/>
    <col min="8976" max="8976" width="18.7109375" style="169" hidden="1" customWidth="1"/>
    <col min="8977" max="8977" width="0" style="169" hidden="1" customWidth="1"/>
    <col min="8978" max="9216" width="0" style="169" hidden="1"/>
    <col min="9217" max="9217" width="24.42578125" style="169" hidden="1" customWidth="1"/>
    <col min="9218" max="9218" width="20.7109375" style="169" hidden="1" customWidth="1"/>
    <col min="9219" max="9219" width="18.7109375" style="169" hidden="1" customWidth="1"/>
    <col min="9220" max="9220" width="17.7109375" style="169" hidden="1" customWidth="1"/>
    <col min="9221" max="9221" width="14.28515625" style="169" hidden="1" customWidth="1"/>
    <col min="9222" max="9223" width="13.85546875" style="169" hidden="1" customWidth="1"/>
    <col min="9224" max="9224" width="17.7109375" style="169" hidden="1" customWidth="1"/>
    <col min="9225" max="9226" width="13.85546875" style="169" hidden="1" customWidth="1"/>
    <col min="9227" max="9228" width="17.7109375" style="169" hidden="1" customWidth="1"/>
    <col min="9229" max="9230" width="15.140625" style="169" hidden="1" customWidth="1"/>
    <col min="9231" max="9231" width="17" style="169" hidden="1" customWidth="1"/>
    <col min="9232" max="9232" width="18.7109375" style="169" hidden="1" customWidth="1"/>
    <col min="9233" max="9233" width="0" style="169" hidden="1" customWidth="1"/>
    <col min="9234" max="9472" width="0" style="169" hidden="1"/>
    <col min="9473" max="9473" width="24.42578125" style="169" hidden="1" customWidth="1"/>
    <col min="9474" max="9474" width="20.7109375" style="169" hidden="1" customWidth="1"/>
    <col min="9475" max="9475" width="18.7109375" style="169" hidden="1" customWidth="1"/>
    <col min="9476" max="9476" width="17.7109375" style="169" hidden="1" customWidth="1"/>
    <col min="9477" max="9477" width="14.28515625" style="169" hidden="1" customWidth="1"/>
    <col min="9478" max="9479" width="13.85546875" style="169" hidden="1" customWidth="1"/>
    <col min="9480" max="9480" width="17.7109375" style="169" hidden="1" customWidth="1"/>
    <col min="9481" max="9482" width="13.85546875" style="169" hidden="1" customWidth="1"/>
    <col min="9483" max="9484" width="17.7109375" style="169" hidden="1" customWidth="1"/>
    <col min="9485" max="9486" width="15.140625" style="169" hidden="1" customWidth="1"/>
    <col min="9487" max="9487" width="17" style="169" hidden="1" customWidth="1"/>
    <col min="9488" max="9488" width="18.7109375" style="169" hidden="1" customWidth="1"/>
    <col min="9489" max="9489" width="0" style="169" hidden="1" customWidth="1"/>
    <col min="9490" max="9728" width="0" style="169" hidden="1"/>
    <col min="9729" max="9729" width="24.42578125" style="169" hidden="1" customWidth="1"/>
    <col min="9730" max="9730" width="20.7109375" style="169" hidden="1" customWidth="1"/>
    <col min="9731" max="9731" width="18.7109375" style="169" hidden="1" customWidth="1"/>
    <col min="9732" max="9732" width="17.7109375" style="169" hidden="1" customWidth="1"/>
    <col min="9733" max="9733" width="14.28515625" style="169" hidden="1" customWidth="1"/>
    <col min="9734" max="9735" width="13.85546875" style="169" hidden="1" customWidth="1"/>
    <col min="9736" max="9736" width="17.7109375" style="169" hidden="1" customWidth="1"/>
    <col min="9737" max="9738" width="13.85546875" style="169" hidden="1" customWidth="1"/>
    <col min="9739" max="9740" width="17.7109375" style="169" hidden="1" customWidth="1"/>
    <col min="9741" max="9742" width="15.140625" style="169" hidden="1" customWidth="1"/>
    <col min="9743" max="9743" width="17" style="169" hidden="1" customWidth="1"/>
    <col min="9744" max="9744" width="18.7109375" style="169" hidden="1" customWidth="1"/>
    <col min="9745" max="9745" width="0" style="169" hidden="1" customWidth="1"/>
    <col min="9746" max="9984" width="0" style="169" hidden="1"/>
    <col min="9985" max="9985" width="24.42578125" style="169" hidden="1" customWidth="1"/>
    <col min="9986" max="9986" width="20.7109375" style="169" hidden="1" customWidth="1"/>
    <col min="9987" max="9987" width="18.7109375" style="169" hidden="1" customWidth="1"/>
    <col min="9988" max="9988" width="17.7109375" style="169" hidden="1" customWidth="1"/>
    <col min="9989" max="9989" width="14.28515625" style="169" hidden="1" customWidth="1"/>
    <col min="9990" max="9991" width="13.85546875" style="169" hidden="1" customWidth="1"/>
    <col min="9992" max="9992" width="17.7109375" style="169" hidden="1" customWidth="1"/>
    <col min="9993" max="9994" width="13.85546875" style="169" hidden="1" customWidth="1"/>
    <col min="9995" max="9996" width="17.7109375" style="169" hidden="1" customWidth="1"/>
    <col min="9997" max="9998" width="15.140625" style="169" hidden="1" customWidth="1"/>
    <col min="9999" max="9999" width="17" style="169" hidden="1" customWidth="1"/>
    <col min="10000" max="10000" width="18.7109375" style="169" hidden="1" customWidth="1"/>
    <col min="10001" max="10001" width="0" style="169" hidden="1" customWidth="1"/>
    <col min="10002" max="10240" width="0" style="169" hidden="1"/>
    <col min="10241" max="10241" width="24.42578125" style="169" hidden="1" customWidth="1"/>
    <col min="10242" max="10242" width="20.7109375" style="169" hidden="1" customWidth="1"/>
    <col min="10243" max="10243" width="18.7109375" style="169" hidden="1" customWidth="1"/>
    <col min="10244" max="10244" width="17.7109375" style="169" hidden="1" customWidth="1"/>
    <col min="10245" max="10245" width="14.28515625" style="169" hidden="1" customWidth="1"/>
    <col min="10246" max="10247" width="13.85546875" style="169" hidden="1" customWidth="1"/>
    <col min="10248" max="10248" width="17.7109375" style="169" hidden="1" customWidth="1"/>
    <col min="10249" max="10250" width="13.85546875" style="169" hidden="1" customWidth="1"/>
    <col min="10251" max="10252" width="17.7109375" style="169" hidden="1" customWidth="1"/>
    <col min="10253" max="10254" width="15.140625" style="169" hidden="1" customWidth="1"/>
    <col min="10255" max="10255" width="17" style="169" hidden="1" customWidth="1"/>
    <col min="10256" max="10256" width="18.7109375" style="169" hidden="1" customWidth="1"/>
    <col min="10257" max="10257" width="0" style="169" hidden="1" customWidth="1"/>
    <col min="10258" max="10496" width="0" style="169" hidden="1"/>
    <col min="10497" max="10497" width="24.42578125" style="169" hidden="1" customWidth="1"/>
    <col min="10498" max="10498" width="20.7109375" style="169" hidden="1" customWidth="1"/>
    <col min="10499" max="10499" width="18.7109375" style="169" hidden="1" customWidth="1"/>
    <col min="10500" max="10500" width="17.7109375" style="169" hidden="1" customWidth="1"/>
    <col min="10501" max="10501" width="14.28515625" style="169" hidden="1" customWidth="1"/>
    <col min="10502" max="10503" width="13.85546875" style="169" hidden="1" customWidth="1"/>
    <col min="10504" max="10504" width="17.7109375" style="169" hidden="1" customWidth="1"/>
    <col min="10505" max="10506" width="13.85546875" style="169" hidden="1" customWidth="1"/>
    <col min="10507" max="10508" width="17.7109375" style="169" hidden="1" customWidth="1"/>
    <col min="10509" max="10510" width="15.140625" style="169" hidden="1" customWidth="1"/>
    <col min="10511" max="10511" width="17" style="169" hidden="1" customWidth="1"/>
    <col min="10512" max="10512" width="18.7109375" style="169" hidden="1" customWidth="1"/>
    <col min="10513" max="10513" width="0" style="169" hidden="1" customWidth="1"/>
    <col min="10514" max="10752" width="0" style="169" hidden="1"/>
    <col min="10753" max="10753" width="24.42578125" style="169" hidden="1" customWidth="1"/>
    <col min="10754" max="10754" width="20.7109375" style="169" hidden="1" customWidth="1"/>
    <col min="10755" max="10755" width="18.7109375" style="169" hidden="1" customWidth="1"/>
    <col min="10756" max="10756" width="17.7109375" style="169" hidden="1" customWidth="1"/>
    <col min="10757" max="10757" width="14.28515625" style="169" hidden="1" customWidth="1"/>
    <col min="10758" max="10759" width="13.85546875" style="169" hidden="1" customWidth="1"/>
    <col min="10760" max="10760" width="17.7109375" style="169" hidden="1" customWidth="1"/>
    <col min="10761" max="10762" width="13.85546875" style="169" hidden="1" customWidth="1"/>
    <col min="10763" max="10764" width="17.7109375" style="169" hidden="1" customWidth="1"/>
    <col min="10765" max="10766" width="15.140625" style="169" hidden="1" customWidth="1"/>
    <col min="10767" max="10767" width="17" style="169" hidden="1" customWidth="1"/>
    <col min="10768" max="10768" width="18.7109375" style="169" hidden="1" customWidth="1"/>
    <col min="10769" max="10769" width="0" style="169" hidden="1" customWidth="1"/>
    <col min="10770" max="11008" width="0" style="169" hidden="1"/>
    <col min="11009" max="11009" width="24.42578125" style="169" hidden="1" customWidth="1"/>
    <col min="11010" max="11010" width="20.7109375" style="169" hidden="1" customWidth="1"/>
    <col min="11011" max="11011" width="18.7109375" style="169" hidden="1" customWidth="1"/>
    <col min="11012" max="11012" width="17.7109375" style="169" hidden="1" customWidth="1"/>
    <col min="11013" max="11013" width="14.28515625" style="169" hidden="1" customWidth="1"/>
    <col min="11014" max="11015" width="13.85546875" style="169" hidden="1" customWidth="1"/>
    <col min="11016" max="11016" width="17.7109375" style="169" hidden="1" customWidth="1"/>
    <col min="11017" max="11018" width="13.85546875" style="169" hidden="1" customWidth="1"/>
    <col min="11019" max="11020" width="17.7109375" style="169" hidden="1" customWidth="1"/>
    <col min="11021" max="11022" width="15.140625" style="169" hidden="1" customWidth="1"/>
    <col min="11023" max="11023" width="17" style="169" hidden="1" customWidth="1"/>
    <col min="11024" max="11024" width="18.7109375" style="169" hidden="1" customWidth="1"/>
    <col min="11025" max="11025" width="0" style="169" hidden="1" customWidth="1"/>
    <col min="11026" max="11264" width="0" style="169" hidden="1"/>
    <col min="11265" max="11265" width="24.42578125" style="169" hidden="1" customWidth="1"/>
    <col min="11266" max="11266" width="20.7109375" style="169" hidden="1" customWidth="1"/>
    <col min="11267" max="11267" width="18.7109375" style="169" hidden="1" customWidth="1"/>
    <col min="11268" max="11268" width="17.7109375" style="169" hidden="1" customWidth="1"/>
    <col min="11269" max="11269" width="14.28515625" style="169" hidden="1" customWidth="1"/>
    <col min="11270" max="11271" width="13.85546875" style="169" hidden="1" customWidth="1"/>
    <col min="11272" max="11272" width="17.7109375" style="169" hidden="1" customWidth="1"/>
    <col min="11273" max="11274" width="13.85546875" style="169" hidden="1" customWidth="1"/>
    <col min="11275" max="11276" width="17.7109375" style="169" hidden="1" customWidth="1"/>
    <col min="11277" max="11278" width="15.140625" style="169" hidden="1" customWidth="1"/>
    <col min="11279" max="11279" width="17" style="169" hidden="1" customWidth="1"/>
    <col min="11280" max="11280" width="18.7109375" style="169" hidden="1" customWidth="1"/>
    <col min="11281" max="11281" width="0" style="169" hidden="1" customWidth="1"/>
    <col min="11282" max="11520" width="0" style="169" hidden="1"/>
    <col min="11521" max="11521" width="24.42578125" style="169" hidden="1" customWidth="1"/>
    <col min="11522" max="11522" width="20.7109375" style="169" hidden="1" customWidth="1"/>
    <col min="11523" max="11523" width="18.7109375" style="169" hidden="1" customWidth="1"/>
    <col min="11524" max="11524" width="17.7109375" style="169" hidden="1" customWidth="1"/>
    <col min="11525" max="11525" width="14.28515625" style="169" hidden="1" customWidth="1"/>
    <col min="11526" max="11527" width="13.85546875" style="169" hidden="1" customWidth="1"/>
    <col min="11528" max="11528" width="17.7109375" style="169" hidden="1" customWidth="1"/>
    <col min="11529" max="11530" width="13.85546875" style="169" hidden="1" customWidth="1"/>
    <col min="11531" max="11532" width="17.7109375" style="169" hidden="1" customWidth="1"/>
    <col min="11533" max="11534" width="15.140625" style="169" hidden="1" customWidth="1"/>
    <col min="11535" max="11535" width="17" style="169" hidden="1" customWidth="1"/>
    <col min="11536" max="11536" width="18.7109375" style="169" hidden="1" customWidth="1"/>
    <col min="11537" max="11537" width="0" style="169" hidden="1" customWidth="1"/>
    <col min="11538" max="11776" width="0" style="169" hidden="1"/>
    <col min="11777" max="11777" width="24.42578125" style="169" hidden="1" customWidth="1"/>
    <col min="11778" max="11778" width="20.7109375" style="169" hidden="1" customWidth="1"/>
    <col min="11779" max="11779" width="18.7109375" style="169" hidden="1" customWidth="1"/>
    <col min="11780" max="11780" width="17.7109375" style="169" hidden="1" customWidth="1"/>
    <col min="11781" max="11781" width="14.28515625" style="169" hidden="1" customWidth="1"/>
    <col min="11782" max="11783" width="13.85546875" style="169" hidden="1" customWidth="1"/>
    <col min="11784" max="11784" width="17.7109375" style="169" hidden="1" customWidth="1"/>
    <col min="11785" max="11786" width="13.85546875" style="169" hidden="1" customWidth="1"/>
    <col min="11787" max="11788" width="17.7109375" style="169" hidden="1" customWidth="1"/>
    <col min="11789" max="11790" width="15.140625" style="169" hidden="1" customWidth="1"/>
    <col min="11791" max="11791" width="17" style="169" hidden="1" customWidth="1"/>
    <col min="11792" max="11792" width="18.7109375" style="169" hidden="1" customWidth="1"/>
    <col min="11793" max="11793" width="0" style="169" hidden="1" customWidth="1"/>
    <col min="11794" max="12032" width="0" style="169" hidden="1"/>
    <col min="12033" max="12033" width="24.42578125" style="169" hidden="1" customWidth="1"/>
    <col min="12034" max="12034" width="20.7109375" style="169" hidden="1" customWidth="1"/>
    <col min="12035" max="12035" width="18.7109375" style="169" hidden="1" customWidth="1"/>
    <col min="12036" max="12036" width="17.7109375" style="169" hidden="1" customWidth="1"/>
    <col min="12037" max="12037" width="14.28515625" style="169" hidden="1" customWidth="1"/>
    <col min="12038" max="12039" width="13.85546875" style="169" hidden="1" customWidth="1"/>
    <col min="12040" max="12040" width="17.7109375" style="169" hidden="1" customWidth="1"/>
    <col min="12041" max="12042" width="13.85546875" style="169" hidden="1" customWidth="1"/>
    <col min="12043" max="12044" width="17.7109375" style="169" hidden="1" customWidth="1"/>
    <col min="12045" max="12046" width="15.140625" style="169" hidden="1" customWidth="1"/>
    <col min="12047" max="12047" width="17" style="169" hidden="1" customWidth="1"/>
    <col min="12048" max="12048" width="18.7109375" style="169" hidden="1" customWidth="1"/>
    <col min="12049" max="12049" width="0" style="169" hidden="1" customWidth="1"/>
    <col min="12050" max="12288" width="0" style="169" hidden="1"/>
    <col min="12289" max="12289" width="24.42578125" style="169" hidden="1" customWidth="1"/>
    <col min="12290" max="12290" width="20.7109375" style="169" hidden="1" customWidth="1"/>
    <col min="12291" max="12291" width="18.7109375" style="169" hidden="1" customWidth="1"/>
    <col min="12292" max="12292" width="17.7109375" style="169" hidden="1" customWidth="1"/>
    <col min="12293" max="12293" width="14.28515625" style="169" hidden="1" customWidth="1"/>
    <col min="12294" max="12295" width="13.85546875" style="169" hidden="1" customWidth="1"/>
    <col min="12296" max="12296" width="17.7109375" style="169" hidden="1" customWidth="1"/>
    <col min="12297" max="12298" width="13.85546875" style="169" hidden="1" customWidth="1"/>
    <col min="12299" max="12300" width="17.7109375" style="169" hidden="1" customWidth="1"/>
    <col min="12301" max="12302" width="15.140625" style="169" hidden="1" customWidth="1"/>
    <col min="12303" max="12303" width="17" style="169" hidden="1" customWidth="1"/>
    <col min="12304" max="12304" width="18.7109375" style="169" hidden="1" customWidth="1"/>
    <col min="12305" max="12305" width="0" style="169" hidden="1" customWidth="1"/>
    <col min="12306" max="12544" width="0" style="169" hidden="1"/>
    <col min="12545" max="12545" width="24.42578125" style="169" hidden="1" customWidth="1"/>
    <col min="12546" max="12546" width="20.7109375" style="169" hidden="1" customWidth="1"/>
    <col min="12547" max="12547" width="18.7109375" style="169" hidden="1" customWidth="1"/>
    <col min="12548" max="12548" width="17.7109375" style="169" hidden="1" customWidth="1"/>
    <col min="12549" max="12549" width="14.28515625" style="169" hidden="1" customWidth="1"/>
    <col min="12550" max="12551" width="13.85546875" style="169" hidden="1" customWidth="1"/>
    <col min="12552" max="12552" width="17.7109375" style="169" hidden="1" customWidth="1"/>
    <col min="12553" max="12554" width="13.85546875" style="169" hidden="1" customWidth="1"/>
    <col min="12555" max="12556" width="17.7109375" style="169" hidden="1" customWidth="1"/>
    <col min="12557" max="12558" width="15.140625" style="169" hidden="1" customWidth="1"/>
    <col min="12559" max="12559" width="17" style="169" hidden="1" customWidth="1"/>
    <col min="12560" max="12560" width="18.7109375" style="169" hidden="1" customWidth="1"/>
    <col min="12561" max="12561" width="0" style="169" hidden="1" customWidth="1"/>
    <col min="12562" max="12800" width="0" style="169" hidden="1"/>
    <col min="12801" max="12801" width="24.42578125" style="169" hidden="1" customWidth="1"/>
    <col min="12802" max="12802" width="20.7109375" style="169" hidden="1" customWidth="1"/>
    <col min="12803" max="12803" width="18.7109375" style="169" hidden="1" customWidth="1"/>
    <col min="12804" max="12804" width="17.7109375" style="169" hidden="1" customWidth="1"/>
    <col min="12805" max="12805" width="14.28515625" style="169" hidden="1" customWidth="1"/>
    <col min="12806" max="12807" width="13.85546875" style="169" hidden="1" customWidth="1"/>
    <col min="12808" max="12808" width="17.7109375" style="169" hidden="1" customWidth="1"/>
    <col min="12809" max="12810" width="13.85546875" style="169" hidden="1" customWidth="1"/>
    <col min="12811" max="12812" width="17.7109375" style="169" hidden="1" customWidth="1"/>
    <col min="12813" max="12814" width="15.140625" style="169" hidden="1" customWidth="1"/>
    <col min="12815" max="12815" width="17" style="169" hidden="1" customWidth="1"/>
    <col min="12816" max="12816" width="18.7109375" style="169" hidden="1" customWidth="1"/>
    <col min="12817" max="12817" width="0" style="169" hidden="1" customWidth="1"/>
    <col min="12818" max="13056" width="0" style="169" hidden="1"/>
    <col min="13057" max="13057" width="24.42578125" style="169" hidden="1" customWidth="1"/>
    <col min="13058" max="13058" width="20.7109375" style="169" hidden="1" customWidth="1"/>
    <col min="13059" max="13059" width="18.7109375" style="169" hidden="1" customWidth="1"/>
    <col min="13060" max="13060" width="17.7109375" style="169" hidden="1" customWidth="1"/>
    <col min="13061" max="13061" width="14.28515625" style="169" hidden="1" customWidth="1"/>
    <col min="13062" max="13063" width="13.85546875" style="169" hidden="1" customWidth="1"/>
    <col min="13064" max="13064" width="17.7109375" style="169" hidden="1" customWidth="1"/>
    <col min="13065" max="13066" width="13.85546875" style="169" hidden="1" customWidth="1"/>
    <col min="13067" max="13068" width="17.7109375" style="169" hidden="1" customWidth="1"/>
    <col min="13069" max="13070" width="15.140625" style="169" hidden="1" customWidth="1"/>
    <col min="13071" max="13071" width="17" style="169" hidden="1" customWidth="1"/>
    <col min="13072" max="13072" width="18.7109375" style="169" hidden="1" customWidth="1"/>
    <col min="13073" max="13073" width="0" style="169" hidden="1" customWidth="1"/>
    <col min="13074" max="13312" width="0" style="169" hidden="1"/>
    <col min="13313" max="13313" width="24.42578125" style="169" hidden="1" customWidth="1"/>
    <col min="13314" max="13314" width="20.7109375" style="169" hidden="1" customWidth="1"/>
    <col min="13315" max="13315" width="18.7109375" style="169" hidden="1" customWidth="1"/>
    <col min="13316" max="13316" width="17.7109375" style="169" hidden="1" customWidth="1"/>
    <col min="13317" max="13317" width="14.28515625" style="169" hidden="1" customWidth="1"/>
    <col min="13318" max="13319" width="13.85546875" style="169" hidden="1" customWidth="1"/>
    <col min="13320" max="13320" width="17.7109375" style="169" hidden="1" customWidth="1"/>
    <col min="13321" max="13322" width="13.85546875" style="169" hidden="1" customWidth="1"/>
    <col min="13323" max="13324" width="17.7109375" style="169" hidden="1" customWidth="1"/>
    <col min="13325" max="13326" width="15.140625" style="169" hidden="1" customWidth="1"/>
    <col min="13327" max="13327" width="17" style="169" hidden="1" customWidth="1"/>
    <col min="13328" max="13328" width="18.7109375" style="169" hidden="1" customWidth="1"/>
    <col min="13329" max="13329" width="0" style="169" hidden="1" customWidth="1"/>
    <col min="13330" max="13568" width="0" style="169" hidden="1"/>
    <col min="13569" max="13569" width="24.42578125" style="169" hidden="1" customWidth="1"/>
    <col min="13570" max="13570" width="20.7109375" style="169" hidden="1" customWidth="1"/>
    <col min="13571" max="13571" width="18.7109375" style="169" hidden="1" customWidth="1"/>
    <col min="13572" max="13572" width="17.7109375" style="169" hidden="1" customWidth="1"/>
    <col min="13573" max="13573" width="14.28515625" style="169" hidden="1" customWidth="1"/>
    <col min="13574" max="13575" width="13.85546875" style="169" hidden="1" customWidth="1"/>
    <col min="13576" max="13576" width="17.7109375" style="169" hidden="1" customWidth="1"/>
    <col min="13577" max="13578" width="13.85546875" style="169" hidden="1" customWidth="1"/>
    <col min="13579" max="13580" width="17.7109375" style="169" hidden="1" customWidth="1"/>
    <col min="13581" max="13582" width="15.140625" style="169" hidden="1" customWidth="1"/>
    <col min="13583" max="13583" width="17" style="169" hidden="1" customWidth="1"/>
    <col min="13584" max="13584" width="18.7109375" style="169" hidden="1" customWidth="1"/>
    <col min="13585" max="13585" width="0" style="169" hidden="1" customWidth="1"/>
    <col min="13586" max="13824" width="0" style="169" hidden="1"/>
    <col min="13825" max="13825" width="24.42578125" style="169" hidden="1" customWidth="1"/>
    <col min="13826" max="13826" width="20.7109375" style="169" hidden="1" customWidth="1"/>
    <col min="13827" max="13827" width="18.7109375" style="169" hidden="1" customWidth="1"/>
    <col min="13828" max="13828" width="17.7109375" style="169" hidden="1" customWidth="1"/>
    <col min="13829" max="13829" width="14.28515625" style="169" hidden="1" customWidth="1"/>
    <col min="13830" max="13831" width="13.85546875" style="169" hidden="1" customWidth="1"/>
    <col min="13832" max="13832" width="17.7109375" style="169" hidden="1" customWidth="1"/>
    <col min="13833" max="13834" width="13.85546875" style="169" hidden="1" customWidth="1"/>
    <col min="13835" max="13836" width="17.7109375" style="169" hidden="1" customWidth="1"/>
    <col min="13837" max="13838" width="15.140625" style="169" hidden="1" customWidth="1"/>
    <col min="13839" max="13839" width="17" style="169" hidden="1" customWidth="1"/>
    <col min="13840" max="13840" width="18.7109375" style="169" hidden="1" customWidth="1"/>
    <col min="13841" max="13841" width="0" style="169" hidden="1" customWidth="1"/>
    <col min="13842" max="14080" width="0" style="169" hidden="1"/>
    <col min="14081" max="14081" width="24.42578125" style="169" hidden="1" customWidth="1"/>
    <col min="14082" max="14082" width="20.7109375" style="169" hidden="1" customWidth="1"/>
    <col min="14083" max="14083" width="18.7109375" style="169" hidden="1" customWidth="1"/>
    <col min="14084" max="14084" width="17.7109375" style="169" hidden="1" customWidth="1"/>
    <col min="14085" max="14085" width="14.28515625" style="169" hidden="1" customWidth="1"/>
    <col min="14086" max="14087" width="13.85546875" style="169" hidden="1" customWidth="1"/>
    <col min="14088" max="14088" width="17.7109375" style="169" hidden="1" customWidth="1"/>
    <col min="14089" max="14090" width="13.85546875" style="169" hidden="1" customWidth="1"/>
    <col min="14091" max="14092" width="17.7109375" style="169" hidden="1" customWidth="1"/>
    <col min="14093" max="14094" width="15.140625" style="169" hidden="1" customWidth="1"/>
    <col min="14095" max="14095" width="17" style="169" hidden="1" customWidth="1"/>
    <col min="14096" max="14096" width="18.7109375" style="169" hidden="1" customWidth="1"/>
    <col min="14097" max="14097" width="0" style="169" hidden="1" customWidth="1"/>
    <col min="14098" max="14336" width="0" style="169" hidden="1"/>
    <col min="14337" max="14337" width="24.42578125" style="169" hidden="1" customWidth="1"/>
    <col min="14338" max="14338" width="20.7109375" style="169" hidden="1" customWidth="1"/>
    <col min="14339" max="14339" width="18.7109375" style="169" hidden="1" customWidth="1"/>
    <col min="14340" max="14340" width="17.7109375" style="169" hidden="1" customWidth="1"/>
    <col min="14341" max="14341" width="14.28515625" style="169" hidden="1" customWidth="1"/>
    <col min="14342" max="14343" width="13.85546875" style="169" hidden="1" customWidth="1"/>
    <col min="14344" max="14344" width="17.7109375" style="169" hidden="1" customWidth="1"/>
    <col min="14345" max="14346" width="13.85546875" style="169" hidden="1" customWidth="1"/>
    <col min="14347" max="14348" width="17.7109375" style="169" hidden="1" customWidth="1"/>
    <col min="14349" max="14350" width="15.140625" style="169" hidden="1" customWidth="1"/>
    <col min="14351" max="14351" width="17" style="169" hidden="1" customWidth="1"/>
    <col min="14352" max="14352" width="18.7109375" style="169" hidden="1" customWidth="1"/>
    <col min="14353" max="14353" width="0" style="169" hidden="1" customWidth="1"/>
    <col min="14354" max="14592" width="0" style="169" hidden="1"/>
    <col min="14593" max="14593" width="24.42578125" style="169" hidden="1" customWidth="1"/>
    <col min="14594" max="14594" width="20.7109375" style="169" hidden="1" customWidth="1"/>
    <col min="14595" max="14595" width="18.7109375" style="169" hidden="1" customWidth="1"/>
    <col min="14596" max="14596" width="17.7109375" style="169" hidden="1" customWidth="1"/>
    <col min="14597" max="14597" width="14.28515625" style="169" hidden="1" customWidth="1"/>
    <col min="14598" max="14599" width="13.85546875" style="169" hidden="1" customWidth="1"/>
    <col min="14600" max="14600" width="17.7109375" style="169" hidden="1" customWidth="1"/>
    <col min="14601" max="14602" width="13.85546875" style="169" hidden="1" customWidth="1"/>
    <col min="14603" max="14604" width="17.7109375" style="169" hidden="1" customWidth="1"/>
    <col min="14605" max="14606" width="15.140625" style="169" hidden="1" customWidth="1"/>
    <col min="14607" max="14607" width="17" style="169" hidden="1" customWidth="1"/>
    <col min="14608" max="14608" width="18.7109375" style="169" hidden="1" customWidth="1"/>
    <col min="14609" max="14609" width="0" style="169" hidden="1" customWidth="1"/>
    <col min="14610" max="14848" width="0" style="169" hidden="1"/>
    <col min="14849" max="14849" width="24.42578125" style="169" hidden="1" customWidth="1"/>
    <col min="14850" max="14850" width="20.7109375" style="169" hidden="1" customWidth="1"/>
    <col min="14851" max="14851" width="18.7109375" style="169" hidden="1" customWidth="1"/>
    <col min="14852" max="14852" width="17.7109375" style="169" hidden="1" customWidth="1"/>
    <col min="14853" max="14853" width="14.28515625" style="169" hidden="1" customWidth="1"/>
    <col min="14854" max="14855" width="13.85546875" style="169" hidden="1" customWidth="1"/>
    <col min="14856" max="14856" width="17.7109375" style="169" hidden="1" customWidth="1"/>
    <col min="14857" max="14858" width="13.85546875" style="169" hidden="1" customWidth="1"/>
    <col min="14859" max="14860" width="17.7109375" style="169" hidden="1" customWidth="1"/>
    <col min="14861" max="14862" width="15.140625" style="169" hidden="1" customWidth="1"/>
    <col min="14863" max="14863" width="17" style="169" hidden="1" customWidth="1"/>
    <col min="14864" max="14864" width="18.7109375" style="169" hidden="1" customWidth="1"/>
    <col min="14865" max="14865" width="0" style="169" hidden="1" customWidth="1"/>
    <col min="14866" max="15104" width="0" style="169" hidden="1"/>
    <col min="15105" max="15105" width="24.42578125" style="169" hidden="1" customWidth="1"/>
    <col min="15106" max="15106" width="20.7109375" style="169" hidden="1" customWidth="1"/>
    <col min="15107" max="15107" width="18.7109375" style="169" hidden="1" customWidth="1"/>
    <col min="15108" max="15108" width="17.7109375" style="169" hidden="1" customWidth="1"/>
    <col min="15109" max="15109" width="14.28515625" style="169" hidden="1" customWidth="1"/>
    <col min="15110" max="15111" width="13.85546875" style="169" hidden="1" customWidth="1"/>
    <col min="15112" max="15112" width="17.7109375" style="169" hidden="1" customWidth="1"/>
    <col min="15113" max="15114" width="13.85546875" style="169" hidden="1" customWidth="1"/>
    <col min="15115" max="15116" width="17.7109375" style="169" hidden="1" customWidth="1"/>
    <col min="15117" max="15118" width="15.140625" style="169" hidden="1" customWidth="1"/>
    <col min="15119" max="15119" width="17" style="169" hidden="1" customWidth="1"/>
    <col min="15120" max="15120" width="18.7109375" style="169" hidden="1" customWidth="1"/>
    <col min="15121" max="15121" width="0" style="169" hidden="1" customWidth="1"/>
    <col min="15122" max="15360" width="0" style="169" hidden="1"/>
    <col min="15361" max="15361" width="24.42578125" style="169" hidden="1" customWidth="1"/>
    <col min="15362" max="15362" width="20.7109375" style="169" hidden="1" customWidth="1"/>
    <col min="15363" max="15363" width="18.7109375" style="169" hidden="1" customWidth="1"/>
    <col min="15364" max="15364" width="17.7109375" style="169" hidden="1" customWidth="1"/>
    <col min="15365" max="15365" width="14.28515625" style="169" hidden="1" customWidth="1"/>
    <col min="15366" max="15367" width="13.85546875" style="169" hidden="1" customWidth="1"/>
    <col min="15368" max="15368" width="17.7109375" style="169" hidden="1" customWidth="1"/>
    <col min="15369" max="15370" width="13.85546875" style="169" hidden="1" customWidth="1"/>
    <col min="15371" max="15372" width="17.7109375" style="169" hidden="1" customWidth="1"/>
    <col min="15373" max="15374" width="15.140625" style="169" hidden="1" customWidth="1"/>
    <col min="15375" max="15375" width="17" style="169" hidden="1" customWidth="1"/>
    <col min="15376" max="15376" width="18.7109375" style="169" hidden="1" customWidth="1"/>
    <col min="15377" max="15377" width="0" style="169" hidden="1" customWidth="1"/>
    <col min="15378" max="15616" width="0" style="169" hidden="1"/>
    <col min="15617" max="15617" width="24.42578125" style="169" hidden="1" customWidth="1"/>
    <col min="15618" max="15618" width="20.7109375" style="169" hidden="1" customWidth="1"/>
    <col min="15619" max="15619" width="18.7109375" style="169" hidden="1" customWidth="1"/>
    <col min="15620" max="15620" width="17.7109375" style="169" hidden="1" customWidth="1"/>
    <col min="15621" max="15621" width="14.28515625" style="169" hidden="1" customWidth="1"/>
    <col min="15622" max="15623" width="13.85546875" style="169" hidden="1" customWidth="1"/>
    <col min="15624" max="15624" width="17.7109375" style="169" hidden="1" customWidth="1"/>
    <col min="15625" max="15626" width="13.85546875" style="169" hidden="1" customWidth="1"/>
    <col min="15627" max="15628" width="17.7109375" style="169" hidden="1" customWidth="1"/>
    <col min="15629" max="15630" width="15.140625" style="169" hidden="1" customWidth="1"/>
    <col min="15631" max="15631" width="17" style="169" hidden="1" customWidth="1"/>
    <col min="15632" max="15632" width="18.7109375" style="169" hidden="1" customWidth="1"/>
    <col min="15633" max="15633" width="0" style="169" hidden="1" customWidth="1"/>
    <col min="15634" max="15872" width="0" style="169" hidden="1"/>
    <col min="15873" max="15873" width="24.42578125" style="169" hidden="1" customWidth="1"/>
    <col min="15874" max="15874" width="20.7109375" style="169" hidden="1" customWidth="1"/>
    <col min="15875" max="15875" width="18.7109375" style="169" hidden="1" customWidth="1"/>
    <col min="15876" max="15876" width="17.7109375" style="169" hidden="1" customWidth="1"/>
    <col min="15877" max="15877" width="14.28515625" style="169" hidden="1" customWidth="1"/>
    <col min="15878" max="15879" width="13.85546875" style="169" hidden="1" customWidth="1"/>
    <col min="15880" max="15880" width="17.7109375" style="169" hidden="1" customWidth="1"/>
    <col min="15881" max="15882" width="13.85546875" style="169" hidden="1" customWidth="1"/>
    <col min="15883" max="15884" width="17.7109375" style="169" hidden="1" customWidth="1"/>
    <col min="15885" max="15886" width="15.140625" style="169" hidden="1" customWidth="1"/>
    <col min="15887" max="15887" width="17" style="169" hidden="1" customWidth="1"/>
    <col min="15888" max="15888" width="18.7109375" style="169" hidden="1" customWidth="1"/>
    <col min="15889" max="15889" width="0" style="169" hidden="1" customWidth="1"/>
    <col min="15890" max="16128" width="0" style="169" hidden="1"/>
    <col min="16129" max="16129" width="24.42578125" style="169" hidden="1" customWidth="1"/>
    <col min="16130" max="16130" width="20.7109375" style="169" hidden="1" customWidth="1"/>
    <col min="16131" max="16131" width="18.7109375" style="169" hidden="1" customWidth="1"/>
    <col min="16132" max="16132" width="17.7109375" style="169" hidden="1" customWidth="1"/>
    <col min="16133" max="16133" width="14.28515625" style="169" hidden="1" customWidth="1"/>
    <col min="16134" max="16135" width="13.85546875" style="169" hidden="1" customWidth="1"/>
    <col min="16136" max="16136" width="17.7109375" style="169" hidden="1" customWidth="1"/>
    <col min="16137" max="16138" width="13.85546875" style="169" hidden="1" customWidth="1"/>
    <col min="16139" max="16140" width="17.7109375" style="169" hidden="1" customWidth="1"/>
    <col min="16141" max="16142" width="15.140625" style="169" hidden="1" customWidth="1"/>
    <col min="16143" max="16143" width="17" style="169" hidden="1" customWidth="1"/>
    <col min="16144" max="16144" width="18.7109375" style="169" hidden="1" customWidth="1"/>
    <col min="16145" max="16145" width="0" style="169" hidden="1" customWidth="1"/>
    <col min="16146" max="16384" width="0" style="169" hidden="1"/>
  </cols>
  <sheetData>
    <row r="1" spans="1:24" s="368" customFormat="1" ht="30.75">
      <c r="A1" s="367"/>
      <c r="B1" s="367"/>
      <c r="C1" s="367"/>
      <c r="D1" s="367"/>
      <c r="E1" s="367"/>
      <c r="F1" s="367"/>
      <c r="G1" s="367"/>
      <c r="H1" s="367"/>
      <c r="I1" s="367"/>
      <c r="J1" s="367"/>
      <c r="K1" s="367" t="s">
        <v>916</v>
      </c>
      <c r="L1" s="367"/>
      <c r="M1" s="367"/>
      <c r="N1" s="367"/>
      <c r="O1" s="367"/>
      <c r="P1" s="367"/>
    </row>
    <row r="2" spans="1:24" s="368" customFormat="1" ht="30.75">
      <c r="A2" s="1036" t="s">
        <v>0</v>
      </c>
      <c r="B2" s="1036"/>
      <c r="C2" s="1036"/>
      <c r="D2" s="1036"/>
      <c r="E2" s="1036"/>
      <c r="F2" s="1036"/>
      <c r="G2" s="1036"/>
      <c r="H2" s="1036"/>
      <c r="I2" s="1036"/>
      <c r="J2" s="1036"/>
      <c r="K2" s="1036"/>
      <c r="L2" s="1036"/>
      <c r="M2" s="1036"/>
      <c r="N2" s="1036"/>
      <c r="O2" s="1036"/>
      <c r="P2" s="1036"/>
    </row>
    <row r="3" spans="1:24" s="368" customFormat="1" ht="30.75">
      <c r="A3" s="1036" t="s">
        <v>917</v>
      </c>
      <c r="B3" s="1036"/>
      <c r="C3" s="1036"/>
      <c r="D3" s="1036"/>
      <c r="E3" s="1036"/>
      <c r="F3" s="1036"/>
      <c r="G3" s="1036"/>
      <c r="H3" s="1036"/>
      <c r="I3" s="1036"/>
      <c r="J3" s="1036"/>
      <c r="K3" s="1036"/>
      <c r="L3" s="1036"/>
      <c r="M3" s="1036"/>
      <c r="N3" s="1036"/>
      <c r="O3" s="1036"/>
      <c r="P3" s="1036"/>
    </row>
    <row r="4" spans="1:24" s="368" customFormat="1" ht="30.75">
      <c r="A4" s="367"/>
      <c r="B4" s="367"/>
      <c r="C4" s="367"/>
      <c r="D4" s="367"/>
      <c r="E4" s="367"/>
      <c r="F4" s="367"/>
      <c r="G4" s="367"/>
      <c r="H4" s="367" t="s">
        <v>2</v>
      </c>
      <c r="I4" s="367"/>
      <c r="J4" s="367"/>
      <c r="K4" s="367"/>
      <c r="L4" s="367"/>
      <c r="M4" s="367"/>
      <c r="N4" s="367"/>
      <c r="O4" s="367"/>
      <c r="P4" s="367"/>
    </row>
    <row r="5" spans="1:24" s="368" customFormat="1" ht="30.75">
      <c r="A5" s="1036" t="s">
        <v>859</v>
      </c>
      <c r="B5" s="1036"/>
      <c r="C5" s="1036"/>
      <c r="D5" s="1036"/>
      <c r="E5" s="1036"/>
      <c r="F5" s="1036"/>
      <c r="G5" s="1036"/>
      <c r="H5" s="1036"/>
      <c r="I5" s="1036"/>
      <c r="J5" s="1036"/>
      <c r="K5" s="1036"/>
      <c r="L5" s="1036"/>
      <c r="M5" s="1036"/>
      <c r="N5" s="1036"/>
      <c r="O5" s="1036"/>
      <c r="P5" s="1036"/>
    </row>
    <row r="6" spans="1:24" s="369" customFormat="1" ht="15.75"/>
    <row r="7" spans="1:24" s="369" customFormat="1" ht="15.75">
      <c r="A7" s="370"/>
      <c r="B7" s="371" t="s">
        <v>918</v>
      </c>
      <c r="C7" s="1053" t="s">
        <v>919</v>
      </c>
      <c r="D7" s="1053"/>
      <c r="E7" s="1053"/>
      <c r="F7" s="1053"/>
      <c r="G7" s="1053" t="s">
        <v>920</v>
      </c>
      <c r="H7" s="1053"/>
      <c r="I7" s="1053"/>
      <c r="J7" s="1053"/>
      <c r="K7" s="1053" t="s">
        <v>921</v>
      </c>
      <c r="L7" s="1053"/>
      <c r="M7" s="1053"/>
      <c r="N7" s="1053"/>
      <c r="O7" s="1053" t="s">
        <v>922</v>
      </c>
      <c r="P7" s="1053"/>
      <c r="Q7" s="372"/>
    </row>
    <row r="8" spans="1:24" s="369" customFormat="1" ht="15.75">
      <c r="A8" s="370"/>
      <c r="B8" s="371" t="s">
        <v>923</v>
      </c>
      <c r="C8" s="370"/>
      <c r="D8" s="370"/>
      <c r="E8" s="370"/>
      <c r="F8" s="370"/>
      <c r="G8" s="370"/>
      <c r="H8" s="370"/>
      <c r="I8" s="370"/>
      <c r="J8" s="370"/>
      <c r="K8" s="370"/>
      <c r="L8" s="370"/>
      <c r="M8" s="370"/>
      <c r="N8" s="370"/>
      <c r="O8" s="370"/>
      <c r="P8" s="370"/>
      <c r="Q8" s="372"/>
    </row>
    <row r="9" spans="1:24" s="369" customFormat="1" ht="30" customHeight="1">
      <c r="A9" s="373" t="s">
        <v>924</v>
      </c>
      <c r="B9" s="371" t="s">
        <v>925</v>
      </c>
      <c r="C9" s="371" t="s">
        <v>4</v>
      </c>
      <c r="D9" s="371" t="s">
        <v>6</v>
      </c>
      <c r="E9" s="371" t="s">
        <v>5</v>
      </c>
      <c r="F9" s="371" t="s">
        <v>7</v>
      </c>
      <c r="G9" s="371" t="s">
        <v>4</v>
      </c>
      <c r="H9" s="371" t="s">
        <v>6</v>
      </c>
      <c r="I9" s="371" t="s">
        <v>5</v>
      </c>
      <c r="J9" s="371" t="s">
        <v>7</v>
      </c>
      <c r="K9" s="371" t="s">
        <v>4</v>
      </c>
      <c r="L9" s="371" t="s">
        <v>6</v>
      </c>
      <c r="M9" s="371" t="s">
        <v>5</v>
      </c>
      <c r="N9" s="371" t="s">
        <v>7</v>
      </c>
      <c r="O9" s="373" t="s">
        <v>926</v>
      </c>
      <c r="P9" s="373" t="s">
        <v>927</v>
      </c>
      <c r="Q9" s="372"/>
    </row>
    <row r="10" spans="1:24" ht="15.75">
      <c r="B10" s="169" t="s">
        <v>916</v>
      </c>
      <c r="C10" s="169" t="s">
        <v>916</v>
      </c>
      <c r="D10" s="169" t="s">
        <v>916</v>
      </c>
      <c r="E10" s="374" t="s">
        <v>916</v>
      </c>
      <c r="F10" s="374"/>
      <c r="H10" s="374" t="s">
        <v>916</v>
      </c>
      <c r="I10" s="374" t="s">
        <v>916</v>
      </c>
      <c r="J10" s="374"/>
      <c r="Q10" s="372"/>
    </row>
    <row r="11" spans="1:24" ht="15.75">
      <c r="B11" s="374" t="s">
        <v>916</v>
      </c>
      <c r="C11" s="374" t="s">
        <v>916</v>
      </c>
      <c r="D11" s="205" t="s">
        <v>916</v>
      </c>
      <c r="E11" s="375" t="s">
        <v>916</v>
      </c>
      <c r="F11" s="375"/>
      <c r="G11" s="169" t="s">
        <v>916</v>
      </c>
      <c r="H11" s="169" t="s">
        <v>916</v>
      </c>
      <c r="I11" s="374" t="s">
        <v>916</v>
      </c>
      <c r="J11" s="374"/>
      <c r="K11" s="376"/>
      <c r="L11" s="376"/>
      <c r="M11" s="376"/>
      <c r="N11" s="376"/>
      <c r="Q11" s="372"/>
    </row>
    <row r="12" spans="1:24" ht="18.75" customHeight="1">
      <c r="A12" s="377" t="s">
        <v>308</v>
      </c>
      <c r="B12" s="378">
        <v>8151931.5</v>
      </c>
      <c r="C12" s="378">
        <v>425798.65</v>
      </c>
      <c r="D12" s="378">
        <v>0</v>
      </c>
      <c r="E12" s="378">
        <v>957074.98</v>
      </c>
      <c r="F12" s="378">
        <v>2725.46</v>
      </c>
      <c r="G12" s="378">
        <v>1039971.21</v>
      </c>
      <c r="H12" s="378">
        <v>13.91</v>
      </c>
      <c r="I12" s="378">
        <v>1493255.37</v>
      </c>
      <c r="J12" s="378">
        <v>5408.19</v>
      </c>
      <c r="K12" s="378">
        <f t="shared" ref="K12:N23" si="0">G12-C12</f>
        <v>614172.55999999994</v>
      </c>
      <c r="L12" s="378">
        <f t="shared" si="0"/>
        <v>13.91</v>
      </c>
      <c r="M12" s="378">
        <f t="shared" si="0"/>
        <v>536180.39000000013</v>
      </c>
      <c r="N12" s="378">
        <f t="shared" si="0"/>
        <v>2682.7299999999996</v>
      </c>
      <c r="O12" s="379">
        <f t="shared" ref="O12:O20" si="1">SUM(C12:F12)/B12</f>
        <v>0.16997187599037109</v>
      </c>
      <c r="P12" s="379">
        <f t="shared" ref="P12:P20" si="2">SUM(G12:J12)/B12</f>
        <v>0.31141683170424089</v>
      </c>
      <c r="Q12" s="380"/>
      <c r="R12" s="381"/>
      <c r="S12" s="381"/>
      <c r="T12" s="382" t="s">
        <v>916</v>
      </c>
      <c r="U12" s="383"/>
      <c r="V12" s="384"/>
      <c r="W12" s="381"/>
      <c r="X12" s="381"/>
    </row>
    <row r="13" spans="1:24" ht="18.75" customHeight="1">
      <c r="A13" s="377" t="s">
        <v>309</v>
      </c>
      <c r="B13" s="378">
        <v>7115267.29</v>
      </c>
      <c r="C13" s="378">
        <v>407227.56</v>
      </c>
      <c r="D13" s="378">
        <v>0</v>
      </c>
      <c r="E13" s="378">
        <v>282893.63</v>
      </c>
      <c r="F13" s="378">
        <v>478.05</v>
      </c>
      <c r="G13" s="378">
        <v>865016.67</v>
      </c>
      <c r="H13" s="378">
        <v>171.5</v>
      </c>
      <c r="I13" s="378">
        <v>463819.66</v>
      </c>
      <c r="J13" s="378">
        <v>4752.17</v>
      </c>
      <c r="K13" s="378">
        <f t="shared" si="0"/>
        <v>457789.11000000004</v>
      </c>
      <c r="L13" s="378">
        <f t="shared" si="0"/>
        <v>171.5</v>
      </c>
      <c r="M13" s="378">
        <f t="shared" si="0"/>
        <v>180926.02999999997</v>
      </c>
      <c r="N13" s="378">
        <f t="shared" si="0"/>
        <v>4274.12</v>
      </c>
      <c r="O13" s="379">
        <f t="shared" si="1"/>
        <v>9.7058790886266191E-2</v>
      </c>
      <c r="P13" s="379">
        <f t="shared" si="2"/>
        <v>0.18745044221662682</v>
      </c>
      <c r="Q13" s="380"/>
      <c r="R13" s="381"/>
      <c r="S13" s="381"/>
      <c r="T13" s="382" t="s">
        <v>928</v>
      </c>
      <c r="U13" s="383"/>
      <c r="V13" s="384"/>
      <c r="W13" s="381"/>
      <c r="X13" s="381"/>
    </row>
    <row r="14" spans="1:24" ht="18.75" customHeight="1">
      <c r="A14" s="377" t="s">
        <v>310</v>
      </c>
      <c r="B14" s="378">
        <v>10236330.77</v>
      </c>
      <c r="C14" s="378">
        <v>503668.94</v>
      </c>
      <c r="D14" s="378">
        <v>72.39</v>
      </c>
      <c r="E14" s="378">
        <v>1326493.08</v>
      </c>
      <c r="F14" s="378">
        <v>9776.6</v>
      </c>
      <c r="G14" s="378">
        <v>1630894.05</v>
      </c>
      <c r="H14" s="378">
        <v>1856.99</v>
      </c>
      <c r="I14" s="378">
        <v>1521856.31</v>
      </c>
      <c r="J14" s="378">
        <v>12034.42</v>
      </c>
      <c r="K14" s="378">
        <f t="shared" si="0"/>
        <v>1127225.1100000001</v>
      </c>
      <c r="L14" s="378">
        <f t="shared" si="0"/>
        <v>1784.6</v>
      </c>
      <c r="M14" s="378">
        <f t="shared" si="0"/>
        <v>195363.22999999998</v>
      </c>
      <c r="N14" s="378">
        <f t="shared" si="0"/>
        <v>2257.8199999999997</v>
      </c>
      <c r="O14" s="379">
        <f t="shared" si="1"/>
        <v>0.17975298486764318</v>
      </c>
      <c r="P14" s="379">
        <f t="shared" si="2"/>
        <v>0.3093532087963195</v>
      </c>
      <c r="Q14" s="380"/>
      <c r="R14" s="381"/>
      <c r="S14" s="381"/>
      <c r="T14" s="382" t="s">
        <v>916</v>
      </c>
      <c r="U14" s="383"/>
      <c r="V14" s="384"/>
      <c r="W14" s="381"/>
      <c r="X14" s="381"/>
    </row>
    <row r="15" spans="1:24" ht="18.75" customHeight="1">
      <c r="A15" s="377" t="s">
        <v>311</v>
      </c>
      <c r="B15" s="378">
        <v>6882131.2999999998</v>
      </c>
      <c r="C15" s="378">
        <v>342041.23</v>
      </c>
      <c r="D15" s="378">
        <v>0</v>
      </c>
      <c r="E15" s="378">
        <v>1424068.9</v>
      </c>
      <c r="F15" s="378">
        <v>1045.02</v>
      </c>
      <c r="G15" s="378">
        <v>478554.98</v>
      </c>
      <c r="H15" s="378">
        <v>31.4</v>
      </c>
      <c r="I15" s="378">
        <v>2040814.64</v>
      </c>
      <c r="J15" s="378">
        <v>1527.89</v>
      </c>
      <c r="K15" s="378">
        <f t="shared" si="0"/>
        <v>136513.75</v>
      </c>
      <c r="L15" s="378">
        <f t="shared" si="0"/>
        <v>31.4</v>
      </c>
      <c r="M15" s="378">
        <f t="shared" si="0"/>
        <v>616745.74</v>
      </c>
      <c r="N15" s="378">
        <f t="shared" si="0"/>
        <v>482.87000000000012</v>
      </c>
      <c r="O15" s="379">
        <f t="shared" si="1"/>
        <v>0.25677440213905828</v>
      </c>
      <c r="P15" s="379">
        <f t="shared" si="2"/>
        <v>0.36630061242801343</v>
      </c>
      <c r="Q15" s="380"/>
      <c r="R15" s="381"/>
      <c r="S15" s="381"/>
      <c r="T15" s="382" t="s">
        <v>928</v>
      </c>
      <c r="U15" s="381"/>
      <c r="V15" s="381"/>
      <c r="W15" s="381"/>
      <c r="X15" s="381"/>
    </row>
    <row r="16" spans="1:24" ht="18.75" customHeight="1">
      <c r="A16" s="377" t="s">
        <v>312</v>
      </c>
      <c r="B16" s="378">
        <v>5910455.1799999997</v>
      </c>
      <c r="C16" s="378">
        <v>322539.78999999998</v>
      </c>
      <c r="D16" s="378">
        <v>0</v>
      </c>
      <c r="E16" s="378">
        <v>475974.78</v>
      </c>
      <c r="F16" s="378">
        <v>48.34</v>
      </c>
      <c r="G16" s="378">
        <v>369591.21</v>
      </c>
      <c r="H16" s="378">
        <v>0</v>
      </c>
      <c r="I16" s="378">
        <v>635170.18000000005</v>
      </c>
      <c r="J16" s="378">
        <v>1906.64</v>
      </c>
      <c r="K16" s="378">
        <f t="shared" si="0"/>
        <v>47051.420000000042</v>
      </c>
      <c r="L16" s="378">
        <f t="shared" si="0"/>
        <v>0</v>
      </c>
      <c r="M16" s="378">
        <f t="shared" si="0"/>
        <v>159195.40000000002</v>
      </c>
      <c r="N16" s="378">
        <f t="shared" si="0"/>
        <v>1858.3000000000002</v>
      </c>
      <c r="O16" s="379">
        <f t="shared" si="1"/>
        <v>0.13511022174776055</v>
      </c>
      <c r="P16" s="379">
        <f t="shared" si="2"/>
        <v>0.1703198821989883</v>
      </c>
      <c r="Q16" s="380"/>
      <c r="R16" s="381"/>
      <c r="S16" s="381"/>
      <c r="T16" s="382" t="s">
        <v>916</v>
      </c>
      <c r="U16" s="381"/>
      <c r="V16" s="381"/>
      <c r="W16" s="381"/>
      <c r="X16" s="381"/>
    </row>
    <row r="17" spans="1:24" ht="18.75" customHeight="1">
      <c r="A17" s="377" t="s">
        <v>314</v>
      </c>
      <c r="B17" s="378">
        <v>1946674.48</v>
      </c>
      <c r="C17" s="378">
        <v>71841.119999999995</v>
      </c>
      <c r="D17" s="378">
        <v>0</v>
      </c>
      <c r="E17" s="378">
        <v>373613.63</v>
      </c>
      <c r="F17" s="378">
        <v>39.979999999999997</v>
      </c>
      <c r="G17" s="378">
        <v>345149.4</v>
      </c>
      <c r="H17" s="378">
        <v>34.299999999999997</v>
      </c>
      <c r="I17" s="378">
        <v>518256.9</v>
      </c>
      <c r="J17" s="378">
        <v>857.77</v>
      </c>
      <c r="K17" s="378">
        <f t="shared" si="0"/>
        <v>273308.28000000003</v>
      </c>
      <c r="L17" s="378">
        <f t="shared" si="0"/>
        <v>34.299999999999997</v>
      </c>
      <c r="M17" s="378">
        <f t="shared" si="0"/>
        <v>144643.27000000002</v>
      </c>
      <c r="N17" s="378">
        <f t="shared" si="0"/>
        <v>817.79</v>
      </c>
      <c r="O17" s="379">
        <f t="shared" si="1"/>
        <v>0.2288491140028712</v>
      </c>
      <c r="P17" s="379">
        <f t="shared" si="2"/>
        <v>0.44398710666818836</v>
      </c>
      <c r="Q17" s="380"/>
      <c r="R17" s="381"/>
      <c r="S17" s="381"/>
      <c r="T17" s="382" t="s">
        <v>928</v>
      </c>
      <c r="U17" s="381"/>
      <c r="V17" s="381"/>
      <c r="W17" s="381"/>
      <c r="X17" s="381"/>
    </row>
    <row r="18" spans="1:24" ht="18.75" customHeight="1">
      <c r="A18" s="377" t="s">
        <v>315</v>
      </c>
      <c r="B18" s="378">
        <v>1520342.63</v>
      </c>
      <c r="C18" s="378">
        <v>70850.17</v>
      </c>
      <c r="D18" s="378">
        <v>0</v>
      </c>
      <c r="E18" s="378">
        <v>84183.79</v>
      </c>
      <c r="F18" s="378">
        <v>217.51</v>
      </c>
      <c r="G18" s="378">
        <v>555967.84</v>
      </c>
      <c r="H18" s="378">
        <v>0</v>
      </c>
      <c r="I18" s="378">
        <v>246307.44</v>
      </c>
      <c r="J18" s="378">
        <v>2034.47</v>
      </c>
      <c r="K18" s="378">
        <f t="shared" si="0"/>
        <v>485117.67</v>
      </c>
      <c r="L18" s="378">
        <f t="shared" si="0"/>
        <v>0</v>
      </c>
      <c r="M18" s="378">
        <f t="shared" si="0"/>
        <v>162123.65000000002</v>
      </c>
      <c r="N18" s="378">
        <f t="shared" si="0"/>
        <v>1816.96</v>
      </c>
      <c r="O18" s="379">
        <f t="shared" si="1"/>
        <v>0.102116106551587</v>
      </c>
      <c r="P18" s="379">
        <f t="shared" si="2"/>
        <v>0.52903189986851851</v>
      </c>
      <c r="Q18" s="380"/>
      <c r="R18" s="381"/>
      <c r="S18" s="381"/>
      <c r="T18" s="382" t="s">
        <v>916</v>
      </c>
      <c r="U18" s="381"/>
      <c r="V18" s="381"/>
      <c r="W18" s="381"/>
      <c r="X18" s="381"/>
    </row>
    <row r="19" spans="1:24" ht="18.75" customHeight="1">
      <c r="A19" s="377" t="s">
        <v>313</v>
      </c>
      <c r="B19" s="378">
        <v>3250100.31</v>
      </c>
      <c r="C19" s="378">
        <v>166755.51</v>
      </c>
      <c r="D19" s="378">
        <v>0</v>
      </c>
      <c r="E19" s="378">
        <v>525305.27</v>
      </c>
      <c r="F19" s="378">
        <v>297.39999999999998</v>
      </c>
      <c r="G19" s="378">
        <v>222974.63</v>
      </c>
      <c r="H19" s="378">
        <v>86.05</v>
      </c>
      <c r="I19" s="378">
        <v>901586.35</v>
      </c>
      <c r="J19" s="378">
        <v>871.83</v>
      </c>
      <c r="K19" s="378">
        <f t="shared" si="0"/>
        <v>56219.119999999995</v>
      </c>
      <c r="L19" s="378">
        <f t="shared" si="0"/>
        <v>86.05</v>
      </c>
      <c r="M19" s="378">
        <f t="shared" si="0"/>
        <v>376281.07999999996</v>
      </c>
      <c r="N19" s="378">
        <f t="shared" si="0"/>
        <v>574.43000000000006</v>
      </c>
      <c r="O19" s="379">
        <f t="shared" si="1"/>
        <v>0.21302671116633937</v>
      </c>
      <c r="P19" s="379">
        <f t="shared" si="2"/>
        <v>0.34630280688167442</v>
      </c>
      <c r="Q19" s="380"/>
      <c r="R19" s="381"/>
      <c r="S19" s="381"/>
      <c r="T19" s="382" t="s">
        <v>916</v>
      </c>
      <c r="U19" s="381"/>
      <c r="V19" s="381"/>
      <c r="W19" s="381"/>
      <c r="X19" s="381"/>
    </row>
    <row r="20" spans="1:24" ht="18.75" customHeight="1">
      <c r="A20" s="377" t="s">
        <v>316</v>
      </c>
      <c r="B20" s="378">
        <v>67691.25</v>
      </c>
      <c r="C20" s="378">
        <v>1504.94</v>
      </c>
      <c r="D20" s="378">
        <v>0</v>
      </c>
      <c r="E20" s="378">
        <v>16817.400000000001</v>
      </c>
      <c r="F20" s="378">
        <v>0</v>
      </c>
      <c r="G20" s="378">
        <v>10428.219999999999</v>
      </c>
      <c r="H20" s="378">
        <v>0</v>
      </c>
      <c r="I20" s="378">
        <v>27187.1</v>
      </c>
      <c r="J20" s="378">
        <v>0</v>
      </c>
      <c r="K20" s="378">
        <f t="shared" si="0"/>
        <v>8923.2799999999988</v>
      </c>
      <c r="L20" s="378">
        <f t="shared" si="0"/>
        <v>0</v>
      </c>
      <c r="M20" s="378">
        <f t="shared" si="0"/>
        <v>10369.699999999997</v>
      </c>
      <c r="N20" s="378">
        <f t="shared" si="0"/>
        <v>0</v>
      </c>
      <c r="O20" s="379">
        <f t="shared" si="1"/>
        <v>0.27067516111757428</v>
      </c>
      <c r="P20" s="379">
        <f t="shared" si="2"/>
        <v>0.55568954628552436</v>
      </c>
      <c r="Q20" s="380"/>
      <c r="R20" s="381"/>
      <c r="S20" s="381"/>
      <c r="T20" s="381"/>
      <c r="U20" s="381"/>
      <c r="V20" s="381"/>
      <c r="W20" s="381"/>
      <c r="X20" s="381"/>
    </row>
    <row r="21" spans="1:24" ht="18.75" customHeight="1">
      <c r="A21" s="377" t="s">
        <v>317</v>
      </c>
      <c r="B21" s="378">
        <v>265051.06</v>
      </c>
      <c r="C21" s="378">
        <v>7933.95</v>
      </c>
      <c r="D21" s="378">
        <v>0</v>
      </c>
      <c r="E21" s="378">
        <v>77954.45</v>
      </c>
      <c r="F21" s="378">
        <v>0</v>
      </c>
      <c r="G21" s="378">
        <v>137418.12</v>
      </c>
      <c r="H21" s="378">
        <v>0</v>
      </c>
      <c r="I21" s="378">
        <v>170690.31</v>
      </c>
      <c r="J21" s="378">
        <v>0</v>
      </c>
      <c r="K21" s="378">
        <f t="shared" si="0"/>
        <v>129484.17</v>
      </c>
      <c r="L21" s="378">
        <f t="shared" si="0"/>
        <v>0</v>
      </c>
      <c r="M21" s="378">
        <f t="shared" si="0"/>
        <v>92735.86</v>
      </c>
      <c r="N21" s="378">
        <f t="shared" si="0"/>
        <v>0</v>
      </c>
      <c r="O21" s="379">
        <f>SUM(C21:F21)/B21</f>
        <v>0.3240447331167059</v>
      </c>
      <c r="P21" s="379">
        <f>SUM(G21:J21)/B21</f>
        <v>1.1624493408930339</v>
      </c>
      <c r="Q21" s="380"/>
      <c r="R21" s="381"/>
      <c r="S21" s="381"/>
      <c r="T21" s="381"/>
      <c r="U21" s="381"/>
      <c r="V21" s="381"/>
      <c r="W21" s="381"/>
      <c r="X21" s="381"/>
    </row>
    <row r="22" spans="1:24" ht="18.75" customHeight="1">
      <c r="A22" s="377" t="s">
        <v>318</v>
      </c>
      <c r="B22" s="378">
        <v>1583708.14</v>
      </c>
      <c r="C22" s="378">
        <v>64314.19</v>
      </c>
      <c r="D22" s="378">
        <v>0</v>
      </c>
      <c r="E22" s="378">
        <v>240889.92</v>
      </c>
      <c r="F22" s="378">
        <v>648.01</v>
      </c>
      <c r="G22" s="378">
        <v>214447.15</v>
      </c>
      <c r="H22" s="378">
        <v>0</v>
      </c>
      <c r="I22" s="378">
        <v>328960.78000000003</v>
      </c>
      <c r="J22" s="378">
        <v>1363.07</v>
      </c>
      <c r="K22" s="378">
        <f t="shared" si="0"/>
        <v>150132.96</v>
      </c>
      <c r="L22" s="378">
        <f t="shared" si="0"/>
        <v>0</v>
      </c>
      <c r="M22" s="378">
        <f t="shared" si="0"/>
        <v>88070.860000000015</v>
      </c>
      <c r="N22" s="378">
        <f t="shared" si="0"/>
        <v>715.06</v>
      </c>
      <c r="O22" s="379">
        <f>SUM(C22:F22)/B22</f>
        <v>0.19312404367638095</v>
      </c>
      <c r="P22" s="379">
        <f>SUM(G22:J22)/B22</f>
        <v>0.34398446673387689</v>
      </c>
      <c r="Q22" s="380"/>
      <c r="R22" s="381"/>
      <c r="S22" s="381"/>
      <c r="T22" s="381"/>
      <c r="U22" s="381"/>
      <c r="V22" s="381"/>
      <c r="W22" s="381"/>
      <c r="X22" s="381"/>
    </row>
    <row r="23" spans="1:24" ht="18.75" customHeight="1">
      <c r="A23" s="377" t="s">
        <v>319</v>
      </c>
      <c r="B23" s="378">
        <v>1884851.64</v>
      </c>
      <c r="C23" s="378">
        <v>120066.19</v>
      </c>
      <c r="D23" s="378">
        <v>0</v>
      </c>
      <c r="E23" s="378">
        <v>206300.64</v>
      </c>
      <c r="F23" s="378">
        <v>218.84</v>
      </c>
      <c r="G23" s="378">
        <v>567623.98</v>
      </c>
      <c r="H23" s="378">
        <v>0</v>
      </c>
      <c r="I23" s="378">
        <v>325884.07</v>
      </c>
      <c r="J23" s="378">
        <v>367.02</v>
      </c>
      <c r="K23" s="378">
        <f t="shared" si="0"/>
        <v>447557.79</v>
      </c>
      <c r="L23" s="378">
        <f t="shared" si="0"/>
        <v>0</v>
      </c>
      <c r="M23" s="378">
        <f t="shared" si="0"/>
        <v>119583.43</v>
      </c>
      <c r="N23" s="378">
        <f t="shared" si="0"/>
        <v>148.17999999999998</v>
      </c>
      <c r="O23" s="379">
        <f>SUM(C23:F23)/B23</f>
        <v>0.1732686345541764</v>
      </c>
      <c r="P23" s="379">
        <f>SUM(G23:J23)/B23</f>
        <v>0.47424160662321418</v>
      </c>
      <c r="Q23" s="380"/>
      <c r="R23" s="381"/>
      <c r="S23" s="381"/>
      <c r="T23" s="381"/>
      <c r="U23" s="381"/>
      <c r="V23" s="381"/>
      <c r="W23" s="381"/>
      <c r="X23" s="381"/>
    </row>
    <row r="24" spans="1:24" ht="18.75" customHeight="1">
      <c r="Q24" s="380"/>
      <c r="R24" s="385"/>
      <c r="S24" s="381"/>
      <c r="T24" s="381"/>
      <c r="U24" s="381"/>
      <c r="V24" s="381"/>
      <c r="W24" s="381"/>
      <c r="X24" s="381"/>
    </row>
    <row r="25" spans="1:24" ht="21.75" customHeight="1">
      <c r="A25" s="100"/>
      <c r="B25" s="378" t="s">
        <v>916</v>
      </c>
      <c r="C25" s="378" t="s">
        <v>916</v>
      </c>
      <c r="D25" s="378" t="s">
        <v>916</v>
      </c>
      <c r="E25" s="378" t="s">
        <v>916</v>
      </c>
      <c r="F25" s="378" t="s">
        <v>916</v>
      </c>
      <c r="G25" s="378" t="s">
        <v>916</v>
      </c>
      <c r="H25" s="378" t="s">
        <v>916</v>
      </c>
      <c r="I25" s="378"/>
      <c r="J25" s="378" t="s">
        <v>916</v>
      </c>
      <c r="K25" s="378"/>
      <c r="L25" s="378"/>
      <c r="M25" s="378"/>
      <c r="N25" s="378" t="s">
        <v>916</v>
      </c>
      <c r="O25" s="379"/>
      <c r="P25" s="379"/>
      <c r="Q25" s="380"/>
      <c r="R25" s="385"/>
      <c r="S25" s="385"/>
      <c r="T25" s="381"/>
      <c r="U25" s="381"/>
      <c r="V25" s="381"/>
      <c r="W25" s="381"/>
      <c r="X25" s="381"/>
    </row>
    <row r="26" spans="1:24" ht="15.75">
      <c r="A26" s="377" t="s">
        <v>8</v>
      </c>
      <c r="B26" s="378">
        <f t="shared" ref="B26:J26" si="3">SUM(B12:B23)</f>
        <v>48814535.550000004</v>
      </c>
      <c r="C26" s="378">
        <f t="shared" si="3"/>
        <v>2504542.2399999998</v>
      </c>
      <c r="D26" s="378">
        <f t="shared" si="3"/>
        <v>72.39</v>
      </c>
      <c r="E26" s="378">
        <f t="shared" si="3"/>
        <v>5991570.4700000007</v>
      </c>
      <c r="F26" s="378">
        <f t="shared" si="3"/>
        <v>15495.210000000001</v>
      </c>
      <c r="G26" s="378">
        <f t="shared" si="3"/>
        <v>6438037.4600000009</v>
      </c>
      <c r="H26" s="378">
        <f t="shared" si="3"/>
        <v>2194.1500000000005</v>
      </c>
      <c r="I26" s="378">
        <f t="shared" si="3"/>
        <v>8673789.1099999994</v>
      </c>
      <c r="J26" s="378">
        <f t="shared" si="3"/>
        <v>31123.47</v>
      </c>
      <c r="K26" s="378">
        <f>G26-C26</f>
        <v>3933495.2200000011</v>
      </c>
      <c r="L26" s="378">
        <f>H26-D26</f>
        <v>2121.7600000000007</v>
      </c>
      <c r="M26" s="378">
        <f>I26-E26</f>
        <v>2682218.6399999987</v>
      </c>
      <c r="N26" s="378">
        <f>J26-F26</f>
        <v>15628.26</v>
      </c>
      <c r="O26" s="379">
        <f>SUM(C26:F26)/B26</f>
        <v>0.17436774137247735</v>
      </c>
      <c r="P26" s="379">
        <f>SUM(G26:J26)/B26</f>
        <v>0.31025890176681198</v>
      </c>
      <c r="Q26" s="372"/>
      <c r="R26" s="386"/>
      <c r="S26" s="386"/>
      <c r="T26" s="147"/>
      <c r="U26" s="147"/>
      <c r="V26" s="147"/>
      <c r="W26" s="147"/>
    </row>
    <row r="27" spans="1:24">
      <c r="B27" s="375"/>
      <c r="C27" s="376"/>
      <c r="D27" s="387"/>
      <c r="E27" s="376"/>
      <c r="F27" s="376"/>
      <c r="G27" s="376"/>
      <c r="H27" s="376"/>
      <c r="I27" s="376"/>
      <c r="J27" s="376"/>
      <c r="K27" s="376"/>
      <c r="L27" s="376"/>
      <c r="M27" s="376"/>
      <c r="N27" s="376"/>
      <c r="R27" s="376"/>
      <c r="S27" s="376"/>
    </row>
    <row r="28" spans="1:24" ht="13.5" thickBot="1">
      <c r="A28" s="203"/>
      <c r="B28" s="388" t="s">
        <v>916</v>
      </c>
      <c r="C28" s="388" t="s">
        <v>916</v>
      </c>
      <c r="D28" s="389" t="s">
        <v>916</v>
      </c>
      <c r="E28" s="388" t="s">
        <v>916</v>
      </c>
      <c r="F28" s="388"/>
      <c r="G28" s="388" t="s">
        <v>916</v>
      </c>
      <c r="H28" s="388" t="s">
        <v>916</v>
      </c>
      <c r="I28" s="388" t="s">
        <v>916</v>
      </c>
      <c r="J28" s="388"/>
      <c r="K28" s="388" t="s">
        <v>916</v>
      </c>
      <c r="L28" s="388" t="s">
        <v>916</v>
      </c>
      <c r="M28" s="388" t="s">
        <v>916</v>
      </c>
      <c r="N28" s="388"/>
      <c r="O28" s="203"/>
      <c r="P28" s="203"/>
      <c r="R28" s="376"/>
      <c r="S28" s="376"/>
    </row>
    <row r="29" spans="1:24" ht="13.5" thickTop="1"/>
    <row r="30" spans="1:24" ht="15.75">
      <c r="A30" s="390" t="s">
        <v>929</v>
      </c>
      <c r="B30" s="376"/>
      <c r="C30" s="376"/>
      <c r="E30" s="376"/>
      <c r="F30" s="376"/>
      <c r="G30" s="376"/>
      <c r="H30" s="376"/>
      <c r="I30" s="375" t="s">
        <v>916</v>
      </c>
      <c r="J30" s="375"/>
      <c r="K30" s="376"/>
      <c r="L30" s="376"/>
      <c r="M30" s="376"/>
      <c r="N30" s="376"/>
      <c r="R30" s="376"/>
      <c r="S30" s="376"/>
    </row>
    <row r="31" spans="1:24" ht="15.75">
      <c r="A31" s="390" t="s">
        <v>930</v>
      </c>
      <c r="K31" s="374" t="s">
        <v>916</v>
      </c>
    </row>
    <row r="32" spans="1:24" ht="15.75">
      <c r="A32" s="372"/>
    </row>
    <row r="33" spans="1:15" ht="15.75">
      <c r="A33" s="372"/>
    </row>
    <row r="34" spans="1:15" ht="15.75">
      <c r="A34" s="372"/>
    </row>
    <row r="35" spans="1:15" ht="15.75">
      <c r="A35" s="372"/>
    </row>
    <row r="36" spans="1:15" ht="55.5" customHeight="1"/>
    <row r="37" spans="1:15" ht="30.75">
      <c r="B37" s="391"/>
      <c r="C37" s="391"/>
      <c r="D37" s="391"/>
      <c r="E37" s="391"/>
      <c r="F37" s="391"/>
      <c r="G37" s="391"/>
      <c r="H37" s="391"/>
      <c r="I37" s="391"/>
      <c r="J37" s="391"/>
      <c r="K37" s="391"/>
      <c r="L37" s="391"/>
      <c r="M37" s="391"/>
      <c r="N37" s="391"/>
      <c r="O37" s="392"/>
    </row>
    <row r="38" spans="1:15" ht="30.75">
      <c r="B38" s="1054" t="s">
        <v>0</v>
      </c>
      <c r="C38" s="1054"/>
      <c r="D38" s="1054"/>
      <c r="E38" s="1054"/>
      <c r="F38" s="1054"/>
      <c r="G38" s="1054"/>
      <c r="H38" s="1054"/>
      <c r="I38" s="1054"/>
      <c r="J38" s="1054"/>
      <c r="K38" s="1054"/>
      <c r="L38" s="1054"/>
      <c r="M38" s="1054"/>
      <c r="N38" s="1055"/>
      <c r="O38" s="392"/>
    </row>
    <row r="39" spans="1:15" ht="30.75">
      <c r="B39" s="1054" t="s">
        <v>917</v>
      </c>
      <c r="C39" s="1054"/>
      <c r="D39" s="1054"/>
      <c r="E39" s="1054"/>
      <c r="F39" s="1054"/>
      <c r="G39" s="1054"/>
      <c r="H39" s="1054"/>
      <c r="I39" s="1054"/>
      <c r="J39" s="1054"/>
      <c r="K39" s="1054"/>
      <c r="L39" s="1054"/>
      <c r="M39" s="1054"/>
      <c r="N39" s="1055"/>
      <c r="O39" s="392"/>
    </row>
    <row r="40" spans="1:15" ht="30.75">
      <c r="B40" s="1054" t="str">
        <f>H4</f>
        <v>AL 30 DE NOVIEMBRE DE 2012</v>
      </c>
      <c r="C40" s="1054"/>
      <c r="D40" s="1054"/>
      <c r="E40" s="1054"/>
      <c r="F40" s="1054"/>
      <c r="G40" s="1054"/>
      <c r="H40" s="1056"/>
      <c r="I40" s="1054"/>
      <c r="J40" s="1054"/>
      <c r="K40" s="1054"/>
      <c r="L40" s="1054"/>
      <c r="M40" s="1054"/>
      <c r="N40" s="1054"/>
      <c r="O40" s="392"/>
    </row>
    <row r="41" spans="1:15" ht="30.75">
      <c r="B41" s="1057" t="s">
        <v>859</v>
      </c>
      <c r="C41" s="1057"/>
      <c r="D41" s="1057"/>
      <c r="E41" s="1057"/>
      <c r="F41" s="1057"/>
      <c r="G41" s="1057"/>
      <c r="H41" s="1057"/>
      <c r="I41" s="1057"/>
      <c r="J41" s="1057"/>
      <c r="K41" s="1057"/>
      <c r="L41" s="1057"/>
      <c r="M41" s="1057"/>
      <c r="N41" s="1055"/>
      <c r="O41" s="392"/>
    </row>
    <row r="42" spans="1:15" ht="15.75">
      <c r="B42" s="393"/>
      <c r="C42" s="393"/>
      <c r="D42" s="393"/>
      <c r="E42" s="393"/>
      <c r="F42" s="393"/>
      <c r="G42" s="393"/>
      <c r="H42" s="393"/>
      <c r="I42" s="393"/>
      <c r="J42" s="393"/>
      <c r="K42" s="393"/>
      <c r="L42" s="393"/>
      <c r="M42" s="393"/>
      <c r="N42" s="393"/>
      <c r="O42" s="394"/>
    </row>
    <row r="43" spans="1:15" ht="15.75">
      <c r="B43" s="393"/>
      <c r="C43" s="1058"/>
      <c r="D43" s="1058"/>
      <c r="E43" s="1058"/>
      <c r="F43" s="1058"/>
      <c r="G43" s="1058"/>
      <c r="H43" s="1058"/>
      <c r="I43" s="1058"/>
      <c r="J43" s="1058"/>
      <c r="K43" s="1058"/>
      <c r="L43" s="1058"/>
      <c r="M43" s="1058"/>
      <c r="N43" s="393"/>
      <c r="O43" s="394"/>
    </row>
    <row r="44" spans="1:15" ht="15.75">
      <c r="B44" s="1051" t="s">
        <v>931</v>
      </c>
      <c r="C44" s="1052" t="s">
        <v>919</v>
      </c>
      <c r="D44" s="1052"/>
      <c r="E44" s="1052"/>
      <c r="F44" s="395"/>
      <c r="G44" s="1052" t="s">
        <v>932</v>
      </c>
      <c r="H44" s="1052"/>
      <c r="I44" s="1052"/>
      <c r="J44" s="395"/>
      <c r="K44" s="1052" t="s">
        <v>921</v>
      </c>
      <c r="L44" s="1052"/>
      <c r="M44" s="1052"/>
      <c r="N44" s="396"/>
      <c r="O44" s="394"/>
    </row>
    <row r="45" spans="1:15" ht="15.75">
      <c r="B45" s="1051"/>
      <c r="C45" s="396"/>
      <c r="D45" s="396"/>
      <c r="E45" s="396"/>
      <c r="F45" s="396"/>
      <c r="G45" s="396"/>
      <c r="H45" s="396"/>
      <c r="I45" s="396"/>
      <c r="J45" s="396"/>
      <c r="K45" s="396"/>
      <c r="L45" s="396"/>
      <c r="M45" s="396"/>
      <c r="N45" s="396"/>
      <c r="O45" s="394"/>
    </row>
    <row r="46" spans="1:15" ht="15.75">
      <c r="B46" s="1051"/>
      <c r="C46" s="397" t="s">
        <v>4</v>
      </c>
      <c r="D46" s="397" t="s">
        <v>6</v>
      </c>
      <c r="E46" s="398" t="s">
        <v>5</v>
      </c>
      <c r="F46" s="398" t="s">
        <v>7</v>
      </c>
      <c r="G46" s="397" t="s">
        <v>4</v>
      </c>
      <c r="H46" s="397" t="s">
        <v>6</v>
      </c>
      <c r="I46" s="398" t="s">
        <v>5</v>
      </c>
      <c r="J46" s="398" t="s">
        <v>7</v>
      </c>
      <c r="K46" s="397" t="s">
        <v>4</v>
      </c>
      <c r="L46" s="397" t="s">
        <v>6</v>
      </c>
      <c r="M46" s="398" t="s">
        <v>5</v>
      </c>
      <c r="N46" s="398" t="s">
        <v>7</v>
      </c>
      <c r="O46" s="399"/>
    </row>
    <row r="47" spans="1:15" ht="20.25" customHeight="1">
      <c r="B47" s="400" t="s">
        <v>933</v>
      </c>
      <c r="C47" s="385">
        <v>310562.38</v>
      </c>
      <c r="D47" s="385">
        <v>16627.22</v>
      </c>
      <c r="E47" s="385">
        <v>2230593.39</v>
      </c>
      <c r="F47" s="401" t="s">
        <v>496</v>
      </c>
      <c r="G47" s="385">
        <v>711119.02</v>
      </c>
      <c r="H47" s="385">
        <v>18237.560000000001</v>
      </c>
      <c r="I47" s="385">
        <v>2290965.64</v>
      </c>
      <c r="J47" s="401" t="s">
        <v>496</v>
      </c>
      <c r="K47" s="385">
        <v>400556.64</v>
      </c>
      <c r="L47" s="385">
        <v>1610.34</v>
      </c>
      <c r="M47" s="385">
        <v>60372.250000000218</v>
      </c>
      <c r="N47" s="401" t="s">
        <v>496</v>
      </c>
      <c r="O47" s="205"/>
    </row>
    <row r="48" spans="1:15" ht="20.25" customHeight="1">
      <c r="B48" s="402" t="s">
        <v>934</v>
      </c>
      <c r="C48" s="385">
        <v>434196.68</v>
      </c>
      <c r="D48" s="385">
        <v>25571.8</v>
      </c>
      <c r="E48" s="403">
        <v>2577005.77</v>
      </c>
      <c r="F48" s="401">
        <v>27058.560000000001</v>
      </c>
      <c r="G48" s="385">
        <v>1232499.0900000001</v>
      </c>
      <c r="H48" s="385">
        <v>39413.980000000003</v>
      </c>
      <c r="I48" s="403">
        <v>2782457.05</v>
      </c>
      <c r="J48" s="401">
        <v>41881.019999999997</v>
      </c>
      <c r="K48" s="385">
        <v>798302.41</v>
      </c>
      <c r="L48" s="385">
        <v>13842.18</v>
      </c>
      <c r="M48" s="385">
        <v>205451.27999999933</v>
      </c>
      <c r="N48" s="401">
        <v>14822.46</v>
      </c>
      <c r="O48" s="205"/>
    </row>
    <row r="49" spans="2:15" ht="20.25" customHeight="1">
      <c r="B49" s="404" t="s">
        <v>935</v>
      </c>
      <c r="C49" s="405">
        <v>625394.84</v>
      </c>
      <c r="D49" s="405">
        <v>4001.74</v>
      </c>
      <c r="E49" s="405">
        <v>2413637.88</v>
      </c>
      <c r="F49" s="401">
        <v>52300.95</v>
      </c>
      <c r="G49" s="405">
        <v>1202860.3500000001</v>
      </c>
      <c r="H49" s="405">
        <v>8177.63</v>
      </c>
      <c r="I49" s="405">
        <v>2493278.3199999998</v>
      </c>
      <c r="J49" s="401">
        <v>69648.94</v>
      </c>
      <c r="K49" s="405">
        <v>577465.51</v>
      </c>
      <c r="L49" s="405">
        <v>4175.8900000000003</v>
      </c>
      <c r="M49" s="405">
        <v>79640.440000000875</v>
      </c>
      <c r="N49" s="401">
        <v>17347.990000000002</v>
      </c>
      <c r="O49" s="205"/>
    </row>
    <row r="50" spans="2:15" ht="20.25" customHeight="1">
      <c r="B50" s="400" t="s">
        <v>936</v>
      </c>
      <c r="C50" s="405">
        <v>1008422.63</v>
      </c>
      <c r="D50" s="405">
        <v>250.46</v>
      </c>
      <c r="E50" s="405">
        <v>2439251.71</v>
      </c>
      <c r="F50" s="401">
        <v>143625.48000000001</v>
      </c>
      <c r="G50" s="405">
        <v>1847515.16</v>
      </c>
      <c r="H50" s="405">
        <v>4561.79</v>
      </c>
      <c r="I50" s="405">
        <v>2553998.7200000002</v>
      </c>
      <c r="J50" s="401">
        <v>160977.38</v>
      </c>
      <c r="K50" s="405">
        <v>839092.53</v>
      </c>
      <c r="L50" s="405">
        <v>4311.33</v>
      </c>
      <c r="M50" s="405">
        <v>114747.00999999931</v>
      </c>
      <c r="N50" s="401">
        <v>17351.900000000001</v>
      </c>
      <c r="O50" s="205"/>
    </row>
    <row r="51" spans="2:15" ht="20.25" customHeight="1">
      <c r="B51" s="400" t="s">
        <v>937</v>
      </c>
      <c r="C51" s="405">
        <v>1486256.12</v>
      </c>
      <c r="D51" s="405">
        <v>109.42</v>
      </c>
      <c r="E51" s="405">
        <v>2481327.42</v>
      </c>
      <c r="F51" s="401">
        <v>544959.27</v>
      </c>
      <c r="G51" s="405">
        <v>2246978.9500000002</v>
      </c>
      <c r="H51" s="405">
        <v>940.28</v>
      </c>
      <c r="I51" s="405">
        <v>3188445.63</v>
      </c>
      <c r="J51" s="401">
        <v>566296.25</v>
      </c>
      <c r="K51" s="405">
        <v>760722.83000000054</v>
      </c>
      <c r="L51" s="405">
        <v>830.86</v>
      </c>
      <c r="M51" s="405">
        <v>707118.21</v>
      </c>
      <c r="N51" s="401">
        <v>21336.98</v>
      </c>
      <c r="O51" s="205"/>
    </row>
    <row r="52" spans="2:15" ht="20.25" customHeight="1">
      <c r="B52" s="400" t="s">
        <v>938</v>
      </c>
      <c r="C52" s="405">
        <v>1154349.6000000001</v>
      </c>
      <c r="D52" s="405">
        <v>114.11</v>
      </c>
      <c r="E52" s="405">
        <v>4617554.1999999993</v>
      </c>
      <c r="F52" s="401">
        <v>243810.36999999997</v>
      </c>
      <c r="G52" s="405">
        <v>7422017.9399999995</v>
      </c>
      <c r="H52" s="405">
        <v>979.13</v>
      </c>
      <c r="I52" s="405">
        <v>5827427.2700000014</v>
      </c>
      <c r="J52" s="401">
        <v>291540.62</v>
      </c>
      <c r="K52" s="405">
        <v>6267668.3399999999</v>
      </c>
      <c r="L52" s="405">
        <v>865.02</v>
      </c>
      <c r="M52" s="405">
        <v>1209873.0700000022</v>
      </c>
      <c r="N52" s="401">
        <v>47730.250000000029</v>
      </c>
      <c r="O52" s="205"/>
    </row>
    <row r="53" spans="2:15" ht="20.25" customHeight="1">
      <c r="B53" s="400" t="s">
        <v>939</v>
      </c>
      <c r="C53" s="405">
        <v>1490904.8300000003</v>
      </c>
      <c r="D53" s="405">
        <v>74.34</v>
      </c>
      <c r="E53" s="405">
        <v>4005497.6300000004</v>
      </c>
      <c r="F53" s="405">
        <v>128263.31000000001</v>
      </c>
      <c r="G53" s="405">
        <v>6157766.4400000004</v>
      </c>
      <c r="H53" s="405">
        <v>453.34999999999997</v>
      </c>
      <c r="I53" s="405">
        <v>5437962.4800000004</v>
      </c>
      <c r="J53" s="405">
        <v>170504.00999999998</v>
      </c>
      <c r="K53" s="405">
        <v>4666861.6100000003</v>
      </c>
      <c r="L53" s="405">
        <v>379.01</v>
      </c>
      <c r="M53" s="405">
        <v>1432464.85</v>
      </c>
      <c r="N53" s="405">
        <v>42240.699999999968</v>
      </c>
      <c r="O53" s="205"/>
    </row>
    <row r="54" spans="2:15" ht="20.25" customHeight="1">
      <c r="B54" s="400" t="s">
        <v>940</v>
      </c>
      <c r="C54" s="405">
        <v>2258008.5499999998</v>
      </c>
      <c r="D54" s="405">
        <v>91.63</v>
      </c>
      <c r="E54" s="405">
        <v>4780564.3900000015</v>
      </c>
      <c r="F54" s="405">
        <v>33180.729999999996</v>
      </c>
      <c r="G54" s="405">
        <v>7214016.6799999997</v>
      </c>
      <c r="H54" s="405">
        <v>2201.5</v>
      </c>
      <c r="I54" s="405">
        <v>6805930.8399999989</v>
      </c>
      <c r="J54" s="405">
        <v>64529.33</v>
      </c>
      <c r="K54" s="405">
        <v>4956008.13</v>
      </c>
      <c r="L54" s="405">
        <v>2109.87</v>
      </c>
      <c r="M54" s="405">
        <v>2025366.4499999974</v>
      </c>
      <c r="N54" s="405">
        <v>31348.600000000006</v>
      </c>
      <c r="O54" s="399"/>
    </row>
    <row r="55" spans="2:15" ht="20.25" customHeight="1">
      <c r="B55" s="400" t="str">
        <f>CONCATENATE([6]Sheet2!P5,"/",[6]Sheet2!P8)</f>
        <v>NOV/12</v>
      </c>
      <c r="C55" s="405">
        <f>C26</f>
        <v>2504542.2399999998</v>
      </c>
      <c r="D55" s="405">
        <f t="shared" ref="D55:N55" si="4">D26</f>
        <v>72.39</v>
      </c>
      <c r="E55" s="405">
        <f t="shared" si="4"/>
        <v>5991570.4700000007</v>
      </c>
      <c r="F55" s="405">
        <f t="shared" si="4"/>
        <v>15495.210000000001</v>
      </c>
      <c r="G55" s="405">
        <f t="shared" si="4"/>
        <v>6438037.4600000009</v>
      </c>
      <c r="H55" s="405">
        <f t="shared" si="4"/>
        <v>2194.1500000000005</v>
      </c>
      <c r="I55" s="405">
        <f t="shared" si="4"/>
        <v>8673789.1099999994</v>
      </c>
      <c r="J55" s="405">
        <f t="shared" si="4"/>
        <v>31123.47</v>
      </c>
      <c r="K55" s="405">
        <f t="shared" si="4"/>
        <v>3933495.2200000011</v>
      </c>
      <c r="L55" s="405">
        <f t="shared" si="4"/>
        <v>2121.7600000000007</v>
      </c>
      <c r="M55" s="405">
        <f t="shared" si="4"/>
        <v>2682218.6399999987</v>
      </c>
      <c r="N55" s="405">
        <f t="shared" si="4"/>
        <v>15628.26</v>
      </c>
      <c r="O55" s="205"/>
    </row>
    <row r="56" spans="2:15" ht="13.5" thickBot="1">
      <c r="B56" s="203"/>
      <c r="C56" s="203"/>
      <c r="D56" s="203"/>
      <c r="E56" s="203"/>
      <c r="F56" s="203"/>
      <c r="G56" s="203"/>
      <c r="H56" s="203"/>
      <c r="I56" s="203"/>
      <c r="J56" s="203"/>
      <c r="K56" s="203"/>
      <c r="L56" s="203"/>
      <c r="M56" s="203"/>
      <c r="N56" s="203"/>
      <c r="O56" s="205"/>
    </row>
    <row r="57" spans="2:15" ht="13.5" thickTop="1">
      <c r="O57" s="205"/>
    </row>
    <row r="58" spans="2:15" ht="15.75">
      <c r="B58" s="390" t="s">
        <v>929</v>
      </c>
      <c r="O58" s="205"/>
    </row>
    <row r="59" spans="2:15" ht="15.75">
      <c r="B59" s="390" t="s">
        <v>930</v>
      </c>
      <c r="O59" s="205"/>
    </row>
    <row r="60" spans="2:15">
      <c r="O60" s="205"/>
    </row>
    <row r="61" spans="2:15"/>
    <row r="62" spans="2:15"/>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WVR344"/>
  <sheetViews>
    <sheetView zoomScale="75" workbookViewId="0">
      <selection activeCell="A10" sqref="A10"/>
    </sheetView>
  </sheetViews>
  <sheetFormatPr defaultColWidth="0" defaultRowHeight="12.75" customHeight="1" zeroHeight="1"/>
  <cols>
    <col min="1" max="1" width="92" style="2" customWidth="1"/>
    <col min="2" max="3" width="15.140625" style="2" bestFit="1" customWidth="1"/>
    <col min="4" max="6" width="13.28515625" style="2" bestFit="1" customWidth="1"/>
    <col min="7" max="7" width="13.7109375" style="2" customWidth="1"/>
    <col min="8" max="8" width="12.140625" style="2" bestFit="1" customWidth="1"/>
    <col min="9" max="9" width="12.85546875" style="2" bestFit="1" customWidth="1"/>
    <col min="10" max="10" width="15.85546875" style="2" customWidth="1"/>
    <col min="11" max="15" width="10.28515625" style="2" hidden="1" customWidth="1"/>
    <col min="16" max="256" width="0" style="2" hidden="1"/>
    <col min="257" max="257" width="92" style="2" hidden="1" customWidth="1"/>
    <col min="258" max="259" width="15.140625" style="2" hidden="1" customWidth="1"/>
    <col min="260" max="262" width="13.28515625" style="2" hidden="1" customWidth="1"/>
    <col min="263" max="263" width="13.7109375" style="2" hidden="1" customWidth="1"/>
    <col min="264" max="264" width="12.140625" style="2" hidden="1" customWidth="1"/>
    <col min="265" max="265" width="12.85546875" style="2" hidden="1" customWidth="1"/>
    <col min="266" max="266" width="15.85546875" style="2" hidden="1" customWidth="1"/>
    <col min="267" max="271" width="0" style="2" hidden="1" customWidth="1"/>
    <col min="272" max="512" width="0" style="2" hidden="1"/>
    <col min="513" max="513" width="92" style="2" hidden="1" customWidth="1"/>
    <col min="514" max="515" width="15.140625" style="2" hidden="1" customWidth="1"/>
    <col min="516" max="518" width="13.28515625" style="2" hidden="1" customWidth="1"/>
    <col min="519" max="519" width="13.7109375" style="2" hidden="1" customWidth="1"/>
    <col min="520" max="520" width="12.140625" style="2" hidden="1" customWidth="1"/>
    <col min="521" max="521" width="12.85546875" style="2" hidden="1" customWidth="1"/>
    <col min="522" max="522" width="15.85546875" style="2" hidden="1" customWidth="1"/>
    <col min="523" max="527" width="0" style="2" hidden="1" customWidth="1"/>
    <col min="528" max="768" width="0" style="2" hidden="1"/>
    <col min="769" max="769" width="92" style="2" hidden="1" customWidth="1"/>
    <col min="770" max="771" width="15.140625" style="2" hidden="1" customWidth="1"/>
    <col min="772" max="774" width="13.28515625" style="2" hidden="1" customWidth="1"/>
    <col min="775" max="775" width="13.7109375" style="2" hidden="1" customWidth="1"/>
    <col min="776" max="776" width="12.140625" style="2" hidden="1" customWidth="1"/>
    <col min="777" max="777" width="12.85546875" style="2" hidden="1" customWidth="1"/>
    <col min="778" max="778" width="15.85546875" style="2" hidden="1" customWidth="1"/>
    <col min="779" max="783" width="0" style="2" hidden="1" customWidth="1"/>
    <col min="784" max="1024" width="0" style="2" hidden="1"/>
    <col min="1025" max="1025" width="92" style="2" hidden="1" customWidth="1"/>
    <col min="1026" max="1027" width="15.140625" style="2" hidden="1" customWidth="1"/>
    <col min="1028" max="1030" width="13.28515625" style="2" hidden="1" customWidth="1"/>
    <col min="1031" max="1031" width="13.7109375" style="2" hidden="1" customWidth="1"/>
    <col min="1032" max="1032" width="12.140625" style="2" hidden="1" customWidth="1"/>
    <col min="1033" max="1033" width="12.85546875" style="2" hidden="1" customWidth="1"/>
    <col min="1034" max="1034" width="15.85546875" style="2" hidden="1" customWidth="1"/>
    <col min="1035" max="1039" width="0" style="2" hidden="1" customWidth="1"/>
    <col min="1040" max="1280" width="0" style="2" hidden="1"/>
    <col min="1281" max="1281" width="92" style="2" hidden="1" customWidth="1"/>
    <col min="1282" max="1283" width="15.140625" style="2" hidden="1" customWidth="1"/>
    <col min="1284" max="1286" width="13.28515625" style="2" hidden="1" customWidth="1"/>
    <col min="1287" max="1287" width="13.7109375" style="2" hidden="1" customWidth="1"/>
    <col min="1288" max="1288" width="12.140625" style="2" hidden="1" customWidth="1"/>
    <col min="1289" max="1289" width="12.85546875" style="2" hidden="1" customWidth="1"/>
    <col min="1290" max="1290" width="15.85546875" style="2" hidden="1" customWidth="1"/>
    <col min="1291" max="1295" width="0" style="2" hidden="1" customWidth="1"/>
    <col min="1296" max="1536" width="0" style="2" hidden="1"/>
    <col min="1537" max="1537" width="92" style="2" hidden="1" customWidth="1"/>
    <col min="1538" max="1539" width="15.140625" style="2" hidden="1" customWidth="1"/>
    <col min="1540" max="1542" width="13.28515625" style="2" hidden="1" customWidth="1"/>
    <col min="1543" max="1543" width="13.7109375" style="2" hidden="1" customWidth="1"/>
    <col min="1544" max="1544" width="12.140625" style="2" hidden="1" customWidth="1"/>
    <col min="1545" max="1545" width="12.85546875" style="2" hidden="1" customWidth="1"/>
    <col min="1546" max="1546" width="15.85546875" style="2" hidden="1" customWidth="1"/>
    <col min="1547" max="1551" width="0" style="2" hidden="1" customWidth="1"/>
    <col min="1552" max="1792" width="0" style="2" hidden="1"/>
    <col min="1793" max="1793" width="92" style="2" hidden="1" customWidth="1"/>
    <col min="1794" max="1795" width="15.140625" style="2" hidden="1" customWidth="1"/>
    <col min="1796" max="1798" width="13.28515625" style="2" hidden="1" customWidth="1"/>
    <col min="1799" max="1799" width="13.7109375" style="2" hidden="1" customWidth="1"/>
    <col min="1800" max="1800" width="12.140625" style="2" hidden="1" customWidth="1"/>
    <col min="1801" max="1801" width="12.85546875" style="2" hidden="1" customWidth="1"/>
    <col min="1802" max="1802" width="15.85546875" style="2" hidden="1" customWidth="1"/>
    <col min="1803" max="1807" width="0" style="2" hidden="1" customWidth="1"/>
    <col min="1808" max="2048" width="0" style="2" hidden="1"/>
    <col min="2049" max="2049" width="92" style="2" hidden="1" customWidth="1"/>
    <col min="2050" max="2051" width="15.140625" style="2" hidden="1" customWidth="1"/>
    <col min="2052" max="2054" width="13.28515625" style="2" hidden="1" customWidth="1"/>
    <col min="2055" max="2055" width="13.7109375" style="2" hidden="1" customWidth="1"/>
    <col min="2056" max="2056" width="12.140625" style="2" hidden="1" customWidth="1"/>
    <col min="2057" max="2057" width="12.85546875" style="2" hidden="1" customWidth="1"/>
    <col min="2058" max="2058" width="15.85546875" style="2" hidden="1" customWidth="1"/>
    <col min="2059" max="2063" width="0" style="2" hidden="1" customWidth="1"/>
    <col min="2064" max="2304" width="0" style="2" hidden="1"/>
    <col min="2305" max="2305" width="92" style="2" hidden="1" customWidth="1"/>
    <col min="2306" max="2307" width="15.140625" style="2" hidden="1" customWidth="1"/>
    <col min="2308" max="2310" width="13.28515625" style="2" hidden="1" customWidth="1"/>
    <col min="2311" max="2311" width="13.7109375" style="2" hidden="1" customWidth="1"/>
    <col min="2312" max="2312" width="12.140625" style="2" hidden="1" customWidth="1"/>
    <col min="2313" max="2313" width="12.85546875" style="2" hidden="1" customWidth="1"/>
    <col min="2314" max="2314" width="15.85546875" style="2" hidden="1" customWidth="1"/>
    <col min="2315" max="2319" width="0" style="2" hidden="1" customWidth="1"/>
    <col min="2320" max="2560" width="0" style="2" hidden="1"/>
    <col min="2561" max="2561" width="92" style="2" hidden="1" customWidth="1"/>
    <col min="2562" max="2563" width="15.140625" style="2" hidden="1" customWidth="1"/>
    <col min="2564" max="2566" width="13.28515625" style="2" hidden="1" customWidth="1"/>
    <col min="2567" max="2567" width="13.7109375" style="2" hidden="1" customWidth="1"/>
    <col min="2568" max="2568" width="12.140625" style="2" hidden="1" customWidth="1"/>
    <col min="2569" max="2569" width="12.85546875" style="2" hidden="1" customWidth="1"/>
    <col min="2570" max="2570" width="15.85546875" style="2" hidden="1" customWidth="1"/>
    <col min="2571" max="2575" width="0" style="2" hidden="1" customWidth="1"/>
    <col min="2576" max="2816" width="0" style="2" hidden="1"/>
    <col min="2817" max="2817" width="92" style="2" hidden="1" customWidth="1"/>
    <col min="2818" max="2819" width="15.140625" style="2" hidden="1" customWidth="1"/>
    <col min="2820" max="2822" width="13.28515625" style="2" hidden="1" customWidth="1"/>
    <col min="2823" max="2823" width="13.7109375" style="2" hidden="1" customWidth="1"/>
    <col min="2824" max="2824" width="12.140625" style="2" hidden="1" customWidth="1"/>
    <col min="2825" max="2825" width="12.85546875" style="2" hidden="1" customWidth="1"/>
    <col min="2826" max="2826" width="15.85546875" style="2" hidden="1" customWidth="1"/>
    <col min="2827" max="2831" width="0" style="2" hidden="1" customWidth="1"/>
    <col min="2832" max="3072" width="0" style="2" hidden="1"/>
    <col min="3073" max="3073" width="92" style="2" hidden="1" customWidth="1"/>
    <col min="3074" max="3075" width="15.140625" style="2" hidden="1" customWidth="1"/>
    <col min="3076" max="3078" width="13.28515625" style="2" hidden="1" customWidth="1"/>
    <col min="3079" max="3079" width="13.7109375" style="2" hidden="1" customWidth="1"/>
    <col min="3080" max="3080" width="12.140625" style="2" hidden="1" customWidth="1"/>
    <col min="3081" max="3081" width="12.85546875" style="2" hidden="1" customWidth="1"/>
    <col min="3082" max="3082" width="15.85546875" style="2" hidden="1" customWidth="1"/>
    <col min="3083" max="3087" width="0" style="2" hidden="1" customWidth="1"/>
    <col min="3088" max="3328" width="0" style="2" hidden="1"/>
    <col min="3329" max="3329" width="92" style="2" hidden="1" customWidth="1"/>
    <col min="3330" max="3331" width="15.140625" style="2" hidden="1" customWidth="1"/>
    <col min="3332" max="3334" width="13.28515625" style="2" hidden="1" customWidth="1"/>
    <col min="3335" max="3335" width="13.7109375" style="2" hidden="1" customWidth="1"/>
    <col min="3336" max="3336" width="12.140625" style="2" hidden="1" customWidth="1"/>
    <col min="3337" max="3337" width="12.85546875" style="2" hidden="1" customWidth="1"/>
    <col min="3338" max="3338" width="15.85546875" style="2" hidden="1" customWidth="1"/>
    <col min="3339" max="3343" width="0" style="2" hidden="1" customWidth="1"/>
    <col min="3344" max="3584" width="0" style="2" hidden="1"/>
    <col min="3585" max="3585" width="92" style="2" hidden="1" customWidth="1"/>
    <col min="3586" max="3587" width="15.140625" style="2" hidden="1" customWidth="1"/>
    <col min="3588" max="3590" width="13.28515625" style="2" hidden="1" customWidth="1"/>
    <col min="3591" max="3591" width="13.7109375" style="2" hidden="1" customWidth="1"/>
    <col min="3592" max="3592" width="12.140625" style="2" hidden="1" customWidth="1"/>
    <col min="3593" max="3593" width="12.85546875" style="2" hidden="1" customWidth="1"/>
    <col min="3594" max="3594" width="15.85546875" style="2" hidden="1" customWidth="1"/>
    <col min="3595" max="3599" width="0" style="2" hidden="1" customWidth="1"/>
    <col min="3600" max="3840" width="0" style="2" hidden="1"/>
    <col min="3841" max="3841" width="92" style="2" hidden="1" customWidth="1"/>
    <col min="3842" max="3843" width="15.140625" style="2" hidden="1" customWidth="1"/>
    <col min="3844" max="3846" width="13.28515625" style="2" hidden="1" customWidth="1"/>
    <col min="3847" max="3847" width="13.7109375" style="2" hidden="1" customWidth="1"/>
    <col min="3848" max="3848" width="12.140625" style="2" hidden="1" customWidth="1"/>
    <col min="3849" max="3849" width="12.85546875" style="2" hidden="1" customWidth="1"/>
    <col min="3850" max="3850" width="15.85546875" style="2" hidden="1" customWidth="1"/>
    <col min="3851" max="3855" width="0" style="2" hidden="1" customWidth="1"/>
    <col min="3856" max="4096" width="0" style="2" hidden="1"/>
    <col min="4097" max="4097" width="92" style="2" hidden="1" customWidth="1"/>
    <col min="4098" max="4099" width="15.140625" style="2" hidden="1" customWidth="1"/>
    <col min="4100" max="4102" width="13.28515625" style="2" hidden="1" customWidth="1"/>
    <col min="4103" max="4103" width="13.7109375" style="2" hidden="1" customWidth="1"/>
    <col min="4104" max="4104" width="12.140625" style="2" hidden="1" customWidth="1"/>
    <col min="4105" max="4105" width="12.85546875" style="2" hidden="1" customWidth="1"/>
    <col min="4106" max="4106" width="15.85546875" style="2" hidden="1" customWidth="1"/>
    <col min="4107" max="4111" width="0" style="2" hidden="1" customWidth="1"/>
    <col min="4112" max="4352" width="0" style="2" hidden="1"/>
    <col min="4353" max="4353" width="92" style="2" hidden="1" customWidth="1"/>
    <col min="4354" max="4355" width="15.140625" style="2" hidden="1" customWidth="1"/>
    <col min="4356" max="4358" width="13.28515625" style="2" hidden="1" customWidth="1"/>
    <col min="4359" max="4359" width="13.7109375" style="2" hidden="1" customWidth="1"/>
    <col min="4360" max="4360" width="12.140625" style="2" hidden="1" customWidth="1"/>
    <col min="4361" max="4361" width="12.85546875" style="2" hidden="1" customWidth="1"/>
    <col min="4362" max="4362" width="15.85546875" style="2" hidden="1" customWidth="1"/>
    <col min="4363" max="4367" width="0" style="2" hidden="1" customWidth="1"/>
    <col min="4368" max="4608" width="0" style="2" hidden="1"/>
    <col min="4609" max="4609" width="92" style="2" hidden="1" customWidth="1"/>
    <col min="4610" max="4611" width="15.140625" style="2" hidden="1" customWidth="1"/>
    <col min="4612" max="4614" width="13.28515625" style="2" hidden="1" customWidth="1"/>
    <col min="4615" max="4615" width="13.7109375" style="2" hidden="1" customWidth="1"/>
    <col min="4616" max="4616" width="12.140625" style="2" hidden="1" customWidth="1"/>
    <col min="4617" max="4617" width="12.85546875" style="2" hidden="1" customWidth="1"/>
    <col min="4618" max="4618" width="15.85546875" style="2" hidden="1" customWidth="1"/>
    <col min="4619" max="4623" width="0" style="2" hidden="1" customWidth="1"/>
    <col min="4624" max="4864" width="0" style="2" hidden="1"/>
    <col min="4865" max="4865" width="92" style="2" hidden="1" customWidth="1"/>
    <col min="4866" max="4867" width="15.140625" style="2" hidden="1" customWidth="1"/>
    <col min="4868" max="4870" width="13.28515625" style="2" hidden="1" customWidth="1"/>
    <col min="4871" max="4871" width="13.7109375" style="2" hidden="1" customWidth="1"/>
    <col min="4872" max="4872" width="12.140625" style="2" hidden="1" customWidth="1"/>
    <col min="4873" max="4873" width="12.85546875" style="2" hidden="1" customWidth="1"/>
    <col min="4874" max="4874" width="15.85546875" style="2" hidden="1" customWidth="1"/>
    <col min="4875" max="4879" width="0" style="2" hidden="1" customWidth="1"/>
    <col min="4880" max="5120" width="0" style="2" hidden="1"/>
    <col min="5121" max="5121" width="92" style="2" hidden="1" customWidth="1"/>
    <col min="5122" max="5123" width="15.140625" style="2" hidden="1" customWidth="1"/>
    <col min="5124" max="5126" width="13.28515625" style="2" hidden="1" customWidth="1"/>
    <col min="5127" max="5127" width="13.7109375" style="2" hidden="1" customWidth="1"/>
    <col min="5128" max="5128" width="12.140625" style="2" hidden="1" customWidth="1"/>
    <col min="5129" max="5129" width="12.85546875" style="2" hidden="1" customWidth="1"/>
    <col min="5130" max="5130" width="15.85546875" style="2" hidden="1" customWidth="1"/>
    <col min="5131" max="5135" width="0" style="2" hidden="1" customWidth="1"/>
    <col min="5136" max="5376" width="0" style="2" hidden="1"/>
    <col min="5377" max="5377" width="92" style="2" hidden="1" customWidth="1"/>
    <col min="5378" max="5379" width="15.140625" style="2" hidden="1" customWidth="1"/>
    <col min="5380" max="5382" width="13.28515625" style="2" hidden="1" customWidth="1"/>
    <col min="5383" max="5383" width="13.7109375" style="2" hidden="1" customWidth="1"/>
    <col min="5384" max="5384" width="12.140625" style="2" hidden="1" customWidth="1"/>
    <col min="5385" max="5385" width="12.85546875" style="2" hidden="1" customWidth="1"/>
    <col min="5386" max="5386" width="15.85546875" style="2" hidden="1" customWidth="1"/>
    <col min="5387" max="5391" width="0" style="2" hidden="1" customWidth="1"/>
    <col min="5392" max="5632" width="0" style="2" hidden="1"/>
    <col min="5633" max="5633" width="92" style="2" hidden="1" customWidth="1"/>
    <col min="5634" max="5635" width="15.140625" style="2" hidden="1" customWidth="1"/>
    <col min="5636" max="5638" width="13.28515625" style="2" hidden="1" customWidth="1"/>
    <col min="5639" max="5639" width="13.7109375" style="2" hidden="1" customWidth="1"/>
    <col min="5640" max="5640" width="12.140625" style="2" hidden="1" customWidth="1"/>
    <col min="5641" max="5641" width="12.85546875" style="2" hidden="1" customWidth="1"/>
    <col min="5642" max="5642" width="15.85546875" style="2" hidden="1" customWidth="1"/>
    <col min="5643" max="5647" width="0" style="2" hidden="1" customWidth="1"/>
    <col min="5648" max="5888" width="0" style="2" hidden="1"/>
    <col min="5889" max="5889" width="92" style="2" hidden="1" customWidth="1"/>
    <col min="5890" max="5891" width="15.140625" style="2" hidden="1" customWidth="1"/>
    <col min="5892" max="5894" width="13.28515625" style="2" hidden="1" customWidth="1"/>
    <col min="5895" max="5895" width="13.7109375" style="2" hidden="1" customWidth="1"/>
    <col min="5896" max="5896" width="12.140625" style="2" hidden="1" customWidth="1"/>
    <col min="5897" max="5897" width="12.85546875" style="2" hidden="1" customWidth="1"/>
    <col min="5898" max="5898" width="15.85546875" style="2" hidden="1" customWidth="1"/>
    <col min="5899" max="5903" width="0" style="2" hidden="1" customWidth="1"/>
    <col min="5904" max="6144" width="0" style="2" hidden="1"/>
    <col min="6145" max="6145" width="92" style="2" hidden="1" customWidth="1"/>
    <col min="6146" max="6147" width="15.140625" style="2" hidden="1" customWidth="1"/>
    <col min="6148" max="6150" width="13.28515625" style="2" hidden="1" customWidth="1"/>
    <col min="6151" max="6151" width="13.7109375" style="2" hidden="1" customWidth="1"/>
    <col min="6152" max="6152" width="12.140625" style="2" hidden="1" customWidth="1"/>
    <col min="6153" max="6153" width="12.85546875" style="2" hidden="1" customWidth="1"/>
    <col min="6154" max="6154" width="15.85546875" style="2" hidden="1" customWidth="1"/>
    <col min="6155" max="6159" width="0" style="2" hidden="1" customWidth="1"/>
    <col min="6160" max="6400" width="0" style="2" hidden="1"/>
    <col min="6401" max="6401" width="92" style="2" hidden="1" customWidth="1"/>
    <col min="6402" max="6403" width="15.140625" style="2" hidden="1" customWidth="1"/>
    <col min="6404" max="6406" width="13.28515625" style="2" hidden="1" customWidth="1"/>
    <col min="6407" max="6407" width="13.7109375" style="2" hidden="1" customWidth="1"/>
    <col min="6408" max="6408" width="12.140625" style="2" hidden="1" customWidth="1"/>
    <col min="6409" max="6409" width="12.85546875" style="2" hidden="1" customWidth="1"/>
    <col min="6410" max="6410" width="15.85546875" style="2" hidden="1" customWidth="1"/>
    <col min="6411" max="6415" width="0" style="2" hidden="1" customWidth="1"/>
    <col min="6416" max="6656" width="0" style="2" hidden="1"/>
    <col min="6657" max="6657" width="92" style="2" hidden="1" customWidth="1"/>
    <col min="6658" max="6659" width="15.140625" style="2" hidden="1" customWidth="1"/>
    <col min="6660" max="6662" width="13.28515625" style="2" hidden="1" customWidth="1"/>
    <col min="6663" max="6663" width="13.7109375" style="2" hidden="1" customWidth="1"/>
    <col min="6664" max="6664" width="12.140625" style="2" hidden="1" customWidth="1"/>
    <col min="6665" max="6665" width="12.85546875" style="2" hidden="1" customWidth="1"/>
    <col min="6666" max="6666" width="15.85546875" style="2" hidden="1" customWidth="1"/>
    <col min="6667" max="6671" width="0" style="2" hidden="1" customWidth="1"/>
    <col min="6672" max="6912" width="0" style="2" hidden="1"/>
    <col min="6913" max="6913" width="92" style="2" hidden="1" customWidth="1"/>
    <col min="6914" max="6915" width="15.140625" style="2" hidden="1" customWidth="1"/>
    <col min="6916" max="6918" width="13.28515625" style="2" hidden="1" customWidth="1"/>
    <col min="6919" max="6919" width="13.7109375" style="2" hidden="1" customWidth="1"/>
    <col min="6920" max="6920" width="12.140625" style="2" hidden="1" customWidth="1"/>
    <col min="6921" max="6921" width="12.85546875" style="2" hidden="1" customWidth="1"/>
    <col min="6922" max="6922" width="15.85546875" style="2" hidden="1" customWidth="1"/>
    <col min="6923" max="6927" width="0" style="2" hidden="1" customWidth="1"/>
    <col min="6928" max="7168" width="0" style="2" hidden="1"/>
    <col min="7169" max="7169" width="92" style="2" hidden="1" customWidth="1"/>
    <col min="7170" max="7171" width="15.140625" style="2" hidden="1" customWidth="1"/>
    <col min="7172" max="7174" width="13.28515625" style="2" hidden="1" customWidth="1"/>
    <col min="7175" max="7175" width="13.7109375" style="2" hidden="1" customWidth="1"/>
    <col min="7176" max="7176" width="12.140625" style="2" hidden="1" customWidth="1"/>
    <col min="7177" max="7177" width="12.85546875" style="2" hidden="1" customWidth="1"/>
    <col min="7178" max="7178" width="15.85546875" style="2" hidden="1" customWidth="1"/>
    <col min="7179" max="7183" width="0" style="2" hidden="1" customWidth="1"/>
    <col min="7184" max="7424" width="0" style="2" hidden="1"/>
    <col min="7425" max="7425" width="92" style="2" hidden="1" customWidth="1"/>
    <col min="7426" max="7427" width="15.140625" style="2" hidden="1" customWidth="1"/>
    <col min="7428" max="7430" width="13.28515625" style="2" hidden="1" customWidth="1"/>
    <col min="7431" max="7431" width="13.7109375" style="2" hidden="1" customWidth="1"/>
    <col min="7432" max="7432" width="12.140625" style="2" hidden="1" customWidth="1"/>
    <col min="7433" max="7433" width="12.85546875" style="2" hidden="1" customWidth="1"/>
    <col min="7434" max="7434" width="15.85546875" style="2" hidden="1" customWidth="1"/>
    <col min="7435" max="7439" width="0" style="2" hidden="1" customWidth="1"/>
    <col min="7440" max="7680" width="0" style="2" hidden="1"/>
    <col min="7681" max="7681" width="92" style="2" hidden="1" customWidth="1"/>
    <col min="7682" max="7683" width="15.140625" style="2" hidden="1" customWidth="1"/>
    <col min="7684" max="7686" width="13.28515625" style="2" hidden="1" customWidth="1"/>
    <col min="7687" max="7687" width="13.7109375" style="2" hidden="1" customWidth="1"/>
    <col min="7688" max="7688" width="12.140625" style="2" hidden="1" customWidth="1"/>
    <col min="7689" max="7689" width="12.85546875" style="2" hidden="1" customWidth="1"/>
    <col min="7690" max="7690" width="15.85546875" style="2" hidden="1" customWidth="1"/>
    <col min="7691" max="7695" width="0" style="2" hidden="1" customWidth="1"/>
    <col min="7696" max="7936" width="0" style="2" hidden="1"/>
    <col min="7937" max="7937" width="92" style="2" hidden="1" customWidth="1"/>
    <col min="7938" max="7939" width="15.140625" style="2" hidden="1" customWidth="1"/>
    <col min="7940" max="7942" width="13.28515625" style="2" hidden="1" customWidth="1"/>
    <col min="7943" max="7943" width="13.7109375" style="2" hidden="1" customWidth="1"/>
    <col min="7944" max="7944" width="12.140625" style="2" hidden="1" customWidth="1"/>
    <col min="7945" max="7945" width="12.85546875" style="2" hidden="1" customWidth="1"/>
    <col min="7946" max="7946" width="15.85546875" style="2" hidden="1" customWidth="1"/>
    <col min="7947" max="7951" width="0" style="2" hidden="1" customWidth="1"/>
    <col min="7952" max="8192" width="0" style="2" hidden="1"/>
    <col min="8193" max="8193" width="92" style="2" hidden="1" customWidth="1"/>
    <col min="8194" max="8195" width="15.140625" style="2" hidden="1" customWidth="1"/>
    <col min="8196" max="8198" width="13.28515625" style="2" hidden="1" customWidth="1"/>
    <col min="8199" max="8199" width="13.7109375" style="2" hidden="1" customWidth="1"/>
    <col min="8200" max="8200" width="12.140625" style="2" hidden="1" customWidth="1"/>
    <col min="8201" max="8201" width="12.85546875" style="2" hidden="1" customWidth="1"/>
    <col min="8202" max="8202" width="15.85546875" style="2" hidden="1" customWidth="1"/>
    <col min="8203" max="8207" width="0" style="2" hidden="1" customWidth="1"/>
    <col min="8208" max="8448" width="0" style="2" hidden="1"/>
    <col min="8449" max="8449" width="92" style="2" hidden="1" customWidth="1"/>
    <col min="8450" max="8451" width="15.140625" style="2" hidden="1" customWidth="1"/>
    <col min="8452" max="8454" width="13.28515625" style="2" hidden="1" customWidth="1"/>
    <col min="8455" max="8455" width="13.7109375" style="2" hidden="1" customWidth="1"/>
    <col min="8456" max="8456" width="12.140625" style="2" hidden="1" customWidth="1"/>
    <col min="8457" max="8457" width="12.85546875" style="2" hidden="1" customWidth="1"/>
    <col min="8458" max="8458" width="15.85546875" style="2" hidden="1" customWidth="1"/>
    <col min="8459" max="8463" width="0" style="2" hidden="1" customWidth="1"/>
    <col min="8464" max="8704" width="0" style="2" hidden="1"/>
    <col min="8705" max="8705" width="92" style="2" hidden="1" customWidth="1"/>
    <col min="8706" max="8707" width="15.140625" style="2" hidden="1" customWidth="1"/>
    <col min="8708" max="8710" width="13.28515625" style="2" hidden="1" customWidth="1"/>
    <col min="8711" max="8711" width="13.7109375" style="2" hidden="1" customWidth="1"/>
    <col min="8712" max="8712" width="12.140625" style="2" hidden="1" customWidth="1"/>
    <col min="8713" max="8713" width="12.85546875" style="2" hidden="1" customWidth="1"/>
    <col min="8714" max="8714" width="15.85546875" style="2" hidden="1" customWidth="1"/>
    <col min="8715" max="8719" width="0" style="2" hidden="1" customWidth="1"/>
    <col min="8720" max="8960" width="0" style="2" hidden="1"/>
    <col min="8961" max="8961" width="92" style="2" hidden="1" customWidth="1"/>
    <col min="8962" max="8963" width="15.140625" style="2" hidden="1" customWidth="1"/>
    <col min="8964" max="8966" width="13.28515625" style="2" hidden="1" customWidth="1"/>
    <col min="8967" max="8967" width="13.7109375" style="2" hidden="1" customWidth="1"/>
    <col min="8968" max="8968" width="12.140625" style="2" hidden="1" customWidth="1"/>
    <col min="8969" max="8969" width="12.85546875" style="2" hidden="1" customWidth="1"/>
    <col min="8970" max="8970" width="15.85546875" style="2" hidden="1" customWidth="1"/>
    <col min="8971" max="8975" width="0" style="2" hidden="1" customWidth="1"/>
    <col min="8976" max="9216" width="0" style="2" hidden="1"/>
    <col min="9217" max="9217" width="92" style="2" hidden="1" customWidth="1"/>
    <col min="9218" max="9219" width="15.140625" style="2" hidden="1" customWidth="1"/>
    <col min="9220" max="9222" width="13.28515625" style="2" hidden="1" customWidth="1"/>
    <col min="9223" max="9223" width="13.7109375" style="2" hidden="1" customWidth="1"/>
    <col min="9224" max="9224" width="12.140625" style="2" hidden="1" customWidth="1"/>
    <col min="9225" max="9225" width="12.85546875" style="2" hidden="1" customWidth="1"/>
    <col min="9226" max="9226" width="15.85546875" style="2" hidden="1" customWidth="1"/>
    <col min="9227" max="9231" width="0" style="2" hidden="1" customWidth="1"/>
    <col min="9232" max="9472" width="0" style="2" hidden="1"/>
    <col min="9473" max="9473" width="92" style="2" hidden="1" customWidth="1"/>
    <col min="9474" max="9475" width="15.140625" style="2" hidden="1" customWidth="1"/>
    <col min="9476" max="9478" width="13.28515625" style="2" hidden="1" customWidth="1"/>
    <col min="9479" max="9479" width="13.7109375" style="2" hidden="1" customWidth="1"/>
    <col min="9480" max="9480" width="12.140625" style="2" hidden="1" customWidth="1"/>
    <col min="9481" max="9481" width="12.85546875" style="2" hidden="1" customWidth="1"/>
    <col min="9482" max="9482" width="15.85546875" style="2" hidden="1" customWidth="1"/>
    <col min="9483" max="9487" width="0" style="2" hidden="1" customWidth="1"/>
    <col min="9488" max="9728" width="0" style="2" hidden="1"/>
    <col min="9729" max="9729" width="92" style="2" hidden="1" customWidth="1"/>
    <col min="9730" max="9731" width="15.140625" style="2" hidden="1" customWidth="1"/>
    <col min="9732" max="9734" width="13.28515625" style="2" hidden="1" customWidth="1"/>
    <col min="9735" max="9735" width="13.7109375" style="2" hidden="1" customWidth="1"/>
    <col min="9736" max="9736" width="12.140625" style="2" hidden="1" customWidth="1"/>
    <col min="9737" max="9737" width="12.85546875" style="2" hidden="1" customWidth="1"/>
    <col min="9738" max="9738" width="15.85546875" style="2" hidden="1" customWidth="1"/>
    <col min="9739" max="9743" width="0" style="2" hidden="1" customWidth="1"/>
    <col min="9744" max="9984" width="0" style="2" hidden="1"/>
    <col min="9985" max="9985" width="92" style="2" hidden="1" customWidth="1"/>
    <col min="9986" max="9987" width="15.140625" style="2" hidden="1" customWidth="1"/>
    <col min="9988" max="9990" width="13.28515625" style="2" hidden="1" customWidth="1"/>
    <col min="9991" max="9991" width="13.7109375" style="2" hidden="1" customWidth="1"/>
    <col min="9992" max="9992" width="12.140625" style="2" hidden="1" customWidth="1"/>
    <col min="9993" max="9993" width="12.85546875" style="2" hidden="1" customWidth="1"/>
    <col min="9994" max="9994" width="15.85546875" style="2" hidden="1" customWidth="1"/>
    <col min="9995" max="9999" width="0" style="2" hidden="1" customWidth="1"/>
    <col min="10000" max="10240" width="0" style="2" hidden="1"/>
    <col min="10241" max="10241" width="92" style="2" hidden="1" customWidth="1"/>
    <col min="10242" max="10243" width="15.140625" style="2" hidden="1" customWidth="1"/>
    <col min="10244" max="10246" width="13.28515625" style="2" hidden="1" customWidth="1"/>
    <col min="10247" max="10247" width="13.7109375" style="2" hidden="1" customWidth="1"/>
    <col min="10248" max="10248" width="12.140625" style="2" hidden="1" customWidth="1"/>
    <col min="10249" max="10249" width="12.85546875" style="2" hidden="1" customWidth="1"/>
    <col min="10250" max="10250" width="15.85546875" style="2" hidden="1" customWidth="1"/>
    <col min="10251" max="10255" width="0" style="2" hidden="1" customWidth="1"/>
    <col min="10256" max="10496" width="0" style="2" hidden="1"/>
    <col min="10497" max="10497" width="92" style="2" hidden="1" customWidth="1"/>
    <col min="10498" max="10499" width="15.140625" style="2" hidden="1" customWidth="1"/>
    <col min="10500" max="10502" width="13.28515625" style="2" hidden="1" customWidth="1"/>
    <col min="10503" max="10503" width="13.7109375" style="2" hidden="1" customWidth="1"/>
    <col min="10504" max="10504" width="12.140625" style="2" hidden="1" customWidth="1"/>
    <col min="10505" max="10505" width="12.85546875" style="2" hidden="1" customWidth="1"/>
    <col min="10506" max="10506" width="15.85546875" style="2" hidden="1" customWidth="1"/>
    <col min="10507" max="10511" width="0" style="2" hidden="1" customWidth="1"/>
    <col min="10512" max="10752" width="0" style="2" hidden="1"/>
    <col min="10753" max="10753" width="92" style="2" hidden="1" customWidth="1"/>
    <col min="10754" max="10755" width="15.140625" style="2" hidden="1" customWidth="1"/>
    <col min="10756" max="10758" width="13.28515625" style="2" hidden="1" customWidth="1"/>
    <col min="10759" max="10759" width="13.7109375" style="2" hidden="1" customWidth="1"/>
    <col min="10760" max="10760" width="12.140625" style="2" hidden="1" customWidth="1"/>
    <col min="10761" max="10761" width="12.85546875" style="2" hidden="1" customWidth="1"/>
    <col min="10762" max="10762" width="15.85546875" style="2" hidden="1" customWidth="1"/>
    <col min="10763" max="10767" width="0" style="2" hidden="1" customWidth="1"/>
    <col min="10768" max="11008" width="0" style="2" hidden="1"/>
    <col min="11009" max="11009" width="92" style="2" hidden="1" customWidth="1"/>
    <col min="11010" max="11011" width="15.140625" style="2" hidden="1" customWidth="1"/>
    <col min="11012" max="11014" width="13.28515625" style="2" hidden="1" customWidth="1"/>
    <col min="11015" max="11015" width="13.7109375" style="2" hidden="1" customWidth="1"/>
    <col min="11016" max="11016" width="12.140625" style="2" hidden="1" customWidth="1"/>
    <col min="11017" max="11017" width="12.85546875" style="2" hidden="1" customWidth="1"/>
    <col min="11018" max="11018" width="15.85546875" style="2" hidden="1" customWidth="1"/>
    <col min="11019" max="11023" width="0" style="2" hidden="1" customWidth="1"/>
    <col min="11024" max="11264" width="0" style="2" hidden="1"/>
    <col min="11265" max="11265" width="92" style="2" hidden="1" customWidth="1"/>
    <col min="11266" max="11267" width="15.140625" style="2" hidden="1" customWidth="1"/>
    <col min="11268" max="11270" width="13.28515625" style="2" hidden="1" customWidth="1"/>
    <col min="11271" max="11271" width="13.7109375" style="2" hidden="1" customWidth="1"/>
    <col min="11272" max="11272" width="12.140625" style="2" hidden="1" customWidth="1"/>
    <col min="11273" max="11273" width="12.85546875" style="2" hidden="1" customWidth="1"/>
    <col min="11274" max="11274" width="15.85546875" style="2" hidden="1" customWidth="1"/>
    <col min="11275" max="11279" width="0" style="2" hidden="1" customWidth="1"/>
    <col min="11280" max="11520" width="0" style="2" hidden="1"/>
    <col min="11521" max="11521" width="92" style="2" hidden="1" customWidth="1"/>
    <col min="11522" max="11523" width="15.140625" style="2" hidden="1" customWidth="1"/>
    <col min="11524" max="11526" width="13.28515625" style="2" hidden="1" customWidth="1"/>
    <col min="11527" max="11527" width="13.7109375" style="2" hidden="1" customWidth="1"/>
    <col min="11528" max="11528" width="12.140625" style="2" hidden="1" customWidth="1"/>
    <col min="11529" max="11529" width="12.85546875" style="2" hidden="1" customWidth="1"/>
    <col min="11530" max="11530" width="15.85546875" style="2" hidden="1" customWidth="1"/>
    <col min="11531" max="11535" width="0" style="2" hidden="1" customWidth="1"/>
    <col min="11536" max="11776" width="0" style="2" hidden="1"/>
    <col min="11777" max="11777" width="92" style="2" hidden="1" customWidth="1"/>
    <col min="11778" max="11779" width="15.140625" style="2" hidden="1" customWidth="1"/>
    <col min="11780" max="11782" width="13.28515625" style="2" hidden="1" customWidth="1"/>
    <col min="11783" max="11783" width="13.7109375" style="2" hidden="1" customWidth="1"/>
    <col min="11784" max="11784" width="12.140625" style="2" hidden="1" customWidth="1"/>
    <col min="11785" max="11785" width="12.85546875" style="2" hidden="1" customWidth="1"/>
    <col min="11786" max="11786" width="15.85546875" style="2" hidden="1" customWidth="1"/>
    <col min="11787" max="11791" width="0" style="2" hidden="1" customWidth="1"/>
    <col min="11792" max="12032" width="0" style="2" hidden="1"/>
    <col min="12033" max="12033" width="92" style="2" hidden="1" customWidth="1"/>
    <col min="12034" max="12035" width="15.140625" style="2" hidden="1" customWidth="1"/>
    <col min="12036" max="12038" width="13.28515625" style="2" hidden="1" customWidth="1"/>
    <col min="12039" max="12039" width="13.7109375" style="2" hidden="1" customWidth="1"/>
    <col min="12040" max="12040" width="12.140625" style="2" hidden="1" customWidth="1"/>
    <col min="12041" max="12041" width="12.85546875" style="2" hidden="1" customWidth="1"/>
    <col min="12042" max="12042" width="15.85546875" style="2" hidden="1" customWidth="1"/>
    <col min="12043" max="12047" width="0" style="2" hidden="1" customWidth="1"/>
    <col min="12048" max="12288" width="0" style="2" hidden="1"/>
    <col min="12289" max="12289" width="92" style="2" hidden="1" customWidth="1"/>
    <col min="12290" max="12291" width="15.140625" style="2" hidden="1" customWidth="1"/>
    <col min="12292" max="12294" width="13.28515625" style="2" hidden="1" customWidth="1"/>
    <col min="12295" max="12295" width="13.7109375" style="2" hidden="1" customWidth="1"/>
    <col min="12296" max="12296" width="12.140625" style="2" hidden="1" customWidth="1"/>
    <col min="12297" max="12297" width="12.85546875" style="2" hidden="1" customWidth="1"/>
    <col min="12298" max="12298" width="15.85546875" style="2" hidden="1" customWidth="1"/>
    <col min="12299" max="12303" width="0" style="2" hidden="1" customWidth="1"/>
    <col min="12304" max="12544" width="0" style="2" hidden="1"/>
    <col min="12545" max="12545" width="92" style="2" hidden="1" customWidth="1"/>
    <col min="12546" max="12547" width="15.140625" style="2" hidden="1" customWidth="1"/>
    <col min="12548" max="12550" width="13.28515625" style="2" hidden="1" customWidth="1"/>
    <col min="12551" max="12551" width="13.7109375" style="2" hidden="1" customWidth="1"/>
    <col min="12552" max="12552" width="12.140625" style="2" hidden="1" customWidth="1"/>
    <col min="12553" max="12553" width="12.85546875" style="2" hidden="1" customWidth="1"/>
    <col min="12554" max="12554" width="15.85546875" style="2" hidden="1" customWidth="1"/>
    <col min="12555" max="12559" width="0" style="2" hidden="1" customWidth="1"/>
    <col min="12560" max="12800" width="0" style="2" hidden="1"/>
    <col min="12801" max="12801" width="92" style="2" hidden="1" customWidth="1"/>
    <col min="12802" max="12803" width="15.140625" style="2" hidden="1" customWidth="1"/>
    <col min="12804" max="12806" width="13.28515625" style="2" hidden="1" customWidth="1"/>
    <col min="12807" max="12807" width="13.7109375" style="2" hidden="1" customWidth="1"/>
    <col min="12808" max="12808" width="12.140625" style="2" hidden="1" customWidth="1"/>
    <col min="12809" max="12809" width="12.85546875" style="2" hidden="1" customWidth="1"/>
    <col min="12810" max="12810" width="15.85546875" style="2" hidden="1" customWidth="1"/>
    <col min="12811" max="12815" width="0" style="2" hidden="1" customWidth="1"/>
    <col min="12816" max="13056" width="0" style="2" hidden="1"/>
    <col min="13057" max="13057" width="92" style="2" hidden="1" customWidth="1"/>
    <col min="13058" max="13059" width="15.140625" style="2" hidden="1" customWidth="1"/>
    <col min="13060" max="13062" width="13.28515625" style="2" hidden="1" customWidth="1"/>
    <col min="13063" max="13063" width="13.7109375" style="2" hidden="1" customWidth="1"/>
    <col min="13064" max="13064" width="12.140625" style="2" hidden="1" customWidth="1"/>
    <col min="13065" max="13065" width="12.85546875" style="2" hidden="1" customWidth="1"/>
    <col min="13066" max="13066" width="15.85546875" style="2" hidden="1" customWidth="1"/>
    <col min="13067" max="13071" width="0" style="2" hidden="1" customWidth="1"/>
    <col min="13072" max="13312" width="0" style="2" hidden="1"/>
    <col min="13313" max="13313" width="92" style="2" hidden="1" customWidth="1"/>
    <col min="13314" max="13315" width="15.140625" style="2" hidden="1" customWidth="1"/>
    <col min="13316" max="13318" width="13.28515625" style="2" hidden="1" customWidth="1"/>
    <col min="13319" max="13319" width="13.7109375" style="2" hidden="1" customWidth="1"/>
    <col min="13320" max="13320" width="12.140625" style="2" hidden="1" customWidth="1"/>
    <col min="13321" max="13321" width="12.85546875" style="2" hidden="1" customWidth="1"/>
    <col min="13322" max="13322" width="15.85546875" style="2" hidden="1" customWidth="1"/>
    <col min="13323" max="13327" width="0" style="2" hidden="1" customWidth="1"/>
    <col min="13328" max="13568" width="0" style="2" hidden="1"/>
    <col min="13569" max="13569" width="92" style="2" hidden="1" customWidth="1"/>
    <col min="13570" max="13571" width="15.140625" style="2" hidden="1" customWidth="1"/>
    <col min="13572" max="13574" width="13.28515625" style="2" hidden="1" customWidth="1"/>
    <col min="13575" max="13575" width="13.7109375" style="2" hidden="1" customWidth="1"/>
    <col min="13576" max="13576" width="12.140625" style="2" hidden="1" customWidth="1"/>
    <col min="13577" max="13577" width="12.85546875" style="2" hidden="1" customWidth="1"/>
    <col min="13578" max="13578" width="15.85546875" style="2" hidden="1" customWidth="1"/>
    <col min="13579" max="13583" width="0" style="2" hidden="1" customWidth="1"/>
    <col min="13584" max="13824" width="0" style="2" hidden="1"/>
    <col min="13825" max="13825" width="92" style="2" hidden="1" customWidth="1"/>
    <col min="13826" max="13827" width="15.140625" style="2" hidden="1" customWidth="1"/>
    <col min="13828" max="13830" width="13.28515625" style="2" hidden="1" customWidth="1"/>
    <col min="13831" max="13831" width="13.7109375" style="2" hidden="1" customWidth="1"/>
    <col min="13832" max="13832" width="12.140625" style="2" hidden="1" customWidth="1"/>
    <col min="13833" max="13833" width="12.85546875" style="2" hidden="1" customWidth="1"/>
    <col min="13834" max="13834" width="15.85546875" style="2" hidden="1" customWidth="1"/>
    <col min="13835" max="13839" width="0" style="2" hidden="1" customWidth="1"/>
    <col min="13840" max="14080" width="0" style="2" hidden="1"/>
    <col min="14081" max="14081" width="92" style="2" hidden="1" customWidth="1"/>
    <col min="14082" max="14083" width="15.140625" style="2" hidden="1" customWidth="1"/>
    <col min="14084" max="14086" width="13.28515625" style="2" hidden="1" customWidth="1"/>
    <col min="14087" max="14087" width="13.7109375" style="2" hidden="1" customWidth="1"/>
    <col min="14088" max="14088" width="12.140625" style="2" hidden="1" customWidth="1"/>
    <col min="14089" max="14089" width="12.85546875" style="2" hidden="1" customWidth="1"/>
    <col min="14090" max="14090" width="15.85546875" style="2" hidden="1" customWidth="1"/>
    <col min="14091" max="14095" width="0" style="2" hidden="1" customWidth="1"/>
    <col min="14096" max="14336" width="0" style="2" hidden="1"/>
    <col min="14337" max="14337" width="92" style="2" hidden="1" customWidth="1"/>
    <col min="14338" max="14339" width="15.140625" style="2" hidden="1" customWidth="1"/>
    <col min="14340" max="14342" width="13.28515625" style="2" hidden="1" customWidth="1"/>
    <col min="14343" max="14343" width="13.7109375" style="2" hidden="1" customWidth="1"/>
    <col min="14344" max="14344" width="12.140625" style="2" hidden="1" customWidth="1"/>
    <col min="14345" max="14345" width="12.85546875" style="2" hidden="1" customWidth="1"/>
    <col min="14346" max="14346" width="15.85546875" style="2" hidden="1" customWidth="1"/>
    <col min="14347" max="14351" width="0" style="2" hidden="1" customWidth="1"/>
    <col min="14352" max="14592" width="0" style="2" hidden="1"/>
    <col min="14593" max="14593" width="92" style="2" hidden="1" customWidth="1"/>
    <col min="14594" max="14595" width="15.140625" style="2" hidden="1" customWidth="1"/>
    <col min="14596" max="14598" width="13.28515625" style="2" hidden="1" customWidth="1"/>
    <col min="14599" max="14599" width="13.7109375" style="2" hidden="1" customWidth="1"/>
    <col min="14600" max="14600" width="12.140625" style="2" hidden="1" customWidth="1"/>
    <col min="14601" max="14601" width="12.85546875" style="2" hidden="1" customWidth="1"/>
    <col min="14602" max="14602" width="15.85546875" style="2" hidden="1" customWidth="1"/>
    <col min="14603" max="14607" width="0" style="2" hidden="1" customWidth="1"/>
    <col min="14608" max="14848" width="0" style="2" hidden="1"/>
    <col min="14849" max="14849" width="92" style="2" hidden="1" customWidth="1"/>
    <col min="14850" max="14851" width="15.140625" style="2" hidden="1" customWidth="1"/>
    <col min="14852" max="14854" width="13.28515625" style="2" hidden="1" customWidth="1"/>
    <col min="14855" max="14855" width="13.7109375" style="2" hidden="1" customWidth="1"/>
    <col min="14856" max="14856" width="12.140625" style="2" hidden="1" customWidth="1"/>
    <col min="14857" max="14857" width="12.85546875" style="2" hidden="1" customWidth="1"/>
    <col min="14858" max="14858" width="15.85546875" style="2" hidden="1" customWidth="1"/>
    <col min="14859" max="14863" width="0" style="2" hidden="1" customWidth="1"/>
    <col min="14864" max="15104" width="0" style="2" hidden="1"/>
    <col min="15105" max="15105" width="92" style="2" hidden="1" customWidth="1"/>
    <col min="15106" max="15107" width="15.140625" style="2" hidden="1" customWidth="1"/>
    <col min="15108" max="15110" width="13.28515625" style="2" hidden="1" customWidth="1"/>
    <col min="15111" max="15111" width="13.7109375" style="2" hidden="1" customWidth="1"/>
    <col min="15112" max="15112" width="12.140625" style="2" hidden="1" customWidth="1"/>
    <col min="15113" max="15113" width="12.85546875" style="2" hidden="1" customWidth="1"/>
    <col min="15114" max="15114" width="15.85546875" style="2" hidden="1" customWidth="1"/>
    <col min="15115" max="15119" width="0" style="2" hidden="1" customWidth="1"/>
    <col min="15120" max="15360" width="0" style="2" hidden="1"/>
    <col min="15361" max="15361" width="92" style="2" hidden="1" customWidth="1"/>
    <col min="15362" max="15363" width="15.140625" style="2" hidden="1" customWidth="1"/>
    <col min="15364" max="15366" width="13.28515625" style="2" hidden="1" customWidth="1"/>
    <col min="15367" max="15367" width="13.7109375" style="2" hidden="1" customWidth="1"/>
    <col min="15368" max="15368" width="12.140625" style="2" hidden="1" customWidth="1"/>
    <col min="15369" max="15369" width="12.85546875" style="2" hidden="1" customWidth="1"/>
    <col min="15370" max="15370" width="15.85546875" style="2" hidden="1" customWidth="1"/>
    <col min="15371" max="15375" width="0" style="2" hidden="1" customWidth="1"/>
    <col min="15376" max="15616" width="0" style="2" hidden="1"/>
    <col min="15617" max="15617" width="92" style="2" hidden="1" customWidth="1"/>
    <col min="15618" max="15619" width="15.140625" style="2" hidden="1" customWidth="1"/>
    <col min="15620" max="15622" width="13.28515625" style="2" hidden="1" customWidth="1"/>
    <col min="15623" max="15623" width="13.7109375" style="2" hidden="1" customWidth="1"/>
    <col min="15624" max="15624" width="12.140625" style="2" hidden="1" customWidth="1"/>
    <col min="15625" max="15625" width="12.85546875" style="2" hidden="1" customWidth="1"/>
    <col min="15626" max="15626" width="15.85546875" style="2" hidden="1" customWidth="1"/>
    <col min="15627" max="15631" width="0" style="2" hidden="1" customWidth="1"/>
    <col min="15632" max="15872" width="0" style="2" hidden="1"/>
    <col min="15873" max="15873" width="92" style="2" hidden="1" customWidth="1"/>
    <col min="15874" max="15875" width="15.140625" style="2" hidden="1" customWidth="1"/>
    <col min="15876" max="15878" width="13.28515625" style="2" hidden="1" customWidth="1"/>
    <col min="15879" max="15879" width="13.7109375" style="2" hidden="1" customWidth="1"/>
    <col min="15880" max="15880" width="12.140625" style="2" hidden="1" customWidth="1"/>
    <col min="15881" max="15881" width="12.85546875" style="2" hidden="1" customWidth="1"/>
    <col min="15882" max="15882" width="15.85546875" style="2" hidden="1" customWidth="1"/>
    <col min="15883" max="15887" width="0" style="2" hidden="1" customWidth="1"/>
    <col min="15888" max="16128" width="0" style="2" hidden="1"/>
    <col min="16129" max="16129" width="92" style="2" hidden="1" customWidth="1"/>
    <col min="16130" max="16131" width="15.140625" style="2" hidden="1" customWidth="1"/>
    <col min="16132" max="16134" width="13.28515625" style="2" hidden="1" customWidth="1"/>
    <col min="16135" max="16135" width="13.7109375" style="2" hidden="1" customWidth="1"/>
    <col min="16136" max="16136" width="12.140625" style="2" hidden="1" customWidth="1"/>
    <col min="16137" max="16137" width="12.85546875" style="2" hidden="1" customWidth="1"/>
    <col min="16138" max="16138" width="15.85546875" style="2" hidden="1" customWidth="1"/>
    <col min="16139" max="16143" width="0" style="2" hidden="1" customWidth="1"/>
    <col min="16144" max="16384" width="0" style="2" hidden="1"/>
  </cols>
  <sheetData>
    <row r="1" spans="1:78" ht="41.25" customHeight="1">
      <c r="A1" s="364" t="s">
        <v>941</v>
      </c>
      <c r="B1" s="364"/>
      <c r="C1" s="364"/>
      <c r="D1" s="364"/>
      <c r="E1" s="364"/>
      <c r="F1" s="364"/>
      <c r="G1" s="364"/>
      <c r="H1" s="364"/>
      <c r="I1" s="364"/>
      <c r="J1" s="364"/>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64" t="s">
        <v>307</v>
      </c>
      <c r="B2" s="364"/>
      <c r="C2" s="364"/>
      <c r="D2" s="364"/>
      <c r="E2" s="364"/>
      <c r="F2" s="364"/>
      <c r="G2" s="364"/>
      <c r="H2" s="364"/>
      <c r="I2" s="364"/>
      <c r="J2" s="364"/>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64" t="s">
        <v>2</v>
      </c>
      <c r="B3" s="364"/>
      <c r="C3" s="364"/>
      <c r="D3" s="364"/>
      <c r="E3" s="364"/>
      <c r="F3" s="364"/>
      <c r="G3" s="364"/>
      <c r="H3" s="364"/>
      <c r="I3" s="364"/>
      <c r="J3" s="364"/>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64" t="s">
        <v>706</v>
      </c>
      <c r="B4" s="364"/>
      <c r="C4" s="364"/>
      <c r="D4" s="364"/>
      <c r="E4" s="364"/>
      <c r="F4" s="364"/>
      <c r="G4" s="364"/>
      <c r="H4" s="364"/>
      <c r="I4" s="364"/>
      <c r="J4" s="364"/>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38.25" customHeight="1" thickTop="1" thickBot="1">
      <c r="A5" s="406"/>
      <c r="B5" s="407" t="s">
        <v>942</v>
      </c>
      <c r="C5" s="407" t="s">
        <v>943</v>
      </c>
      <c r="D5" s="407" t="s">
        <v>944</v>
      </c>
      <c r="E5" s="407" t="s">
        <v>945</v>
      </c>
      <c r="F5" s="407" t="s">
        <v>946</v>
      </c>
      <c r="G5" s="407" t="s">
        <v>947</v>
      </c>
      <c r="H5" s="407" t="s">
        <v>948</v>
      </c>
      <c r="I5" s="407" t="s">
        <v>949</v>
      </c>
      <c r="J5" s="408" t="s">
        <v>320</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1969087698.8900001</v>
      </c>
      <c r="C6" s="7">
        <v>992112762.91999996</v>
      </c>
      <c r="D6" s="7">
        <v>552118331.12</v>
      </c>
      <c r="E6" s="7">
        <v>260725208.28</v>
      </c>
      <c r="F6" s="7">
        <v>169883662.74000001</v>
      </c>
      <c r="G6" s="409">
        <v>88459172.709999993</v>
      </c>
      <c r="H6" s="7">
        <v>55495912.350000001</v>
      </c>
      <c r="I6" s="7">
        <v>49963281.340000004</v>
      </c>
      <c r="J6" s="7">
        <v>4137846030.3499999</v>
      </c>
    </row>
    <row r="7" spans="1:78">
      <c r="A7" s="2" t="s">
        <v>10</v>
      </c>
      <c r="B7" s="2">
        <v>92893694.329999998</v>
      </c>
      <c r="C7" s="2">
        <v>151397692.62</v>
      </c>
      <c r="D7" s="2">
        <v>42011227.159999996</v>
      </c>
      <c r="E7" s="2">
        <v>22653479.050000001</v>
      </c>
      <c r="F7" s="2">
        <v>6574163.2300000004</v>
      </c>
      <c r="G7" s="2">
        <v>3548140.21</v>
      </c>
      <c r="H7" s="2">
        <v>5525062.8899999997</v>
      </c>
      <c r="I7" s="2">
        <v>3223608.95</v>
      </c>
      <c r="J7" s="2">
        <v>327827068.44</v>
      </c>
    </row>
    <row r="8" spans="1:78">
      <c r="A8" s="2" t="s">
        <v>11</v>
      </c>
      <c r="B8" s="2">
        <v>43229254.649999999</v>
      </c>
      <c r="C8" s="2">
        <v>37486203.159999996</v>
      </c>
      <c r="D8" s="2">
        <v>14095347.619999999</v>
      </c>
      <c r="E8" s="2">
        <v>3588198.58</v>
      </c>
      <c r="F8" s="2">
        <v>2991647.96</v>
      </c>
      <c r="G8" s="2">
        <v>2079168.2000000002</v>
      </c>
      <c r="H8" s="2">
        <v>822600.24</v>
      </c>
      <c r="I8" s="2">
        <v>2435254.69</v>
      </c>
      <c r="J8" s="2">
        <v>106727675.09999999</v>
      </c>
    </row>
    <row r="9" spans="1:78">
      <c r="A9" s="2" t="s">
        <v>12</v>
      </c>
      <c r="B9" s="2">
        <v>47881011.939999998</v>
      </c>
      <c r="C9" s="2">
        <v>60146974.810000002</v>
      </c>
      <c r="D9" s="2">
        <v>17134939.32</v>
      </c>
      <c r="E9" s="2">
        <v>19057938.469999999</v>
      </c>
      <c r="F9" s="2">
        <v>3552934.36</v>
      </c>
      <c r="G9" s="2">
        <v>1177372.47</v>
      </c>
      <c r="H9" s="2">
        <v>3630421.92</v>
      </c>
      <c r="I9" s="2">
        <v>760831.28</v>
      </c>
      <c r="J9" s="2">
        <v>153342424.56999999</v>
      </c>
    </row>
    <row r="10" spans="1:78">
      <c r="A10" s="2" t="s">
        <v>13</v>
      </c>
      <c r="B10" s="2">
        <v>1783427.74</v>
      </c>
      <c r="C10" s="2">
        <v>53764514.649999999</v>
      </c>
      <c r="D10" s="2">
        <v>10780940.220000001</v>
      </c>
      <c r="E10" s="2">
        <v>7342</v>
      </c>
      <c r="F10" s="2">
        <v>29580.91</v>
      </c>
      <c r="G10" s="2">
        <v>291599.53999999998</v>
      </c>
      <c r="H10" s="2">
        <v>1072040.73</v>
      </c>
      <c r="I10" s="2">
        <v>27522.98</v>
      </c>
      <c r="J10" s="2">
        <v>67756968.769999996</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0</v>
      </c>
      <c r="D13" s="2">
        <v>0</v>
      </c>
      <c r="E13" s="2">
        <v>0</v>
      </c>
      <c r="F13" s="2">
        <v>0</v>
      </c>
      <c r="G13" s="2">
        <v>0</v>
      </c>
      <c r="H13" s="2">
        <v>0</v>
      </c>
      <c r="I13" s="2">
        <v>0</v>
      </c>
      <c r="J13" s="2">
        <v>0</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205571319.75</v>
      </c>
      <c r="C16" s="2">
        <v>97111801.900000006</v>
      </c>
      <c r="D16" s="2">
        <v>131591951.63</v>
      </c>
      <c r="E16" s="2">
        <v>19402890.329999998</v>
      </c>
      <c r="F16" s="2">
        <v>23493345.190000001</v>
      </c>
      <c r="G16" s="2">
        <v>20066977.039999999</v>
      </c>
      <c r="H16" s="2">
        <v>3323153.57</v>
      </c>
      <c r="I16" s="2">
        <v>1819794.39</v>
      </c>
      <c r="J16" s="2">
        <v>502381233.80000001</v>
      </c>
    </row>
    <row r="17" spans="1:10">
      <c r="A17" s="2" t="s">
        <v>20</v>
      </c>
      <c r="B17" s="2">
        <v>0</v>
      </c>
      <c r="C17" s="2">
        <v>0</v>
      </c>
      <c r="D17" s="2">
        <v>0</v>
      </c>
      <c r="E17" s="2">
        <v>0</v>
      </c>
      <c r="F17" s="2">
        <v>0</v>
      </c>
      <c r="G17" s="2">
        <v>0</v>
      </c>
      <c r="H17" s="2">
        <v>0</v>
      </c>
      <c r="I17" s="2">
        <v>0</v>
      </c>
      <c r="J17" s="2">
        <v>0</v>
      </c>
    </row>
    <row r="18" spans="1:10">
      <c r="A18" s="2" t="s">
        <v>21</v>
      </c>
      <c r="B18" s="2">
        <v>36645889.009999998</v>
      </c>
      <c r="C18" s="2">
        <v>15267557.34</v>
      </c>
      <c r="D18" s="2">
        <v>15444968.859999999</v>
      </c>
      <c r="E18" s="2">
        <v>9073455.8399999999</v>
      </c>
      <c r="F18" s="2">
        <v>7276365.6900000004</v>
      </c>
      <c r="G18" s="2">
        <v>4756332</v>
      </c>
      <c r="H18" s="2">
        <v>41131</v>
      </c>
      <c r="I18" s="2">
        <v>599062.68000000005</v>
      </c>
      <c r="J18" s="2">
        <v>89104762.420000002</v>
      </c>
    </row>
    <row r="19" spans="1:10">
      <c r="A19" s="2" t="s">
        <v>22</v>
      </c>
      <c r="B19" s="2">
        <v>0</v>
      </c>
      <c r="C19" s="2">
        <v>0</v>
      </c>
      <c r="D19" s="2">
        <v>0</v>
      </c>
      <c r="E19" s="2">
        <v>0</v>
      </c>
      <c r="F19" s="2">
        <v>0</v>
      </c>
      <c r="G19" s="2">
        <v>0</v>
      </c>
      <c r="H19" s="2">
        <v>0</v>
      </c>
      <c r="I19" s="2">
        <v>0</v>
      </c>
      <c r="J19" s="2">
        <v>0</v>
      </c>
    </row>
    <row r="20" spans="1:10">
      <c r="A20" s="2" t="s">
        <v>23</v>
      </c>
      <c r="B20" s="2">
        <v>0</v>
      </c>
      <c r="C20" s="2">
        <v>0</v>
      </c>
      <c r="D20" s="2">
        <v>0</v>
      </c>
      <c r="E20" s="2">
        <v>0</v>
      </c>
      <c r="F20" s="2">
        <v>0</v>
      </c>
      <c r="G20" s="2">
        <v>0</v>
      </c>
      <c r="H20" s="2">
        <v>0</v>
      </c>
      <c r="I20" s="2">
        <v>0</v>
      </c>
      <c r="J20" s="2">
        <v>0</v>
      </c>
    </row>
    <row r="21" spans="1:10">
      <c r="A21" s="2" t="s">
        <v>24</v>
      </c>
      <c r="B21" s="2">
        <v>74050440.319999993</v>
      </c>
      <c r="C21" s="2">
        <v>12197369.369999999</v>
      </c>
      <c r="D21" s="2">
        <v>29150524.059999999</v>
      </c>
      <c r="E21" s="2">
        <v>0</v>
      </c>
      <c r="F21" s="2">
        <v>10269257.859999999</v>
      </c>
      <c r="G21" s="2">
        <v>12017504.140000001</v>
      </c>
      <c r="H21" s="2">
        <v>0</v>
      </c>
      <c r="I21" s="2">
        <v>0</v>
      </c>
      <c r="J21" s="2">
        <v>137685095.75</v>
      </c>
    </row>
    <row r="22" spans="1:10">
      <c r="A22" s="2" t="s">
        <v>25</v>
      </c>
      <c r="B22" s="2">
        <v>94606241.700000003</v>
      </c>
      <c r="C22" s="2">
        <v>69547282.180000007</v>
      </c>
      <c r="D22" s="2">
        <v>86996458.709999993</v>
      </c>
      <c r="E22" s="2">
        <v>10329434.49</v>
      </c>
      <c r="F22" s="2">
        <v>5945844.0599999996</v>
      </c>
      <c r="G22" s="2">
        <v>3293140.9</v>
      </c>
      <c r="H22" s="2">
        <v>3282022.57</v>
      </c>
      <c r="I22" s="2">
        <v>1220731.71</v>
      </c>
      <c r="J22" s="2">
        <v>275221156.31999999</v>
      </c>
    </row>
    <row r="23" spans="1:10">
      <c r="A23" s="2" t="s">
        <v>26</v>
      </c>
      <c r="B23" s="2">
        <v>268748.71999999997</v>
      </c>
      <c r="C23" s="2">
        <v>99593.01</v>
      </c>
      <c r="D23" s="2">
        <v>0</v>
      </c>
      <c r="E23" s="2">
        <v>0</v>
      </c>
      <c r="F23" s="2">
        <v>1877.58</v>
      </c>
      <c r="G23" s="2">
        <v>0</v>
      </c>
      <c r="H23" s="2">
        <v>0</v>
      </c>
      <c r="I23" s="2">
        <v>0</v>
      </c>
      <c r="J23" s="2">
        <v>370219.31</v>
      </c>
    </row>
    <row r="24" spans="1:10">
      <c r="A24" s="2" t="s">
        <v>27</v>
      </c>
      <c r="B24" s="2">
        <v>0</v>
      </c>
      <c r="C24" s="2">
        <v>0</v>
      </c>
      <c r="D24" s="2">
        <v>0</v>
      </c>
      <c r="E24" s="2">
        <v>0</v>
      </c>
      <c r="F24" s="2">
        <v>0</v>
      </c>
      <c r="G24" s="2">
        <v>0</v>
      </c>
      <c r="H24" s="2">
        <v>0</v>
      </c>
      <c r="I24" s="2">
        <v>0</v>
      </c>
      <c r="J24" s="2">
        <v>0</v>
      </c>
    </row>
    <row r="25" spans="1:10">
      <c r="A25" s="2" t="s">
        <v>28</v>
      </c>
      <c r="B25" s="2">
        <v>1208769817.8900001</v>
      </c>
      <c r="C25" s="2">
        <v>708466440.95000005</v>
      </c>
      <c r="D25" s="2">
        <v>364720527.25</v>
      </c>
      <c r="E25" s="2">
        <v>146396528.99000001</v>
      </c>
      <c r="F25" s="2">
        <v>137175094.49000001</v>
      </c>
      <c r="G25" s="2">
        <v>60397029.329999998</v>
      </c>
      <c r="H25" s="2">
        <v>44893079.909999996</v>
      </c>
      <c r="I25" s="2">
        <v>42065253.920000002</v>
      </c>
      <c r="J25" s="2">
        <v>2712883772.73</v>
      </c>
    </row>
    <row r="26" spans="1:10">
      <c r="A26" s="2" t="s">
        <v>29</v>
      </c>
      <c r="B26" s="2">
        <v>1226750529.5</v>
      </c>
      <c r="C26" s="2">
        <v>713373224.75</v>
      </c>
      <c r="D26" s="2">
        <v>372884471.57999998</v>
      </c>
      <c r="E26" s="2">
        <v>155903702.93000001</v>
      </c>
      <c r="F26" s="2">
        <v>141542268.87</v>
      </c>
      <c r="G26" s="2">
        <v>61914022.479999997</v>
      </c>
      <c r="H26" s="2">
        <v>45834451.68</v>
      </c>
      <c r="I26" s="2">
        <v>43924255.799999997</v>
      </c>
      <c r="J26" s="2">
        <v>2762126927.5900002</v>
      </c>
    </row>
    <row r="27" spans="1:10">
      <c r="A27" s="2" t="s">
        <v>30</v>
      </c>
      <c r="B27" s="2">
        <v>1224776890.52</v>
      </c>
      <c r="C27" s="2">
        <v>703184128.08000004</v>
      </c>
      <c r="D27" s="2">
        <v>370567555.82999998</v>
      </c>
      <c r="E27" s="2">
        <v>153393835.72</v>
      </c>
      <c r="F27" s="2">
        <v>139914158.62</v>
      </c>
      <c r="G27" s="2">
        <v>61873766.780000001</v>
      </c>
      <c r="H27" s="2">
        <v>45313655.659999996</v>
      </c>
      <c r="I27" s="2">
        <v>42912551.710000001</v>
      </c>
      <c r="J27" s="2">
        <v>2741936542.9200001</v>
      </c>
    </row>
    <row r="28" spans="1:10">
      <c r="A28" s="2" t="s">
        <v>31</v>
      </c>
      <c r="B28" s="2">
        <v>1973638.98</v>
      </c>
      <c r="C28" s="2">
        <v>10189096.67</v>
      </c>
      <c r="D28" s="2">
        <v>2316915.75</v>
      </c>
      <c r="E28" s="2">
        <v>2509867.21</v>
      </c>
      <c r="F28" s="2">
        <v>1628110.25</v>
      </c>
      <c r="G28" s="2">
        <v>40255.699999999997</v>
      </c>
      <c r="H28" s="2">
        <v>520796.02</v>
      </c>
      <c r="I28" s="2">
        <v>1011704.09</v>
      </c>
      <c r="J28" s="2">
        <v>20190384.670000002</v>
      </c>
    </row>
    <row r="29" spans="1:10">
      <c r="A29" s="2" t="s">
        <v>32</v>
      </c>
      <c r="B29" s="2">
        <v>0</v>
      </c>
      <c r="C29" s="2">
        <v>0</v>
      </c>
      <c r="D29" s="2">
        <v>0</v>
      </c>
      <c r="E29" s="2">
        <v>0</v>
      </c>
      <c r="F29" s="2">
        <v>0</v>
      </c>
      <c r="G29" s="2">
        <v>0</v>
      </c>
      <c r="H29" s="2">
        <v>0</v>
      </c>
      <c r="I29" s="2">
        <v>0</v>
      </c>
      <c r="J29" s="2">
        <v>0</v>
      </c>
    </row>
    <row r="30" spans="1:10">
      <c r="A30" s="2" t="s">
        <v>33</v>
      </c>
      <c r="B30" s="2">
        <v>2367178.08</v>
      </c>
      <c r="C30" s="2">
        <v>3776418.19</v>
      </c>
      <c r="D30" s="2">
        <v>3605935.9</v>
      </c>
      <c r="E30" s="2">
        <v>2429084.87</v>
      </c>
      <c r="F30" s="2">
        <v>489868.41</v>
      </c>
      <c r="G30" s="2">
        <v>1517366.07</v>
      </c>
      <c r="H30" s="2">
        <v>407234.4</v>
      </c>
      <c r="I30" s="2">
        <v>221397.76000000001</v>
      </c>
      <c r="J30" s="2">
        <v>14814483.68</v>
      </c>
    </row>
    <row r="31" spans="1:10">
      <c r="A31" s="2" t="s">
        <v>34</v>
      </c>
      <c r="B31" s="2">
        <v>2367178.08</v>
      </c>
      <c r="C31" s="2">
        <v>3480086.7</v>
      </c>
      <c r="D31" s="2">
        <v>3519081.7</v>
      </c>
      <c r="E31" s="2">
        <v>2299980.7799999998</v>
      </c>
      <c r="F31" s="2">
        <v>295239.37</v>
      </c>
      <c r="G31" s="2">
        <v>1479681.48</v>
      </c>
      <c r="H31" s="2">
        <v>392463.6</v>
      </c>
      <c r="I31" s="2">
        <v>221397.76000000001</v>
      </c>
      <c r="J31" s="2">
        <v>14055109.470000001</v>
      </c>
    </row>
    <row r="32" spans="1:10">
      <c r="A32" s="2" t="s">
        <v>35</v>
      </c>
      <c r="B32" s="2">
        <v>0</v>
      </c>
      <c r="C32" s="2">
        <v>296331.49</v>
      </c>
      <c r="D32" s="2">
        <v>86854.2</v>
      </c>
      <c r="E32" s="2">
        <v>129104.08999999998</v>
      </c>
      <c r="F32" s="2">
        <v>194629.04</v>
      </c>
      <c r="G32" s="2">
        <v>37684.589999999997</v>
      </c>
      <c r="H32" s="2">
        <v>14770.8</v>
      </c>
      <c r="I32" s="2">
        <v>0</v>
      </c>
      <c r="J32" s="2">
        <v>759374.21</v>
      </c>
    </row>
    <row r="33" spans="1:10">
      <c r="A33" s="2" t="s">
        <v>36</v>
      </c>
      <c r="B33" s="2">
        <v>0</v>
      </c>
      <c r="C33" s="2">
        <v>0</v>
      </c>
      <c r="D33" s="2">
        <v>0</v>
      </c>
      <c r="E33" s="2">
        <v>0</v>
      </c>
      <c r="F33" s="2">
        <v>0</v>
      </c>
      <c r="G33" s="2">
        <v>0</v>
      </c>
      <c r="H33" s="2">
        <v>0</v>
      </c>
      <c r="I33" s="2">
        <v>0</v>
      </c>
      <c r="J33" s="2">
        <v>0</v>
      </c>
    </row>
    <row r="34" spans="1:10">
      <c r="A34" s="2" t="s">
        <v>37</v>
      </c>
      <c r="B34" s="2">
        <v>13995449.529999999</v>
      </c>
      <c r="C34" s="2">
        <v>36114592.43</v>
      </c>
      <c r="D34" s="2">
        <v>727122.56</v>
      </c>
      <c r="E34" s="2">
        <v>93324.39</v>
      </c>
      <c r="F34" s="2">
        <v>35196.339999999997</v>
      </c>
      <c r="G34" s="2">
        <v>653807.19999999995</v>
      </c>
      <c r="H34" s="2">
        <v>1101477.43</v>
      </c>
      <c r="I34" s="2">
        <v>1783855.13</v>
      </c>
      <c r="J34" s="2">
        <v>54504825.009999998</v>
      </c>
    </row>
    <row r="35" spans="1:10">
      <c r="A35" s="2" t="s">
        <v>38</v>
      </c>
      <c r="B35" s="2">
        <v>13995449.529999999</v>
      </c>
      <c r="C35" s="2">
        <v>29576450.199999999</v>
      </c>
      <c r="D35" s="2">
        <v>727122.56</v>
      </c>
      <c r="E35" s="2">
        <v>93324.4</v>
      </c>
      <c r="F35" s="2">
        <v>35196.339999999997</v>
      </c>
      <c r="G35" s="2">
        <v>653807.19999999995</v>
      </c>
      <c r="H35" s="2">
        <v>1014816.94</v>
      </c>
      <c r="I35" s="2">
        <v>1658727.75</v>
      </c>
      <c r="J35" s="2">
        <v>47754894.920000002</v>
      </c>
    </row>
    <row r="36" spans="1:10">
      <c r="A36" s="2" t="s">
        <v>39</v>
      </c>
      <c r="B36" s="2">
        <v>0</v>
      </c>
      <c r="C36" s="2">
        <v>6538142.2300000004</v>
      </c>
      <c r="D36" s="2">
        <v>0</v>
      </c>
      <c r="E36" s="2">
        <v>-0.01</v>
      </c>
      <c r="F36" s="2">
        <v>0</v>
      </c>
      <c r="G36" s="2">
        <v>0</v>
      </c>
      <c r="H36" s="2">
        <v>86660.49</v>
      </c>
      <c r="I36" s="2">
        <v>125127.38</v>
      </c>
      <c r="J36" s="2">
        <v>6749930.0899999999</v>
      </c>
    </row>
    <row r="37" spans="1:10">
      <c r="A37" s="2" t="s">
        <v>40</v>
      </c>
      <c r="B37" s="2">
        <v>0</v>
      </c>
      <c r="C37" s="2">
        <v>0</v>
      </c>
      <c r="D37" s="2">
        <v>0</v>
      </c>
      <c r="E37" s="2">
        <v>0</v>
      </c>
      <c r="F37" s="2">
        <v>0</v>
      </c>
      <c r="G37" s="2">
        <v>0</v>
      </c>
      <c r="H37" s="2">
        <v>0</v>
      </c>
      <c r="I37" s="2">
        <v>0</v>
      </c>
      <c r="J37" s="2">
        <v>0</v>
      </c>
    </row>
    <row r="38" spans="1:10">
      <c r="A38" s="2" t="s">
        <v>41</v>
      </c>
      <c r="B38" s="2">
        <v>3518653.65</v>
      </c>
      <c r="C38" s="2">
        <v>2236588</v>
      </c>
      <c r="D38" s="2">
        <v>1405267.19</v>
      </c>
      <c r="E38" s="2">
        <v>644781.07999999996</v>
      </c>
      <c r="F38" s="2">
        <v>472530.05</v>
      </c>
      <c r="G38" s="2">
        <v>267533.34999999998</v>
      </c>
      <c r="H38" s="2">
        <v>278326.75</v>
      </c>
      <c r="I38" s="2">
        <v>219543.57</v>
      </c>
      <c r="J38" s="2">
        <v>9043223.6400000006</v>
      </c>
    </row>
    <row r="39" spans="1:10">
      <c r="A39" s="2" t="s">
        <v>42</v>
      </c>
      <c r="B39" s="2">
        <v>3496525</v>
      </c>
      <c r="C39" s="2">
        <v>2174248.87</v>
      </c>
      <c r="D39" s="2">
        <v>1371005.16</v>
      </c>
      <c r="E39" s="2">
        <v>644781.07999999996</v>
      </c>
      <c r="F39" s="2">
        <v>463116.41</v>
      </c>
      <c r="G39" s="2">
        <v>267533.34999999998</v>
      </c>
      <c r="H39" s="2">
        <v>266136.26</v>
      </c>
      <c r="I39" s="2">
        <v>214027.33</v>
      </c>
      <c r="J39" s="2">
        <v>8897373.4600000009</v>
      </c>
    </row>
    <row r="40" spans="1:10">
      <c r="A40" s="2" t="s">
        <v>43</v>
      </c>
      <c r="B40" s="2">
        <v>5732.16</v>
      </c>
      <c r="C40" s="2">
        <v>35466.239999999998</v>
      </c>
      <c r="D40" s="2">
        <v>9701.35</v>
      </c>
      <c r="E40" s="2">
        <v>0</v>
      </c>
      <c r="F40" s="2">
        <v>5559.75</v>
      </c>
      <c r="G40" s="2">
        <v>0</v>
      </c>
      <c r="H40" s="2">
        <v>5893.92</v>
      </c>
      <c r="I40" s="2">
        <v>5516.24</v>
      </c>
      <c r="J40" s="2">
        <v>67869.66</v>
      </c>
    </row>
    <row r="41" spans="1:10">
      <c r="A41" s="2" t="s">
        <v>44</v>
      </c>
      <c r="B41" s="2">
        <v>16396.490000000002</v>
      </c>
      <c r="C41" s="2">
        <v>24464.48</v>
      </c>
      <c r="D41" s="2">
        <v>23873.72</v>
      </c>
      <c r="E41" s="2">
        <v>0</v>
      </c>
      <c r="F41" s="2">
        <v>3025.54</v>
      </c>
      <c r="G41" s="2">
        <v>0</v>
      </c>
      <c r="H41" s="2">
        <v>6086.5</v>
      </c>
      <c r="I41" s="2">
        <v>0</v>
      </c>
      <c r="J41" s="2">
        <v>73846.73</v>
      </c>
    </row>
    <row r="42" spans="1:10">
      <c r="A42" s="2" t="s">
        <v>45</v>
      </c>
      <c r="B42" s="2">
        <v>0</v>
      </c>
      <c r="C42" s="2">
        <v>452.21</v>
      </c>
      <c r="D42" s="2">
        <v>686.96</v>
      </c>
      <c r="E42" s="2">
        <v>0</v>
      </c>
      <c r="F42" s="2">
        <v>828.35</v>
      </c>
      <c r="G42" s="2">
        <v>0</v>
      </c>
      <c r="H42" s="2">
        <v>210.07</v>
      </c>
      <c r="I42" s="2">
        <v>0</v>
      </c>
      <c r="J42" s="2">
        <v>2177.59</v>
      </c>
    </row>
    <row r="43" spans="1:10">
      <c r="A43" s="2" t="s">
        <v>46</v>
      </c>
      <c r="B43" s="2">
        <v>0</v>
      </c>
      <c r="C43" s="2">
        <v>1956.2</v>
      </c>
      <c r="D43" s="2">
        <v>0</v>
      </c>
      <c r="E43" s="2">
        <v>0</v>
      </c>
      <c r="F43" s="2">
        <v>0</v>
      </c>
      <c r="G43" s="2">
        <v>0</v>
      </c>
      <c r="H43" s="2">
        <v>0</v>
      </c>
      <c r="I43" s="2">
        <v>0</v>
      </c>
      <c r="J43" s="2">
        <v>1956.2</v>
      </c>
    </row>
    <row r="44" spans="1:10">
      <c r="A44" s="2" t="s">
        <v>47</v>
      </c>
      <c r="B44" s="2">
        <v>0</v>
      </c>
      <c r="C44" s="2">
        <v>0</v>
      </c>
      <c r="D44" s="2">
        <v>0</v>
      </c>
      <c r="E44" s="2">
        <v>0</v>
      </c>
      <c r="F44" s="2">
        <v>0</v>
      </c>
      <c r="G44" s="2">
        <v>0</v>
      </c>
      <c r="H44" s="2">
        <v>0</v>
      </c>
      <c r="I44" s="2">
        <v>0</v>
      </c>
      <c r="J44" s="2">
        <v>0</v>
      </c>
    </row>
    <row r="45" spans="1:10">
      <c r="A45" s="2" t="s">
        <v>48</v>
      </c>
      <c r="B45" s="2">
        <v>-37861992.869999997</v>
      </c>
      <c r="C45" s="2">
        <v>-47034382.420000002</v>
      </c>
      <c r="D45" s="2">
        <v>-13902269.98</v>
      </c>
      <c r="E45" s="2">
        <v>-12674364.279999999</v>
      </c>
      <c r="F45" s="2">
        <v>-5364769.18</v>
      </c>
      <c r="G45" s="2">
        <v>-3955699.77</v>
      </c>
      <c r="H45" s="2">
        <v>-2728410.35</v>
      </c>
      <c r="I45" s="2">
        <v>-4083798.34</v>
      </c>
      <c r="J45" s="2">
        <v>-127605687.19</v>
      </c>
    </row>
    <row r="46" spans="1:10">
      <c r="A46" s="2" t="s">
        <v>49</v>
      </c>
      <c r="B46" s="2">
        <v>-7898184.7599999998</v>
      </c>
      <c r="C46" s="2">
        <v>-7169179.96</v>
      </c>
      <c r="D46" s="2">
        <v>-4379082.33</v>
      </c>
      <c r="E46" s="2">
        <v>-1519619.83</v>
      </c>
      <c r="F46" s="2">
        <v>-1242643.04</v>
      </c>
      <c r="G46" s="2">
        <v>-654526.93000000005</v>
      </c>
      <c r="H46" s="2">
        <v>-800597.29</v>
      </c>
      <c r="I46" s="2">
        <v>-267018.53000000003</v>
      </c>
      <c r="J46" s="2">
        <v>-23930852.670000002</v>
      </c>
    </row>
    <row r="47" spans="1:10">
      <c r="A47" s="2" t="s">
        <v>50</v>
      </c>
      <c r="B47" s="2">
        <v>-55193.24</v>
      </c>
      <c r="C47" s="2">
        <v>-211163.48</v>
      </c>
      <c r="D47" s="2">
        <v>-24681.71</v>
      </c>
      <c r="E47" s="2">
        <v>-69372.09</v>
      </c>
      <c r="F47" s="2">
        <v>-17164.64</v>
      </c>
      <c r="G47" s="2">
        <v>-1220.08</v>
      </c>
      <c r="H47" s="2">
        <v>-3649.09</v>
      </c>
      <c r="I47" s="2">
        <v>-22255.11</v>
      </c>
      <c r="J47" s="2">
        <v>-404699.44</v>
      </c>
    </row>
    <row r="48" spans="1:10">
      <c r="A48" s="2" t="s">
        <v>51</v>
      </c>
      <c r="B48" s="2">
        <v>-143268.63</v>
      </c>
      <c r="C48" s="2">
        <v>-553174.36</v>
      </c>
      <c r="D48" s="2">
        <v>-193892.79</v>
      </c>
      <c r="E48" s="2">
        <v>-310280.84999999998</v>
      </c>
      <c r="F48" s="2">
        <v>-23951.96</v>
      </c>
      <c r="G48" s="2">
        <v>-316236</v>
      </c>
      <c r="H48" s="2">
        <v>-96598.79</v>
      </c>
      <c r="I48" s="2">
        <v>-26720.83</v>
      </c>
      <c r="J48" s="2">
        <v>-1664124.21</v>
      </c>
    </row>
    <row r="49" spans="1:10">
      <c r="A49" s="2" t="s">
        <v>52</v>
      </c>
      <c r="B49" s="2">
        <v>0</v>
      </c>
      <c r="C49" s="2">
        <v>-115614.12</v>
      </c>
      <c r="D49" s="2">
        <v>-1085.6600000000001</v>
      </c>
      <c r="E49" s="2">
        <v>-36599.050000000003</v>
      </c>
      <c r="F49" s="2">
        <v>-4865.7299999999996</v>
      </c>
      <c r="G49" s="2">
        <v>-3768.47</v>
      </c>
      <c r="H49" s="2">
        <v>-2954.16</v>
      </c>
      <c r="I49" s="2">
        <v>0</v>
      </c>
      <c r="J49" s="2">
        <v>-164887.19</v>
      </c>
    </row>
    <row r="50" spans="1:10">
      <c r="A50" s="2" t="s">
        <v>55</v>
      </c>
      <c r="B50" s="2">
        <v>-21278496.789999999</v>
      </c>
      <c r="C50" s="2">
        <v>-15878712.07</v>
      </c>
      <c r="D50" s="2">
        <v>-8725920</v>
      </c>
      <c r="E50" s="2">
        <v>-10680020.57</v>
      </c>
      <c r="F50" s="2">
        <v>-3981169.65</v>
      </c>
      <c r="G50" s="2">
        <v>-2493904.9700000002</v>
      </c>
      <c r="H50" s="2">
        <v>-330208.57</v>
      </c>
      <c r="I50" s="2">
        <v>-2917190.78</v>
      </c>
      <c r="J50" s="2">
        <v>-66285623.399999999</v>
      </c>
    </row>
    <row r="51" spans="1:10">
      <c r="A51" s="2" t="s">
        <v>53</v>
      </c>
      <c r="B51" s="2">
        <v>-8486849.4499999993</v>
      </c>
      <c r="C51" s="2">
        <v>-19445305.489999998</v>
      </c>
      <c r="D51" s="2">
        <v>-577607.49</v>
      </c>
      <c r="E51" s="2">
        <v>-58471.89</v>
      </c>
      <c r="F51" s="2">
        <v>-33950.42</v>
      </c>
      <c r="G51" s="2">
        <v>-486043.32</v>
      </c>
      <c r="H51" s="2">
        <v>-948803.51</v>
      </c>
      <c r="I51" s="2">
        <v>-791339.04</v>
      </c>
      <c r="J51" s="2">
        <v>-30828370.609999999</v>
      </c>
    </row>
    <row r="52" spans="1:10">
      <c r="A52" s="2" t="s">
        <v>56</v>
      </c>
      <c r="B52" s="2">
        <v>0</v>
      </c>
      <c r="C52" s="2">
        <v>0</v>
      </c>
      <c r="D52" s="2">
        <v>0</v>
      </c>
      <c r="E52" s="2">
        <v>0</v>
      </c>
      <c r="F52" s="2">
        <v>-61023.74</v>
      </c>
      <c r="G52" s="2">
        <v>0</v>
      </c>
      <c r="H52" s="2">
        <v>-483687.22</v>
      </c>
      <c r="I52" s="2">
        <v>0</v>
      </c>
      <c r="J52" s="2">
        <v>-544710.96</v>
      </c>
    </row>
    <row r="53" spans="1:10">
      <c r="A53" s="2" t="s">
        <v>57</v>
      </c>
      <c r="B53" s="2">
        <v>0</v>
      </c>
      <c r="C53" s="2">
        <v>0</v>
      </c>
      <c r="D53" s="2">
        <v>0</v>
      </c>
      <c r="E53" s="2">
        <v>0</v>
      </c>
      <c r="F53" s="2">
        <v>0</v>
      </c>
      <c r="G53" s="2">
        <v>0</v>
      </c>
      <c r="H53" s="2">
        <v>0</v>
      </c>
      <c r="I53" s="2">
        <v>0</v>
      </c>
      <c r="J53" s="2">
        <v>0</v>
      </c>
    </row>
    <row r="54" spans="1:10">
      <c r="A54" s="2" t="s">
        <v>54</v>
      </c>
      <c r="B54" s="2">
        <v>0</v>
      </c>
      <c r="C54" s="2">
        <v>-3661232.94</v>
      </c>
      <c r="D54" s="2">
        <v>0</v>
      </c>
      <c r="E54" s="2">
        <v>0</v>
      </c>
      <c r="F54" s="2">
        <v>0</v>
      </c>
      <c r="G54" s="2">
        <v>0</v>
      </c>
      <c r="H54" s="2">
        <v>-61911.72</v>
      </c>
      <c r="I54" s="2">
        <v>-59274.05</v>
      </c>
      <c r="J54" s="2">
        <v>-3782418.71</v>
      </c>
    </row>
    <row r="55" spans="1:10">
      <c r="A55" s="2" t="s">
        <v>58</v>
      </c>
      <c r="B55" s="2">
        <v>0</v>
      </c>
      <c r="C55" s="2">
        <v>0</v>
      </c>
      <c r="D55" s="2">
        <v>0</v>
      </c>
      <c r="E55" s="2">
        <v>0</v>
      </c>
      <c r="F55" s="2">
        <v>0</v>
      </c>
      <c r="G55" s="2">
        <v>0</v>
      </c>
      <c r="H55" s="2">
        <v>0</v>
      </c>
      <c r="I55" s="2">
        <v>0</v>
      </c>
      <c r="J55" s="2">
        <v>0</v>
      </c>
    </row>
    <row r="56" spans="1:10">
      <c r="A56" s="2" t="s">
        <v>59</v>
      </c>
      <c r="B56" s="2">
        <v>1686814</v>
      </c>
      <c r="C56" s="2">
        <v>6739772.9800000004</v>
      </c>
      <c r="D56" s="2">
        <v>525214.89</v>
      </c>
      <c r="E56" s="2">
        <v>355246.44</v>
      </c>
      <c r="F56" s="2">
        <v>376858.03</v>
      </c>
      <c r="G56" s="2">
        <v>141123.59</v>
      </c>
      <c r="H56" s="2">
        <v>364324.06</v>
      </c>
      <c r="I56" s="2">
        <v>154585.57999999999</v>
      </c>
      <c r="J56" s="2">
        <v>10343939.57</v>
      </c>
    </row>
    <row r="57" spans="1:10">
      <c r="A57" s="2" t="s">
        <v>60</v>
      </c>
      <c r="B57" s="2">
        <v>0</v>
      </c>
      <c r="C57" s="2">
        <v>0</v>
      </c>
      <c r="D57" s="2">
        <v>0</v>
      </c>
      <c r="E57" s="2">
        <v>0</v>
      </c>
      <c r="F57" s="2">
        <v>0</v>
      </c>
      <c r="G57" s="2">
        <v>0</v>
      </c>
      <c r="H57" s="2">
        <v>0</v>
      </c>
      <c r="I57" s="2">
        <v>0</v>
      </c>
      <c r="J57" s="2">
        <v>0</v>
      </c>
    </row>
    <row r="58" spans="1:10">
      <c r="A58" s="2" t="s">
        <v>61</v>
      </c>
      <c r="B58" s="2">
        <v>2219717.1</v>
      </c>
      <c r="C58" s="2">
        <v>5044603.17</v>
      </c>
      <c r="D58" s="2">
        <v>416590.91</v>
      </c>
      <c r="E58" s="2">
        <v>34265.730000000003</v>
      </c>
      <c r="F58" s="2">
        <v>271358.08000000002</v>
      </c>
      <c r="G58" s="2">
        <v>72140.210000000006</v>
      </c>
      <c r="H58" s="2">
        <v>119140.19</v>
      </c>
      <c r="I58" s="2">
        <v>0</v>
      </c>
      <c r="J58" s="2">
        <v>8177815.3899999997</v>
      </c>
    </row>
    <row r="59" spans="1:10">
      <c r="A59" s="2" t="s">
        <v>62</v>
      </c>
      <c r="B59" s="2">
        <v>1017154.38</v>
      </c>
      <c r="C59" s="2">
        <v>36971666.630000003</v>
      </c>
      <c r="D59" s="2">
        <v>111623.98</v>
      </c>
      <c r="E59" s="2">
        <v>437682.13</v>
      </c>
      <c r="F59" s="2">
        <v>116179.26</v>
      </c>
      <c r="G59" s="2">
        <v>69929.600000000006</v>
      </c>
      <c r="H59" s="2">
        <v>374620.51</v>
      </c>
      <c r="I59" s="2">
        <v>193939.63</v>
      </c>
      <c r="J59" s="2">
        <v>39292796.119999997</v>
      </c>
    </row>
    <row r="60" spans="1:10">
      <c r="A60" s="2" t="s">
        <v>63</v>
      </c>
      <c r="B60" s="2">
        <v>0</v>
      </c>
      <c r="C60" s="2">
        <v>0</v>
      </c>
      <c r="D60" s="2">
        <v>0</v>
      </c>
      <c r="E60" s="2">
        <v>0</v>
      </c>
      <c r="F60" s="2">
        <v>0</v>
      </c>
      <c r="G60" s="2">
        <v>0</v>
      </c>
      <c r="H60" s="2">
        <v>0</v>
      </c>
      <c r="I60" s="2">
        <v>0</v>
      </c>
      <c r="J60" s="2">
        <v>0</v>
      </c>
    </row>
    <row r="61" spans="1:10">
      <c r="A61" s="2" t="s">
        <v>64</v>
      </c>
      <c r="B61" s="2">
        <v>-1550057.48</v>
      </c>
      <c r="C61" s="2">
        <v>-35276496.82</v>
      </c>
      <c r="D61" s="2">
        <v>-3000</v>
      </c>
      <c r="E61" s="2">
        <v>-116701.42</v>
      </c>
      <c r="F61" s="2">
        <v>-10679.31</v>
      </c>
      <c r="G61" s="2">
        <v>-946.22</v>
      </c>
      <c r="H61" s="2">
        <v>-129436.64000000001</v>
      </c>
      <c r="I61" s="2">
        <v>-39354.050000000003</v>
      </c>
      <c r="J61" s="2">
        <v>-37126671.939999998</v>
      </c>
    </row>
    <row r="62" spans="1:10">
      <c r="A62" s="2" t="s">
        <v>65</v>
      </c>
      <c r="B62" s="2">
        <v>0</v>
      </c>
      <c r="C62" s="2">
        <v>675924.39</v>
      </c>
      <c r="D62" s="2">
        <v>0</v>
      </c>
      <c r="E62" s="2">
        <v>20</v>
      </c>
      <c r="F62" s="2">
        <v>24.28</v>
      </c>
      <c r="G62" s="2">
        <v>0</v>
      </c>
      <c r="H62" s="2">
        <v>0</v>
      </c>
      <c r="I62" s="2">
        <v>308754.98</v>
      </c>
      <c r="J62" s="2">
        <v>984723.65</v>
      </c>
    </row>
    <row r="63" spans="1:10">
      <c r="A63" s="2" t="s">
        <v>66</v>
      </c>
      <c r="B63" s="2">
        <v>6179136.3799999999</v>
      </c>
      <c r="C63" s="2">
        <v>11110968.689999999</v>
      </c>
      <c r="D63" s="2">
        <v>279712.82</v>
      </c>
      <c r="E63" s="2">
        <v>342642.41</v>
      </c>
      <c r="F63" s="2">
        <v>0</v>
      </c>
      <c r="G63" s="2">
        <v>0</v>
      </c>
      <c r="H63" s="2">
        <v>7081.14</v>
      </c>
      <c r="I63" s="2">
        <v>0</v>
      </c>
      <c r="J63" s="2">
        <v>17919541.440000001</v>
      </c>
    </row>
    <row r="64" spans="1:10">
      <c r="A64" s="2" t="s">
        <v>67</v>
      </c>
      <c r="B64" s="2">
        <v>7388992.3499999996</v>
      </c>
      <c r="C64" s="2">
        <v>10895333.58</v>
      </c>
      <c r="D64" s="2">
        <v>225187.06</v>
      </c>
      <c r="E64" s="2">
        <v>31117.54</v>
      </c>
      <c r="F64" s="2">
        <v>2</v>
      </c>
      <c r="G64" s="2">
        <v>118614.27</v>
      </c>
      <c r="H64" s="2">
        <v>120240.78</v>
      </c>
      <c r="I64" s="2">
        <v>678475.27</v>
      </c>
      <c r="J64" s="2">
        <v>19457962.850000001</v>
      </c>
    </row>
    <row r="65" spans="1:10">
      <c r="A65" s="2" t="s">
        <v>68</v>
      </c>
      <c r="B65" s="2">
        <v>0</v>
      </c>
      <c r="C65" s="2">
        <v>0</v>
      </c>
      <c r="D65" s="2">
        <v>88031.43</v>
      </c>
      <c r="E65" s="2">
        <v>756454.16</v>
      </c>
      <c r="F65" s="2">
        <v>32.36</v>
      </c>
      <c r="G65" s="2">
        <v>0</v>
      </c>
      <c r="H65" s="2">
        <v>0</v>
      </c>
      <c r="I65" s="2">
        <v>0</v>
      </c>
      <c r="J65" s="2">
        <v>844517.95</v>
      </c>
    </row>
    <row r="66" spans="1:10">
      <c r="A66" s="2" t="s">
        <v>69</v>
      </c>
      <c r="B66" s="2">
        <v>0</v>
      </c>
      <c r="C66" s="2">
        <v>0</v>
      </c>
      <c r="D66" s="2">
        <v>0</v>
      </c>
      <c r="E66" s="2">
        <v>5702.5</v>
      </c>
      <c r="F66" s="2">
        <v>0</v>
      </c>
      <c r="G66" s="2">
        <v>0</v>
      </c>
      <c r="H66" s="2">
        <v>7237.5</v>
      </c>
      <c r="I66" s="2">
        <v>0</v>
      </c>
      <c r="J66" s="2">
        <v>12940</v>
      </c>
    </row>
    <row r="67" spans="1:10">
      <c r="A67" s="2" t="s">
        <v>70</v>
      </c>
      <c r="B67" s="2">
        <v>-13568128.73</v>
      </c>
      <c r="C67" s="2">
        <v>-21330377.879999999</v>
      </c>
      <c r="D67" s="2">
        <v>-592931.31000000006</v>
      </c>
      <c r="E67" s="2">
        <v>-1135896.6100000001</v>
      </c>
      <c r="F67" s="2">
        <v>-10.08</v>
      </c>
      <c r="G67" s="2">
        <v>-118614.27</v>
      </c>
      <c r="H67" s="2">
        <v>-134559.42000000001</v>
      </c>
      <c r="I67" s="2">
        <v>-369720.29</v>
      </c>
      <c r="J67" s="2">
        <v>-37250238.590000004</v>
      </c>
    </row>
    <row r="68" spans="1:10">
      <c r="A68" s="2" t="s">
        <v>71</v>
      </c>
      <c r="B68" s="2">
        <v>432788593.01999998</v>
      </c>
      <c r="C68" s="2">
        <v>11985991.84</v>
      </c>
      <c r="D68" s="2">
        <v>8102177.2599999998</v>
      </c>
      <c r="E68" s="2">
        <v>69897227.579999998</v>
      </c>
      <c r="F68" s="2">
        <v>338036.07</v>
      </c>
      <c r="G68" s="2">
        <v>103125.07</v>
      </c>
      <c r="H68" s="2">
        <v>273180.59000000003</v>
      </c>
      <c r="I68" s="2">
        <v>48020</v>
      </c>
      <c r="J68" s="2">
        <v>523536351.43000001</v>
      </c>
    </row>
    <row r="69" spans="1:10">
      <c r="A69" s="2" t="s">
        <v>20</v>
      </c>
      <c r="B69" s="2">
        <v>31856500</v>
      </c>
      <c r="C69" s="2">
        <v>0</v>
      </c>
      <c r="D69" s="2">
        <v>0</v>
      </c>
      <c r="E69" s="2">
        <v>0</v>
      </c>
      <c r="F69" s="2">
        <v>0</v>
      </c>
      <c r="G69" s="2">
        <v>0</v>
      </c>
      <c r="H69" s="2">
        <v>0</v>
      </c>
      <c r="I69" s="2">
        <v>0</v>
      </c>
      <c r="J69" s="2">
        <v>31856500</v>
      </c>
    </row>
    <row r="70" spans="1:10">
      <c r="A70" s="2" t="s">
        <v>21</v>
      </c>
      <c r="B70" s="2">
        <v>326021433.07999998</v>
      </c>
      <c r="C70" s="2">
        <v>8616641.9100000001</v>
      </c>
      <c r="D70" s="2">
        <v>7434850</v>
      </c>
      <c r="E70" s="2">
        <v>69347000.010000005</v>
      </c>
      <c r="F70" s="2">
        <v>0</v>
      </c>
      <c r="G70" s="2">
        <v>59350.43</v>
      </c>
      <c r="H70" s="2">
        <v>0</v>
      </c>
      <c r="I70" s="2">
        <v>0</v>
      </c>
      <c r="J70" s="2">
        <v>411479275.43000001</v>
      </c>
    </row>
    <row r="71" spans="1:10">
      <c r="A71" s="2" t="s">
        <v>22</v>
      </c>
      <c r="B71" s="2">
        <v>0</v>
      </c>
      <c r="C71" s="2">
        <v>0</v>
      </c>
      <c r="D71" s="2">
        <v>12716.73</v>
      </c>
      <c r="E71" s="2">
        <v>0</v>
      </c>
      <c r="F71" s="2">
        <v>0</v>
      </c>
      <c r="G71" s="2">
        <v>0</v>
      </c>
      <c r="H71" s="2">
        <v>0</v>
      </c>
      <c r="I71" s="2">
        <v>0</v>
      </c>
      <c r="J71" s="2">
        <v>12716.73</v>
      </c>
    </row>
    <row r="72" spans="1:10">
      <c r="A72" s="2" t="s">
        <v>23</v>
      </c>
      <c r="B72" s="2">
        <v>60365233.829999998</v>
      </c>
      <c r="C72" s="2">
        <v>0</v>
      </c>
      <c r="D72" s="2">
        <v>0</v>
      </c>
      <c r="E72" s="2">
        <v>0</v>
      </c>
      <c r="F72" s="2">
        <v>0</v>
      </c>
      <c r="G72" s="2">
        <v>0</v>
      </c>
      <c r="H72" s="2">
        <v>0</v>
      </c>
      <c r="I72" s="2">
        <v>0</v>
      </c>
      <c r="J72" s="2">
        <v>60365233.829999998</v>
      </c>
    </row>
    <row r="73" spans="1:10">
      <c r="A73" s="2" t="s">
        <v>72</v>
      </c>
      <c r="B73" s="2">
        <v>289736.42</v>
      </c>
      <c r="C73" s="2">
        <v>15443.44</v>
      </c>
      <c r="D73" s="2">
        <v>0</v>
      </c>
      <c r="E73" s="2">
        <v>7875.97</v>
      </c>
      <c r="F73" s="2">
        <v>6180.86</v>
      </c>
      <c r="G73" s="2">
        <v>0</v>
      </c>
      <c r="H73" s="2">
        <v>0</v>
      </c>
      <c r="I73" s="2">
        <v>0</v>
      </c>
      <c r="J73" s="2">
        <v>319236.69</v>
      </c>
    </row>
    <row r="74" spans="1:10">
      <c r="A74" s="2" t="s">
        <v>73</v>
      </c>
      <c r="B74" s="2">
        <v>102686.59</v>
      </c>
      <c r="C74" s="2">
        <v>268052.44</v>
      </c>
      <c r="D74" s="2">
        <v>105571.56</v>
      </c>
      <c r="E74" s="2">
        <v>18522.07</v>
      </c>
      <c r="F74" s="2">
        <v>48706</v>
      </c>
      <c r="G74" s="2">
        <v>43698.2</v>
      </c>
      <c r="H74" s="2">
        <v>32613.999999999996</v>
      </c>
      <c r="I74" s="2">
        <v>48020</v>
      </c>
      <c r="J74" s="2">
        <v>667870.86</v>
      </c>
    </row>
    <row r="75" spans="1:10">
      <c r="A75" s="2" t="s">
        <v>25</v>
      </c>
      <c r="B75" s="2">
        <v>25108.33</v>
      </c>
      <c r="C75" s="2">
        <v>2915504</v>
      </c>
      <c r="D75" s="2">
        <v>518340.00000000006</v>
      </c>
      <c r="E75" s="2">
        <v>0</v>
      </c>
      <c r="F75" s="2">
        <v>299400</v>
      </c>
      <c r="G75" s="2">
        <v>0</v>
      </c>
      <c r="H75" s="2">
        <v>240100</v>
      </c>
      <c r="I75" s="2">
        <v>0</v>
      </c>
      <c r="J75" s="2">
        <v>3998452.33</v>
      </c>
    </row>
    <row r="76" spans="1:10">
      <c r="A76" s="2" t="s">
        <v>74</v>
      </c>
      <c r="B76" s="2">
        <v>14756352.82</v>
      </c>
      <c r="C76" s="2">
        <v>269575.36</v>
      </c>
      <c r="D76" s="2">
        <v>80387.259999999995</v>
      </c>
      <c r="E76" s="2">
        <v>531705.5</v>
      </c>
      <c r="F76" s="2">
        <v>220.07</v>
      </c>
      <c r="G76" s="2">
        <v>76.44</v>
      </c>
      <c r="H76" s="2">
        <v>466.59</v>
      </c>
      <c r="I76" s="2">
        <v>0</v>
      </c>
      <c r="J76" s="2">
        <v>15638784.039999999</v>
      </c>
    </row>
    <row r="77" spans="1:10">
      <c r="A77" s="2" t="s">
        <v>75</v>
      </c>
      <c r="B77" s="2">
        <v>-628458.05000000005</v>
      </c>
      <c r="C77" s="2">
        <v>-99225.31</v>
      </c>
      <c r="D77" s="2">
        <v>-49688.29</v>
      </c>
      <c r="E77" s="2">
        <v>-7875.97</v>
      </c>
      <c r="F77" s="2">
        <v>-16470.86</v>
      </c>
      <c r="G77" s="2">
        <v>0</v>
      </c>
      <c r="H77" s="2">
        <v>0</v>
      </c>
      <c r="I77" s="2">
        <v>0</v>
      </c>
      <c r="J77" s="2">
        <v>-801718.48</v>
      </c>
    </row>
    <row r="78" spans="1:10">
      <c r="A78" s="2" t="s">
        <v>76</v>
      </c>
      <c r="B78" s="2">
        <v>26482434.52</v>
      </c>
      <c r="C78" s="2">
        <v>14509173.060000001</v>
      </c>
      <c r="D78" s="2">
        <v>4793665.59</v>
      </c>
      <c r="E78" s="2">
        <v>1988806.93</v>
      </c>
      <c r="F78" s="2">
        <v>1742481.47</v>
      </c>
      <c r="G78" s="2">
        <v>3707607.55</v>
      </c>
      <c r="H78" s="2">
        <v>1009184.02</v>
      </c>
      <c r="I78" s="2">
        <v>2343263.52</v>
      </c>
      <c r="J78" s="2">
        <v>56576616.659999996</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10418557.33</v>
      </c>
      <c r="C80" s="2">
        <v>7032886.2699999996</v>
      </c>
      <c r="D80" s="2">
        <v>1312161.6299999999</v>
      </c>
      <c r="E80" s="2">
        <v>1671462.9</v>
      </c>
      <c r="F80" s="2">
        <v>731044.64</v>
      </c>
      <c r="G80" s="2">
        <v>1718627.38</v>
      </c>
      <c r="H80" s="2">
        <v>165974.09</v>
      </c>
      <c r="I80" s="2">
        <v>1263110.17</v>
      </c>
      <c r="J80" s="2">
        <v>24313824.41</v>
      </c>
    </row>
    <row r="81" spans="1:10">
      <c r="A81" s="2" t="s">
        <v>79</v>
      </c>
      <c r="B81" s="2">
        <v>2220217.98</v>
      </c>
      <c r="C81" s="2">
        <v>1313488.27</v>
      </c>
      <c r="D81" s="2">
        <v>804912.04</v>
      </c>
      <c r="E81" s="2">
        <v>28596.27</v>
      </c>
      <c r="F81" s="2">
        <v>91872.2</v>
      </c>
      <c r="G81" s="2">
        <v>318761.83</v>
      </c>
      <c r="H81" s="2">
        <v>110203.15</v>
      </c>
      <c r="I81" s="2">
        <v>217876.11</v>
      </c>
      <c r="J81" s="2">
        <v>5105927.8499999996</v>
      </c>
    </row>
    <row r="82" spans="1:10">
      <c r="A82" s="2" t="s">
        <v>80</v>
      </c>
      <c r="B82" s="2">
        <v>1562519.71</v>
      </c>
      <c r="C82" s="2">
        <v>2072968.6699999997</v>
      </c>
      <c r="D82" s="2">
        <v>0</v>
      </c>
      <c r="E82" s="2">
        <v>20042.7</v>
      </c>
      <c r="F82" s="2">
        <v>245396.46</v>
      </c>
      <c r="G82" s="2">
        <v>839909.99</v>
      </c>
      <c r="H82" s="2">
        <v>259340.35</v>
      </c>
      <c r="I82" s="2">
        <v>49616.17</v>
      </c>
      <c r="J82" s="2">
        <v>5049794.05</v>
      </c>
    </row>
    <row r="83" spans="1:10">
      <c r="A83" s="2" t="s">
        <v>81</v>
      </c>
      <c r="B83" s="2">
        <v>2487270.3199999998</v>
      </c>
      <c r="C83" s="2">
        <v>2293654.42</v>
      </c>
      <c r="D83" s="2">
        <v>995206.16</v>
      </c>
      <c r="E83" s="2">
        <v>169796.8</v>
      </c>
      <c r="F83" s="2">
        <v>157744.43</v>
      </c>
      <c r="G83" s="2">
        <v>213467.71</v>
      </c>
      <c r="H83" s="2">
        <v>121726.78</v>
      </c>
      <c r="I83" s="2">
        <v>570782.16</v>
      </c>
      <c r="J83" s="2">
        <v>7009648.7800000003</v>
      </c>
    </row>
    <row r="84" spans="1:10">
      <c r="A84" s="2" t="s">
        <v>82</v>
      </c>
      <c r="B84" s="2">
        <v>1</v>
      </c>
      <c r="C84" s="2">
        <v>38631.440000000002</v>
      </c>
      <c r="D84" s="2">
        <v>5619.83</v>
      </c>
      <c r="E84" s="2">
        <v>0</v>
      </c>
      <c r="F84" s="2">
        <v>0</v>
      </c>
      <c r="G84" s="2">
        <v>26528.32</v>
      </c>
      <c r="H84" s="2">
        <v>5163.1000000000004</v>
      </c>
      <c r="I84" s="2">
        <v>718.65</v>
      </c>
      <c r="J84" s="2">
        <v>76662.34</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4154523.9599999995</v>
      </c>
      <c r="C87" s="2">
        <v>0</v>
      </c>
      <c r="D87" s="2">
        <v>0</v>
      </c>
      <c r="E87" s="2">
        <v>0</v>
      </c>
      <c r="F87" s="2">
        <v>0</v>
      </c>
      <c r="G87" s="2">
        <v>228593.65</v>
      </c>
      <c r="H87" s="2">
        <v>0</v>
      </c>
      <c r="I87" s="2">
        <v>59591.97</v>
      </c>
      <c r="J87" s="2">
        <v>4442709.58</v>
      </c>
    </row>
    <row r="88" spans="1:10">
      <c r="A88" s="2" t="s">
        <v>86</v>
      </c>
      <c r="B88" s="2">
        <v>895025.38</v>
      </c>
      <c r="C88" s="2">
        <v>1225965.18</v>
      </c>
      <c r="D88" s="2">
        <v>373567.34</v>
      </c>
      <c r="E88" s="2">
        <v>31008.959999999999</v>
      </c>
      <c r="F88" s="2">
        <v>183659.98</v>
      </c>
      <c r="G88" s="2">
        <v>495169.92</v>
      </c>
      <c r="H88" s="2">
        <v>107927.31</v>
      </c>
      <c r="I88" s="2">
        <v>0</v>
      </c>
      <c r="J88" s="2">
        <v>3312324.07</v>
      </c>
    </row>
    <row r="89" spans="1:10">
      <c r="A89" s="2" t="s">
        <v>87</v>
      </c>
      <c r="B89" s="2">
        <v>238537.12</v>
      </c>
      <c r="C89" s="2">
        <v>999347.27</v>
      </c>
      <c r="D89" s="2">
        <v>116486.76</v>
      </c>
      <c r="E89" s="2">
        <v>31008.959999999999</v>
      </c>
      <c r="F89" s="2">
        <v>51742.84</v>
      </c>
      <c r="G89" s="2">
        <v>295103.28000000003</v>
      </c>
      <c r="H89" s="2">
        <v>28288.32</v>
      </c>
      <c r="I89" s="2">
        <v>0</v>
      </c>
      <c r="J89" s="2">
        <v>1760514.55</v>
      </c>
    </row>
    <row r="90" spans="1:10">
      <c r="A90" s="2" t="s">
        <v>88</v>
      </c>
      <c r="B90" s="2">
        <v>73941.179999999993</v>
      </c>
      <c r="C90" s="2">
        <v>226617.91</v>
      </c>
      <c r="D90" s="2">
        <v>174365.53</v>
      </c>
      <c r="E90" s="2">
        <v>0</v>
      </c>
      <c r="F90" s="2">
        <v>0</v>
      </c>
      <c r="G90" s="2">
        <v>0</v>
      </c>
      <c r="H90" s="2">
        <v>13700.26</v>
      </c>
      <c r="I90" s="2">
        <v>0</v>
      </c>
      <c r="J90" s="2">
        <v>488624.88</v>
      </c>
    </row>
    <row r="91" spans="1:10">
      <c r="A91" s="2" t="s">
        <v>89</v>
      </c>
      <c r="B91" s="2">
        <v>100654.65</v>
      </c>
      <c r="C91" s="2">
        <v>0</v>
      </c>
      <c r="D91" s="2">
        <v>0</v>
      </c>
      <c r="E91" s="2">
        <v>0</v>
      </c>
      <c r="F91" s="2">
        <v>1520</v>
      </c>
      <c r="G91" s="2">
        <v>109553.95</v>
      </c>
      <c r="H91" s="2">
        <v>0</v>
      </c>
      <c r="I91" s="2">
        <v>0</v>
      </c>
      <c r="J91" s="2">
        <v>211728.6</v>
      </c>
    </row>
    <row r="92" spans="1:10" ht="15" customHeight="1">
      <c r="A92" s="2" t="s">
        <v>90</v>
      </c>
      <c r="B92" s="2">
        <v>481892.43</v>
      </c>
      <c r="C92" s="2">
        <v>0</v>
      </c>
      <c r="D92" s="2">
        <v>82715.05</v>
      </c>
      <c r="E92" s="2">
        <v>0</v>
      </c>
      <c r="F92" s="2">
        <v>130397.14000000001</v>
      </c>
      <c r="G92" s="2">
        <v>90512.69</v>
      </c>
      <c r="H92" s="2">
        <v>65938.73</v>
      </c>
      <c r="I92" s="2">
        <v>0</v>
      </c>
      <c r="J92" s="2">
        <v>851456.04</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1499983101.2</v>
      </c>
      <c r="C94" s="7">
        <v>874636574.77999997</v>
      </c>
      <c r="D94" s="7">
        <v>480428371.10000002</v>
      </c>
      <c r="E94" s="7">
        <v>171352933.12</v>
      </c>
      <c r="F94" s="7">
        <v>117352918.81</v>
      </c>
      <c r="G94" s="409">
        <v>80999921.450000003</v>
      </c>
      <c r="H94" s="7">
        <v>49327604.32</v>
      </c>
      <c r="I94" s="7">
        <v>40943071.509999998</v>
      </c>
      <c r="J94" s="7">
        <v>3315024496.29</v>
      </c>
    </row>
    <row r="95" spans="1:10">
      <c r="A95" s="2" t="s">
        <v>93</v>
      </c>
      <c r="B95" s="2">
        <v>1384460848.1099999</v>
      </c>
      <c r="C95" s="2">
        <v>794192644.70000005</v>
      </c>
      <c r="D95" s="2">
        <v>443180667.22000003</v>
      </c>
      <c r="E95" s="2">
        <v>155941151.09999999</v>
      </c>
      <c r="F95" s="2">
        <v>93854972.439999998</v>
      </c>
      <c r="G95" s="2">
        <v>77345900.129999995</v>
      </c>
      <c r="H95" s="2">
        <v>45258634.390000001</v>
      </c>
      <c r="I95" s="2">
        <v>39568840.600000001</v>
      </c>
      <c r="J95" s="2">
        <v>3033803658.6900001</v>
      </c>
    </row>
    <row r="96" spans="1:10">
      <c r="A96" s="2" t="s">
        <v>94</v>
      </c>
      <c r="B96" s="2">
        <v>139460.78</v>
      </c>
      <c r="C96" s="2">
        <v>1001555.99</v>
      </c>
      <c r="D96" s="2">
        <v>0</v>
      </c>
      <c r="E96" s="2">
        <v>0</v>
      </c>
      <c r="F96" s="2">
        <v>0</v>
      </c>
      <c r="G96" s="2">
        <v>0</v>
      </c>
      <c r="H96" s="2">
        <v>0</v>
      </c>
      <c r="I96" s="2">
        <v>0</v>
      </c>
      <c r="J96" s="2">
        <v>1141016.77</v>
      </c>
    </row>
    <row r="97" spans="1:10">
      <c r="A97" s="2" t="s">
        <v>95</v>
      </c>
      <c r="B97" s="2">
        <v>0</v>
      </c>
      <c r="C97" s="2">
        <v>0</v>
      </c>
      <c r="D97" s="2">
        <v>0</v>
      </c>
      <c r="E97" s="2">
        <v>0</v>
      </c>
      <c r="F97" s="2">
        <v>0</v>
      </c>
      <c r="G97" s="2">
        <v>0</v>
      </c>
      <c r="H97" s="2">
        <v>0</v>
      </c>
      <c r="I97" s="2">
        <v>0</v>
      </c>
      <c r="J97" s="2">
        <v>0</v>
      </c>
    </row>
    <row r="98" spans="1:10">
      <c r="A98" s="2" t="s">
        <v>96</v>
      </c>
      <c r="B98" s="2">
        <v>139460.78</v>
      </c>
      <c r="C98" s="2">
        <v>1001555.99</v>
      </c>
      <c r="D98" s="2">
        <v>0</v>
      </c>
      <c r="E98" s="2">
        <v>0</v>
      </c>
      <c r="F98" s="2">
        <v>0</v>
      </c>
      <c r="G98" s="2">
        <v>0</v>
      </c>
      <c r="H98" s="2">
        <v>0</v>
      </c>
      <c r="I98" s="2">
        <v>0</v>
      </c>
      <c r="J98" s="2">
        <v>1141016.77</v>
      </c>
    </row>
    <row r="99" spans="1:10">
      <c r="A99" s="2" t="s">
        <v>97</v>
      </c>
      <c r="B99" s="2">
        <v>1121762415.1500001</v>
      </c>
      <c r="C99" s="2">
        <v>441743605.48000002</v>
      </c>
      <c r="D99" s="2">
        <v>246466337.96000001</v>
      </c>
      <c r="E99" s="2">
        <v>135797359.50999999</v>
      </c>
      <c r="F99" s="2">
        <v>50879893.07</v>
      </c>
      <c r="G99" s="2">
        <v>33016163.670000002</v>
      </c>
      <c r="H99" s="2">
        <v>21693990.859999999</v>
      </c>
      <c r="I99" s="2">
        <v>16976709.109999999</v>
      </c>
      <c r="J99" s="2">
        <v>2068336474.8099999</v>
      </c>
    </row>
    <row r="100" spans="1:10">
      <c r="A100" s="2" t="s">
        <v>98</v>
      </c>
      <c r="B100" s="2">
        <v>256715180.87</v>
      </c>
      <c r="C100" s="2">
        <v>342766601.52999997</v>
      </c>
      <c r="D100" s="2">
        <v>187261024.38999999</v>
      </c>
      <c r="E100" s="2">
        <v>20052778.920000002</v>
      </c>
      <c r="F100" s="2">
        <v>40228819.68</v>
      </c>
      <c r="G100" s="2">
        <v>43196077.609999999</v>
      </c>
      <c r="H100" s="2">
        <v>18673743.460000001</v>
      </c>
      <c r="I100" s="2">
        <v>22266186.190000001</v>
      </c>
      <c r="J100" s="2">
        <v>931160412.64999998</v>
      </c>
    </row>
    <row r="101" spans="1:10">
      <c r="A101" s="2" t="s">
        <v>99</v>
      </c>
      <c r="B101" s="2">
        <v>63724627.030000001</v>
      </c>
      <c r="C101" s="2">
        <v>56271495.030000001</v>
      </c>
      <c r="D101" s="2">
        <v>9082186.7300000004</v>
      </c>
      <c r="E101" s="2">
        <v>6310955.0099999998</v>
      </c>
      <c r="F101" s="2">
        <v>3201364.03</v>
      </c>
      <c r="G101" s="2">
        <v>3720561.85</v>
      </c>
      <c r="H101" s="2">
        <v>421729.27</v>
      </c>
      <c r="I101" s="2">
        <v>0</v>
      </c>
      <c r="J101" s="2">
        <v>142732918.94999999</v>
      </c>
    </row>
    <row r="102" spans="1:10">
      <c r="A102" s="2" t="s">
        <v>100</v>
      </c>
      <c r="B102" s="2">
        <v>5202622.93</v>
      </c>
      <c r="C102" s="2">
        <v>2481377.1800000002</v>
      </c>
      <c r="D102" s="2">
        <v>0</v>
      </c>
      <c r="E102" s="2">
        <v>0</v>
      </c>
      <c r="F102" s="2">
        <v>224000</v>
      </c>
      <c r="G102" s="2">
        <v>9500</v>
      </c>
      <c r="H102" s="2">
        <v>0</v>
      </c>
      <c r="I102" s="2">
        <v>0</v>
      </c>
      <c r="J102" s="2">
        <v>7917500.1100000003</v>
      </c>
    </row>
    <row r="103" spans="1:10">
      <c r="A103" s="2" t="s">
        <v>101</v>
      </c>
      <c r="B103" s="2">
        <v>34420006.759999998</v>
      </c>
      <c r="C103" s="2">
        <v>33314683.030000001</v>
      </c>
      <c r="D103" s="2">
        <v>2377079.5</v>
      </c>
      <c r="E103" s="2">
        <v>4541026.4800000004</v>
      </c>
      <c r="F103" s="2">
        <v>1589983.4</v>
      </c>
      <c r="G103" s="2">
        <v>1961635.39</v>
      </c>
      <c r="H103" s="2">
        <v>131231.51999999999</v>
      </c>
      <c r="I103" s="2">
        <v>120540</v>
      </c>
      <c r="J103" s="2">
        <v>78456186.079999998</v>
      </c>
    </row>
    <row r="104" spans="1:10">
      <c r="A104" s="2" t="s">
        <v>102</v>
      </c>
      <c r="B104" s="2">
        <v>79535655.560000002</v>
      </c>
      <c r="C104" s="2">
        <v>93219861.340000004</v>
      </c>
      <c r="D104" s="2">
        <v>8215673.1799999997</v>
      </c>
      <c r="E104" s="2">
        <v>4295049.67</v>
      </c>
      <c r="F104" s="2">
        <v>8366457.5399999991</v>
      </c>
      <c r="G104" s="2">
        <v>6079489.46</v>
      </c>
      <c r="H104" s="2">
        <v>1062909.49</v>
      </c>
      <c r="I104" s="2">
        <v>70000</v>
      </c>
      <c r="J104" s="2">
        <v>200845096.24000001</v>
      </c>
    </row>
    <row r="105" spans="1:10">
      <c r="A105" s="2" t="s">
        <v>103</v>
      </c>
      <c r="B105" s="2">
        <v>50385016.829999998</v>
      </c>
      <c r="C105" s="2">
        <v>49031716.969999999</v>
      </c>
      <c r="D105" s="2">
        <v>16450680.640000002</v>
      </c>
      <c r="E105" s="2">
        <v>4905747.76</v>
      </c>
      <c r="F105" s="2">
        <v>3061995.37</v>
      </c>
      <c r="G105" s="2">
        <v>2566853.2599999998</v>
      </c>
      <c r="H105" s="2">
        <v>1669911.95</v>
      </c>
      <c r="I105" s="2">
        <v>114724.74</v>
      </c>
      <c r="J105" s="2">
        <v>128186647.52</v>
      </c>
    </row>
    <row r="106" spans="1:10">
      <c r="A106" s="2" t="s">
        <v>104</v>
      </c>
      <c r="B106" s="2">
        <v>12899828.539999999</v>
      </c>
      <c r="C106" s="2">
        <v>69032023.819999993</v>
      </c>
      <c r="D106" s="2">
        <v>110725400.8</v>
      </c>
      <c r="E106" s="2">
        <v>0</v>
      </c>
      <c r="F106" s="2">
        <v>18672425.550000001</v>
      </c>
      <c r="G106" s="2">
        <v>27590305.670000002</v>
      </c>
      <c r="H106" s="2">
        <v>1423913.71</v>
      </c>
      <c r="I106" s="2">
        <v>5689405.4500000002</v>
      </c>
      <c r="J106" s="2">
        <v>246033303.53999999</v>
      </c>
    </row>
    <row r="107" spans="1:10">
      <c r="A107" s="2" t="s">
        <v>105</v>
      </c>
      <c r="B107" s="2">
        <v>0</v>
      </c>
      <c r="C107" s="2">
        <v>18416124.329999998</v>
      </c>
      <c r="D107" s="2">
        <v>40079253.539999999</v>
      </c>
      <c r="E107" s="2">
        <v>0</v>
      </c>
      <c r="F107" s="2">
        <v>942452.04</v>
      </c>
      <c r="G107" s="2">
        <v>262281.40000000002</v>
      </c>
      <c r="H107" s="2">
        <v>3176763.7</v>
      </c>
      <c r="I107" s="2">
        <v>14271516</v>
      </c>
      <c r="J107" s="2">
        <v>77148391.010000005</v>
      </c>
    </row>
    <row r="108" spans="1:10">
      <c r="A108" s="2" t="s">
        <v>106</v>
      </c>
      <c r="B108" s="2">
        <v>10547423.220000001</v>
      </c>
      <c r="C108" s="2">
        <v>20999319.829999998</v>
      </c>
      <c r="D108" s="2">
        <v>330750</v>
      </c>
      <c r="E108" s="2">
        <v>0</v>
      </c>
      <c r="F108" s="2">
        <v>4170141.75</v>
      </c>
      <c r="G108" s="2">
        <v>1005450.58</v>
      </c>
      <c r="H108" s="2">
        <v>10787283.82</v>
      </c>
      <c r="I108" s="2">
        <v>2000000</v>
      </c>
      <c r="J108" s="2">
        <v>49840369.200000003</v>
      </c>
    </row>
    <row r="109" spans="1:10">
      <c r="A109" s="2" t="s">
        <v>107</v>
      </c>
      <c r="B109" s="2">
        <v>4923221.71</v>
      </c>
      <c r="C109" s="2">
        <v>5591498.8200000003</v>
      </c>
      <c r="D109" s="2">
        <v>5715425.1200000001</v>
      </c>
      <c r="E109" s="2">
        <v>48292.35</v>
      </c>
      <c r="F109" s="2">
        <v>2530957.38</v>
      </c>
      <c r="G109" s="2">
        <v>453287.61</v>
      </c>
      <c r="H109" s="2">
        <v>4369564.4000000004</v>
      </c>
      <c r="I109" s="2">
        <v>0</v>
      </c>
      <c r="J109" s="2">
        <v>23632247.390000001</v>
      </c>
    </row>
    <row r="110" spans="1:10">
      <c r="A110" s="2" t="s">
        <v>108</v>
      </c>
      <c r="B110" s="2">
        <v>0</v>
      </c>
      <c r="C110" s="2">
        <v>0</v>
      </c>
      <c r="D110" s="2">
        <v>0</v>
      </c>
      <c r="E110" s="2">
        <v>0</v>
      </c>
      <c r="F110" s="2">
        <v>0</v>
      </c>
      <c r="G110" s="2">
        <v>0</v>
      </c>
      <c r="H110" s="2">
        <v>0</v>
      </c>
      <c r="I110" s="2">
        <v>0</v>
      </c>
      <c r="J110" s="2">
        <v>0</v>
      </c>
    </row>
    <row r="111" spans="1:10">
      <c r="A111" s="2" t="s">
        <v>109</v>
      </c>
      <c r="B111" s="2">
        <v>920569.6</v>
      </c>
      <c r="C111" s="2">
        <v>3089382.88</v>
      </c>
      <c r="D111" s="2">
        <v>3737879.75</v>
      </c>
      <c r="E111" s="2">
        <v>42720.32</v>
      </c>
      <c r="F111" s="2">
        <v>215302.31</v>
      </c>
      <c r="G111" s="2">
        <v>680371.24</v>
      </c>
      <c r="H111" s="2">
        <v>521335.66999999993</v>
      </c>
      <c r="I111" s="2">
        <v>325945.3</v>
      </c>
      <c r="J111" s="2">
        <v>9533507.0700000003</v>
      </c>
    </row>
    <row r="112" spans="1:10">
      <c r="A112" s="2" t="s">
        <v>110</v>
      </c>
      <c r="B112" s="2">
        <v>222428.89</v>
      </c>
      <c r="C112" s="2">
        <v>2403897.9500000002</v>
      </c>
      <c r="D112" s="2">
        <v>2819.09</v>
      </c>
      <c r="E112" s="2">
        <v>0</v>
      </c>
      <c r="F112" s="2">
        <v>278.74</v>
      </c>
      <c r="G112" s="2">
        <v>121612.18</v>
      </c>
      <c r="H112" s="2">
        <v>0</v>
      </c>
      <c r="I112" s="2">
        <v>0</v>
      </c>
      <c r="J112" s="2">
        <v>2751036.85</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2010188.58</v>
      </c>
      <c r="C120" s="2">
        <v>52510655.630000003</v>
      </c>
      <c r="D120" s="2">
        <v>26236747.199999999</v>
      </c>
      <c r="E120" s="2">
        <v>3000251.29</v>
      </c>
      <c r="F120" s="2">
        <v>20348587.5</v>
      </c>
      <c r="G120" s="2">
        <v>1267610.3500000001</v>
      </c>
      <c r="H120" s="2">
        <v>3007500</v>
      </c>
      <c r="I120" s="2">
        <v>214381.87</v>
      </c>
      <c r="J120" s="2">
        <v>108595922.42</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0</v>
      </c>
      <c r="F124" s="2">
        <v>0</v>
      </c>
      <c r="G124" s="2">
        <v>0</v>
      </c>
      <c r="H124" s="2">
        <v>0</v>
      </c>
      <c r="I124" s="2">
        <v>0</v>
      </c>
      <c r="J124" s="2">
        <v>0</v>
      </c>
    </row>
    <row r="125" spans="1:10">
      <c r="A125" s="2" t="s">
        <v>123</v>
      </c>
      <c r="B125" s="2">
        <v>2010188.58</v>
      </c>
      <c r="C125" s="2">
        <v>52302152.060000002</v>
      </c>
      <c r="D125" s="2">
        <v>26048714.949999999</v>
      </c>
      <c r="E125" s="2">
        <v>2841503.21</v>
      </c>
      <c r="F125" s="2">
        <v>20235573.620000001</v>
      </c>
      <c r="G125" s="2">
        <v>1267610.3500000001</v>
      </c>
      <c r="H125" s="2">
        <v>3000000</v>
      </c>
      <c r="I125" s="2">
        <v>214381.87</v>
      </c>
      <c r="J125" s="2">
        <v>107920124.64</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208503.57</v>
      </c>
      <c r="D128" s="2">
        <v>188032.25</v>
      </c>
      <c r="E128" s="2">
        <v>158748.07999999999</v>
      </c>
      <c r="F128" s="2">
        <v>113013.88</v>
      </c>
      <c r="G128" s="2">
        <v>0</v>
      </c>
      <c r="H128" s="2">
        <v>7500</v>
      </c>
      <c r="I128" s="2">
        <v>0</v>
      </c>
      <c r="J128" s="2">
        <v>675797.78</v>
      </c>
    </row>
    <row r="129" spans="1:10">
      <c r="A129" s="2" t="s">
        <v>127</v>
      </c>
      <c r="B129" s="2">
        <v>23680816.489999998</v>
      </c>
      <c r="C129" s="2">
        <v>19684314.920000002</v>
      </c>
      <c r="D129" s="2">
        <v>4187819.1999999997</v>
      </c>
      <c r="E129" s="2">
        <v>2862661.29</v>
      </c>
      <c r="F129" s="2">
        <v>1852417.89</v>
      </c>
      <c r="G129" s="2">
        <v>1631880.64</v>
      </c>
      <c r="H129" s="2">
        <v>638111.49</v>
      </c>
      <c r="I129" s="2">
        <v>857081.01</v>
      </c>
      <c r="J129" s="2">
        <v>55395102.93</v>
      </c>
    </row>
    <row r="130" spans="1:10">
      <c r="A130" s="2" t="s">
        <v>60</v>
      </c>
      <c r="B130" s="2">
        <v>26188.43</v>
      </c>
      <c r="C130" s="2">
        <v>0</v>
      </c>
      <c r="D130" s="2">
        <v>0</v>
      </c>
      <c r="E130" s="2">
        <v>0</v>
      </c>
      <c r="F130" s="2">
        <v>0</v>
      </c>
      <c r="G130" s="2">
        <v>0</v>
      </c>
      <c r="H130" s="2">
        <v>0</v>
      </c>
      <c r="I130" s="2">
        <v>0</v>
      </c>
      <c r="J130" s="2">
        <v>26188.43</v>
      </c>
    </row>
    <row r="131" spans="1:10">
      <c r="A131" s="2" t="s">
        <v>62</v>
      </c>
      <c r="B131" s="2">
        <v>3711947.16</v>
      </c>
      <c r="C131" s="2">
        <v>12130144.34</v>
      </c>
      <c r="D131" s="2">
        <v>1297341.6499999999</v>
      </c>
      <c r="E131" s="2">
        <v>1347298.75</v>
      </c>
      <c r="F131" s="2">
        <v>328994.31</v>
      </c>
      <c r="G131" s="2">
        <v>367585.1</v>
      </c>
      <c r="H131" s="2">
        <v>174101.01</v>
      </c>
      <c r="I131" s="2">
        <v>234023.77</v>
      </c>
      <c r="J131" s="2">
        <v>19591436.09</v>
      </c>
    </row>
    <row r="132" spans="1:10">
      <c r="A132" s="2" t="s">
        <v>128</v>
      </c>
      <c r="B132" s="2">
        <v>19857114.210000001</v>
      </c>
      <c r="C132" s="2">
        <v>7548170.0700000003</v>
      </c>
      <c r="D132" s="2">
        <v>2782699.5</v>
      </c>
      <c r="E132" s="2">
        <v>1515362.54</v>
      </c>
      <c r="F132" s="2">
        <v>1518136.86</v>
      </c>
      <c r="G132" s="2">
        <v>1053367.3500000001</v>
      </c>
      <c r="H132" s="2">
        <v>439587.74</v>
      </c>
      <c r="I132" s="2">
        <v>623057.24</v>
      </c>
      <c r="J132" s="2">
        <v>35337495.509999998</v>
      </c>
    </row>
    <row r="133" spans="1:10">
      <c r="A133" s="2" t="s">
        <v>89</v>
      </c>
      <c r="B133" s="2">
        <v>85566.69</v>
      </c>
      <c r="C133" s="2">
        <v>6000.51</v>
      </c>
      <c r="D133" s="2">
        <v>107778.05</v>
      </c>
      <c r="E133" s="2">
        <v>0</v>
      </c>
      <c r="F133" s="2">
        <v>5286.72</v>
      </c>
      <c r="G133" s="2">
        <v>210928.19</v>
      </c>
      <c r="H133" s="2">
        <v>24422.74</v>
      </c>
      <c r="I133" s="2">
        <v>0</v>
      </c>
      <c r="J133" s="2">
        <v>439982.9</v>
      </c>
    </row>
    <row r="134" spans="1:10">
      <c r="A134" s="2" t="s">
        <v>129</v>
      </c>
      <c r="B134" s="2">
        <v>0</v>
      </c>
      <c r="C134" s="2">
        <v>0</v>
      </c>
      <c r="D134" s="2">
        <v>0</v>
      </c>
      <c r="E134" s="2">
        <v>0</v>
      </c>
      <c r="F134" s="2">
        <v>0</v>
      </c>
      <c r="G134" s="2">
        <v>0</v>
      </c>
      <c r="H134" s="2">
        <v>0</v>
      </c>
      <c r="I134" s="2">
        <v>0</v>
      </c>
      <c r="J134" s="2">
        <v>0</v>
      </c>
    </row>
    <row r="135" spans="1:10">
      <c r="A135" s="2" t="s">
        <v>130</v>
      </c>
      <c r="B135" s="2">
        <v>89608819.129999995</v>
      </c>
      <c r="C135" s="2">
        <v>5845061.5800000001</v>
      </c>
      <c r="D135" s="2">
        <v>6820318.3899999997</v>
      </c>
      <c r="E135" s="2">
        <v>9548869.4399999995</v>
      </c>
      <c r="F135" s="2">
        <v>1296662.24</v>
      </c>
      <c r="G135" s="2">
        <v>632918.15</v>
      </c>
      <c r="H135" s="2">
        <v>423358.44</v>
      </c>
      <c r="I135" s="2">
        <v>302768.03000000003</v>
      </c>
      <c r="J135" s="2">
        <v>114478775.40000001</v>
      </c>
    </row>
    <row r="136" spans="1:10">
      <c r="A136" s="2" t="s">
        <v>131</v>
      </c>
      <c r="B136" s="2">
        <v>32904.25</v>
      </c>
      <c r="C136" s="2">
        <v>0</v>
      </c>
      <c r="D136" s="2">
        <v>0</v>
      </c>
      <c r="E136" s="2">
        <v>0</v>
      </c>
      <c r="F136" s="2">
        <v>2563.48</v>
      </c>
      <c r="G136" s="2">
        <v>262.5</v>
      </c>
      <c r="H136" s="2">
        <v>0</v>
      </c>
      <c r="I136" s="2">
        <v>0</v>
      </c>
      <c r="J136" s="2">
        <v>35730.230000000003</v>
      </c>
    </row>
    <row r="137" spans="1:10">
      <c r="A137" s="2" t="s">
        <v>132</v>
      </c>
      <c r="B137" s="2">
        <v>0</v>
      </c>
      <c r="C137" s="2">
        <v>0</v>
      </c>
      <c r="D137" s="2">
        <v>0</v>
      </c>
      <c r="E137" s="2">
        <v>0</v>
      </c>
      <c r="F137" s="2">
        <v>0</v>
      </c>
      <c r="G137" s="2">
        <v>0</v>
      </c>
      <c r="H137" s="2">
        <v>0</v>
      </c>
      <c r="I137" s="2">
        <v>0</v>
      </c>
      <c r="J137" s="2">
        <v>0</v>
      </c>
    </row>
    <row r="138" spans="1:10">
      <c r="A138" s="2" t="s">
        <v>133</v>
      </c>
      <c r="B138" s="2">
        <v>81304426.189999998</v>
      </c>
      <c r="C138" s="2">
        <v>0</v>
      </c>
      <c r="D138" s="2">
        <v>1562956.19</v>
      </c>
      <c r="E138" s="2">
        <v>5283884.0599999996</v>
      </c>
      <c r="F138" s="2">
        <v>103806.32</v>
      </c>
      <c r="G138" s="2">
        <v>131110.14000000001</v>
      </c>
      <c r="H138" s="2">
        <v>0</v>
      </c>
      <c r="I138" s="2">
        <v>0</v>
      </c>
      <c r="J138" s="2">
        <v>88386182.900000006</v>
      </c>
    </row>
    <row r="139" spans="1:10">
      <c r="A139" s="2" t="s">
        <v>134</v>
      </c>
      <c r="B139" s="2">
        <v>8271488.6900000004</v>
      </c>
      <c r="C139" s="2">
        <v>5845061.5800000001</v>
      </c>
      <c r="D139" s="2">
        <v>4587419.3499999996</v>
      </c>
      <c r="E139" s="2">
        <v>2188918.06</v>
      </c>
      <c r="F139" s="2">
        <v>1190292.44</v>
      </c>
      <c r="G139" s="2">
        <v>501545.51</v>
      </c>
      <c r="H139" s="2">
        <v>423358.44</v>
      </c>
      <c r="I139" s="2">
        <v>302768.03000000003</v>
      </c>
      <c r="J139" s="2">
        <v>23310852.100000001</v>
      </c>
    </row>
    <row r="140" spans="1:10">
      <c r="A140" s="2" t="s">
        <v>135</v>
      </c>
      <c r="B140" s="2">
        <v>0</v>
      </c>
      <c r="C140" s="2">
        <v>0</v>
      </c>
      <c r="D140" s="2">
        <v>669942.85</v>
      </c>
      <c r="E140" s="2">
        <v>2076067.32</v>
      </c>
      <c r="F140" s="2">
        <v>0</v>
      </c>
      <c r="G140" s="2">
        <v>0</v>
      </c>
      <c r="H140" s="2">
        <v>0</v>
      </c>
      <c r="I140" s="2">
        <v>0</v>
      </c>
      <c r="J140" s="2">
        <v>2746010.17</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0</v>
      </c>
      <c r="D146" s="2">
        <v>0</v>
      </c>
      <c r="E146" s="2">
        <v>0</v>
      </c>
      <c r="F146" s="2">
        <v>0</v>
      </c>
      <c r="G146" s="2">
        <v>0</v>
      </c>
      <c r="H146" s="2">
        <v>0</v>
      </c>
      <c r="I146" s="2">
        <v>0</v>
      </c>
      <c r="J146" s="2">
        <v>0</v>
      </c>
    </row>
    <row r="147" spans="1:10">
      <c r="A147" s="2" t="s">
        <v>142</v>
      </c>
      <c r="B147" s="2">
        <v>0</v>
      </c>
      <c r="C147" s="2">
        <v>0</v>
      </c>
      <c r="D147" s="2">
        <v>0</v>
      </c>
      <c r="E147" s="2">
        <v>0</v>
      </c>
      <c r="F147" s="2">
        <v>0</v>
      </c>
      <c r="G147" s="2">
        <v>0</v>
      </c>
      <c r="H147" s="2">
        <v>0</v>
      </c>
      <c r="I147" s="2">
        <v>0</v>
      </c>
      <c r="J147" s="2">
        <v>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0</v>
      </c>
      <c r="D149" s="2">
        <v>0</v>
      </c>
      <c r="E149" s="2">
        <v>0</v>
      </c>
      <c r="F149" s="2">
        <v>0</v>
      </c>
      <c r="G149" s="2">
        <v>0</v>
      </c>
      <c r="H149" s="2">
        <v>0</v>
      </c>
      <c r="I149" s="2">
        <v>0</v>
      </c>
      <c r="J149" s="2">
        <v>0</v>
      </c>
    </row>
    <row r="150" spans="1:10" ht="13.5" thickTop="1">
      <c r="A150" s="6" t="s">
        <v>150</v>
      </c>
      <c r="B150" s="7">
        <v>469104597.74000001</v>
      </c>
      <c r="C150" s="7">
        <v>117476188.14</v>
      </c>
      <c r="D150" s="7">
        <v>71689960.019999996</v>
      </c>
      <c r="E150" s="7">
        <v>89372275.200000003</v>
      </c>
      <c r="F150" s="7">
        <v>52530743.93</v>
      </c>
      <c r="G150" s="409">
        <v>7459251.2599999998</v>
      </c>
      <c r="H150" s="7">
        <v>6168308.0300000003</v>
      </c>
      <c r="I150" s="7">
        <v>9020209.8300000001</v>
      </c>
      <c r="J150" s="7">
        <v>822821534.14999998</v>
      </c>
    </row>
    <row r="151" spans="1:10">
      <c r="A151" s="2" t="s">
        <v>151</v>
      </c>
      <c r="B151" s="2">
        <v>645822</v>
      </c>
      <c r="C151" s="2">
        <v>688650</v>
      </c>
      <c r="D151" s="2">
        <v>0</v>
      </c>
      <c r="E151" s="2">
        <v>0</v>
      </c>
      <c r="F151" s="2">
        <v>0</v>
      </c>
      <c r="G151" s="2">
        <v>632536.29</v>
      </c>
      <c r="H151" s="2">
        <v>449577.71</v>
      </c>
      <c r="I151" s="2">
        <v>493360.75</v>
      </c>
      <c r="J151" s="2">
        <v>2909946.75</v>
      </c>
    </row>
    <row r="152" spans="1:10">
      <c r="A152" s="2" t="s">
        <v>152</v>
      </c>
      <c r="B152" s="2">
        <v>645822</v>
      </c>
      <c r="C152" s="2">
        <v>688650</v>
      </c>
      <c r="D152" s="2">
        <v>0</v>
      </c>
      <c r="E152" s="2">
        <v>0</v>
      </c>
      <c r="F152" s="2">
        <v>0</v>
      </c>
      <c r="G152" s="2">
        <v>632536.29</v>
      </c>
      <c r="H152" s="2">
        <v>449577.71</v>
      </c>
      <c r="I152" s="2">
        <v>493360.75</v>
      </c>
      <c r="J152" s="2">
        <v>2909946.75</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6513383.5300000003</v>
      </c>
      <c r="H155" s="2">
        <v>1607660.12</v>
      </c>
      <c r="I155" s="2">
        <v>1580149.6</v>
      </c>
      <c r="J155" s="2">
        <v>37648569.899999999</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6513383.5300000003</v>
      </c>
      <c r="H158" s="2">
        <v>1607660.12</v>
      </c>
      <c r="I158" s="2">
        <v>1580149.6</v>
      </c>
      <c r="J158" s="2">
        <v>37648569.899999999</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426406859.13</v>
      </c>
      <c r="C163" s="2">
        <v>102897209.51000001</v>
      </c>
      <c r="D163" s="2">
        <v>64975805</v>
      </c>
      <c r="E163" s="2">
        <v>78341014.840000004</v>
      </c>
      <c r="F163" s="2">
        <v>48549211.780000001</v>
      </c>
      <c r="G163" s="2">
        <v>1419754.58</v>
      </c>
      <c r="H163" s="2">
        <v>3590385.24</v>
      </c>
      <c r="I163" s="2">
        <v>6767746.3899999997</v>
      </c>
      <c r="J163" s="2">
        <v>732947986.47000003</v>
      </c>
    </row>
    <row r="164" spans="1:10">
      <c r="A164" s="2" t="s">
        <v>164</v>
      </c>
      <c r="B164" s="2">
        <v>52412876.759999998</v>
      </c>
      <c r="C164" s="2">
        <v>11425285.83</v>
      </c>
      <c r="D164" s="2">
        <v>4213559.3099999996</v>
      </c>
      <c r="E164" s="2">
        <v>8145023.6799999997</v>
      </c>
      <c r="F164" s="2">
        <v>3994903.05</v>
      </c>
      <c r="G164" s="2">
        <v>157440.24</v>
      </c>
      <c r="H164" s="2">
        <v>2036173.2</v>
      </c>
      <c r="I164" s="2">
        <v>5836027.79</v>
      </c>
      <c r="J164" s="2">
        <v>88221289.859999999</v>
      </c>
    </row>
    <row r="165" spans="1:10">
      <c r="A165" s="2" t="s">
        <v>165</v>
      </c>
      <c r="B165" s="2">
        <v>60434300.560000002</v>
      </c>
      <c r="C165" s="2">
        <v>39987017.649999999</v>
      </c>
      <c r="D165" s="2">
        <v>11784177.34</v>
      </c>
      <c r="E165" s="2">
        <v>15533679.699999999</v>
      </c>
      <c r="F165" s="2">
        <v>10184242.74</v>
      </c>
      <c r="G165" s="2">
        <v>1262314.3400000001</v>
      </c>
      <c r="H165" s="2">
        <v>1554212.04</v>
      </c>
      <c r="I165" s="2">
        <v>931718.6</v>
      </c>
      <c r="J165" s="2">
        <v>141671662.97</v>
      </c>
    </row>
    <row r="166" spans="1:10">
      <c r="A166" s="2" t="s">
        <v>166</v>
      </c>
      <c r="B166" s="2">
        <v>313559681.81</v>
      </c>
      <c r="C166" s="2">
        <v>51484906.030000001</v>
      </c>
      <c r="D166" s="2">
        <v>48978068.350000001</v>
      </c>
      <c r="E166" s="2">
        <v>54662311.460000001</v>
      </c>
      <c r="F166" s="2">
        <v>34370065.990000002</v>
      </c>
      <c r="G166" s="2">
        <v>0</v>
      </c>
      <c r="H166" s="2">
        <v>0</v>
      </c>
      <c r="I166" s="2">
        <v>0</v>
      </c>
      <c r="J166" s="2">
        <v>503055033.63999999</v>
      </c>
    </row>
    <row r="167" spans="1:10">
      <c r="A167" s="2" t="s">
        <v>167</v>
      </c>
      <c r="B167" s="2">
        <v>31184801.859999999</v>
      </c>
      <c r="C167" s="2">
        <v>4493006.18</v>
      </c>
      <c r="D167" s="2">
        <v>3440056.2</v>
      </c>
      <c r="E167" s="2">
        <v>9301200.2699999996</v>
      </c>
      <c r="F167" s="2">
        <v>1302751.6100000001</v>
      </c>
      <c r="G167" s="2">
        <v>-1106423.1399999999</v>
      </c>
      <c r="H167" s="2">
        <v>520684.96</v>
      </c>
      <c r="I167" s="2">
        <v>178953.09</v>
      </c>
      <c r="J167" s="2">
        <v>49315031.030000001</v>
      </c>
    </row>
    <row r="168" spans="1:10">
      <c r="A168" s="2" t="s">
        <v>168</v>
      </c>
      <c r="B168" s="2">
        <v>0</v>
      </c>
      <c r="C168" s="2">
        <v>0</v>
      </c>
      <c r="D168" s="2">
        <v>0</v>
      </c>
      <c r="E168" s="2">
        <v>0</v>
      </c>
      <c r="F168" s="2">
        <v>0</v>
      </c>
      <c r="G168" s="2">
        <v>0</v>
      </c>
      <c r="H168" s="2">
        <v>178357.2</v>
      </c>
      <c r="I168" s="2">
        <v>0</v>
      </c>
      <c r="J168" s="2">
        <v>178357.2</v>
      </c>
    </row>
    <row r="169" spans="1:10">
      <c r="A169" s="2" t="s">
        <v>169</v>
      </c>
      <c r="B169" s="2">
        <v>31184801.859999999</v>
      </c>
      <c r="C169" s="2">
        <v>4493006.18</v>
      </c>
      <c r="D169" s="2">
        <v>3440056.2</v>
      </c>
      <c r="E169" s="2">
        <v>9301200.2699999996</v>
      </c>
      <c r="F169" s="2">
        <v>1302751.6100000001</v>
      </c>
      <c r="G169" s="2">
        <v>-1106423.1399999999</v>
      </c>
      <c r="H169" s="2">
        <v>342327.76</v>
      </c>
      <c r="I169" s="2">
        <v>178953.1</v>
      </c>
      <c r="J169" s="2">
        <v>49136673.840000004</v>
      </c>
    </row>
    <row r="170" spans="1:10">
      <c r="A170" s="2" t="s">
        <v>170</v>
      </c>
      <c r="B170" s="2">
        <v>1969087698.9400001</v>
      </c>
      <c r="C170" s="2">
        <v>992112762.91999996</v>
      </c>
      <c r="D170" s="2">
        <v>552118331.12</v>
      </c>
      <c r="E170" s="2">
        <v>260725208.31999999</v>
      </c>
      <c r="F170" s="2">
        <v>169883662.74000001</v>
      </c>
      <c r="G170" s="2">
        <v>88459172.709999993</v>
      </c>
      <c r="H170" s="2">
        <v>55495912.350000001</v>
      </c>
      <c r="I170" s="2">
        <v>49963281.340000004</v>
      </c>
      <c r="J170" s="2">
        <v>4137846030.4400001</v>
      </c>
    </row>
    <row r="171" spans="1:10">
      <c r="A171" s="2" t="s">
        <v>171</v>
      </c>
      <c r="B171" s="2">
        <v>3069062.75</v>
      </c>
      <c r="C171" s="2">
        <v>0</v>
      </c>
      <c r="D171" s="2">
        <v>0</v>
      </c>
      <c r="E171" s="2">
        <v>0</v>
      </c>
      <c r="F171" s="2">
        <v>3699252.46</v>
      </c>
      <c r="G171" s="2">
        <v>212402</v>
      </c>
      <c r="H171" s="2">
        <v>0</v>
      </c>
      <c r="I171" s="2">
        <v>0</v>
      </c>
      <c r="J171" s="2">
        <v>6980717.21</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3699252.46</v>
      </c>
      <c r="G178" s="2">
        <v>212402</v>
      </c>
      <c r="H178" s="2">
        <v>0</v>
      </c>
      <c r="I178" s="2">
        <v>0</v>
      </c>
      <c r="J178" s="2">
        <v>3911654.46</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3699252.46</v>
      </c>
      <c r="G181" s="2">
        <v>212402</v>
      </c>
      <c r="H181" s="2">
        <v>0</v>
      </c>
      <c r="I181" s="2">
        <v>0</v>
      </c>
      <c r="J181" s="2">
        <v>3911654.46</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3069062.75</v>
      </c>
      <c r="C185" s="2">
        <v>0</v>
      </c>
      <c r="D185" s="2">
        <v>0</v>
      </c>
      <c r="E185" s="2">
        <v>0</v>
      </c>
      <c r="F185" s="2">
        <v>0</v>
      </c>
      <c r="G185" s="2">
        <v>0</v>
      </c>
      <c r="H185" s="2">
        <v>0</v>
      </c>
      <c r="I185" s="2">
        <v>0</v>
      </c>
      <c r="J185" s="2">
        <v>3069062.75</v>
      </c>
    </row>
    <row r="186" spans="1:10">
      <c r="A186" s="2" t="s">
        <v>186</v>
      </c>
      <c r="B186" s="2">
        <v>0</v>
      </c>
      <c r="C186" s="2">
        <v>0</v>
      </c>
      <c r="D186" s="2">
        <v>0</v>
      </c>
      <c r="E186" s="2">
        <v>0</v>
      </c>
      <c r="F186" s="2">
        <v>0</v>
      </c>
      <c r="G186" s="2">
        <v>0</v>
      </c>
      <c r="H186" s="2">
        <v>0</v>
      </c>
      <c r="I186" s="2">
        <v>0</v>
      </c>
      <c r="J186" s="2">
        <v>0</v>
      </c>
    </row>
    <row r="187" spans="1:10">
      <c r="A187" s="2" t="s">
        <v>187</v>
      </c>
      <c r="B187" s="2">
        <v>3069062.75</v>
      </c>
      <c r="C187" s="2">
        <v>0</v>
      </c>
      <c r="D187" s="2">
        <v>0</v>
      </c>
      <c r="E187" s="2">
        <v>0</v>
      </c>
      <c r="F187" s="2">
        <v>0</v>
      </c>
      <c r="G187" s="2">
        <v>0</v>
      </c>
      <c r="H187" s="2">
        <v>0</v>
      </c>
      <c r="I187" s="2">
        <v>0</v>
      </c>
      <c r="J187" s="2">
        <v>3069062.75</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2871014082.5799999</v>
      </c>
      <c r="C191" s="2">
        <v>1661334094.5999999</v>
      </c>
      <c r="D191" s="2">
        <v>945593609.13999999</v>
      </c>
      <c r="E191" s="2">
        <v>208740660.13</v>
      </c>
      <c r="F191" s="2">
        <v>375739862.52999997</v>
      </c>
      <c r="G191" s="2">
        <v>136259624.46000001</v>
      </c>
      <c r="H191" s="2">
        <v>82472181.230000004</v>
      </c>
      <c r="I191" s="2">
        <v>169858875.33000001</v>
      </c>
      <c r="J191" s="2">
        <v>6451012990</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7488727.0300000003</v>
      </c>
      <c r="D196" s="2">
        <v>0</v>
      </c>
      <c r="E196" s="2">
        <v>289088.90000000002</v>
      </c>
      <c r="F196" s="2">
        <v>0</v>
      </c>
      <c r="G196" s="2">
        <v>0</v>
      </c>
      <c r="H196" s="2">
        <v>599463.29</v>
      </c>
      <c r="I196" s="2">
        <v>332439.78000000003</v>
      </c>
      <c r="J196" s="2">
        <v>8709719</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289088.90000000002</v>
      </c>
      <c r="F198" s="2">
        <v>0</v>
      </c>
      <c r="G198" s="2">
        <v>0</v>
      </c>
      <c r="H198" s="2">
        <v>599263.29</v>
      </c>
      <c r="I198" s="2">
        <v>332439.78000000003</v>
      </c>
      <c r="J198" s="2">
        <v>1220791.97</v>
      </c>
    </row>
    <row r="199" spans="1:10">
      <c r="A199" s="2" t="s">
        <v>199</v>
      </c>
      <c r="B199" s="2">
        <v>0</v>
      </c>
      <c r="C199" s="2">
        <v>0</v>
      </c>
      <c r="D199" s="2">
        <v>0</v>
      </c>
      <c r="E199" s="2">
        <v>0</v>
      </c>
      <c r="F199" s="2">
        <v>0</v>
      </c>
      <c r="G199" s="2">
        <v>0</v>
      </c>
      <c r="H199" s="2">
        <v>200</v>
      </c>
      <c r="I199" s="2">
        <v>0</v>
      </c>
      <c r="J199" s="2">
        <v>200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7488727.0300000003</v>
      </c>
      <c r="D201" s="2">
        <v>0</v>
      </c>
      <c r="E201" s="2">
        <v>0</v>
      </c>
      <c r="F201" s="2">
        <v>0</v>
      </c>
      <c r="G201" s="2">
        <v>0</v>
      </c>
      <c r="H201" s="2">
        <v>0</v>
      </c>
      <c r="I201" s="2">
        <v>0</v>
      </c>
      <c r="J201" s="2">
        <v>7488727.0300000003</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2533289491.4000001</v>
      </c>
      <c r="C208" s="2">
        <v>1493944596.01</v>
      </c>
      <c r="D208" s="2">
        <v>865477101.24000001</v>
      </c>
      <c r="E208" s="2">
        <v>189621769.91999999</v>
      </c>
      <c r="F208" s="2">
        <v>349452404.27999997</v>
      </c>
      <c r="G208" s="2">
        <v>113568468.66</v>
      </c>
      <c r="H208" s="2">
        <v>75310341.829999998</v>
      </c>
      <c r="I208" s="2">
        <v>169224252.97</v>
      </c>
      <c r="J208" s="2">
        <v>5789888426.3100004</v>
      </c>
    </row>
    <row r="209" spans="1:10">
      <c r="A209" s="2" t="s">
        <v>209</v>
      </c>
      <c r="B209" s="2">
        <v>2528400671.7199998</v>
      </c>
      <c r="C209" s="2">
        <v>1490225154.8099999</v>
      </c>
      <c r="D209" s="2">
        <v>859940554.89999998</v>
      </c>
      <c r="E209" s="2">
        <v>189517749.91999999</v>
      </c>
      <c r="F209" s="2">
        <v>343687271.89999998</v>
      </c>
      <c r="G209" s="2">
        <v>113115181.05</v>
      </c>
      <c r="H209" s="2">
        <v>73674103.069999993</v>
      </c>
      <c r="I209" s="2">
        <v>168228805.38999999</v>
      </c>
      <c r="J209" s="2">
        <v>5766789492.7600002</v>
      </c>
    </row>
    <row r="210" spans="1:10">
      <c r="A210" s="2" t="s">
        <v>210</v>
      </c>
      <c r="B210" s="2">
        <v>0</v>
      </c>
      <c r="C210" s="2">
        <v>0</v>
      </c>
      <c r="D210" s="2">
        <v>0</v>
      </c>
      <c r="E210" s="2">
        <v>0</v>
      </c>
      <c r="F210" s="2">
        <v>0</v>
      </c>
      <c r="G210" s="2">
        <v>0</v>
      </c>
      <c r="H210" s="2">
        <v>0</v>
      </c>
      <c r="I210" s="2">
        <v>0</v>
      </c>
      <c r="J210" s="2">
        <v>0</v>
      </c>
    </row>
    <row r="211" spans="1:10">
      <c r="A211" s="2" t="s">
        <v>211</v>
      </c>
      <c r="B211" s="2">
        <v>0</v>
      </c>
      <c r="C211" s="2">
        <v>41205</v>
      </c>
      <c r="D211" s="2">
        <v>0</v>
      </c>
      <c r="E211" s="2">
        <v>0</v>
      </c>
      <c r="F211" s="2">
        <v>3713275</v>
      </c>
      <c r="G211" s="2">
        <v>0</v>
      </c>
      <c r="H211" s="2">
        <v>0</v>
      </c>
      <c r="I211" s="2">
        <v>588767.57999999996</v>
      </c>
      <c r="J211" s="2">
        <v>4343247.58</v>
      </c>
    </row>
    <row r="212" spans="1:10">
      <c r="A212" s="2" t="s">
        <v>212</v>
      </c>
      <c r="B212" s="2">
        <v>0</v>
      </c>
      <c r="C212" s="2">
        <v>0</v>
      </c>
      <c r="D212" s="2">
        <v>0</v>
      </c>
      <c r="E212" s="2">
        <v>0</v>
      </c>
      <c r="F212" s="2">
        <v>0</v>
      </c>
      <c r="G212" s="2">
        <v>0</v>
      </c>
      <c r="H212" s="2">
        <v>0</v>
      </c>
      <c r="I212" s="2">
        <v>0</v>
      </c>
      <c r="J212" s="2">
        <v>0</v>
      </c>
    </row>
    <row r="213" spans="1:10">
      <c r="A213" s="2" t="s">
        <v>213</v>
      </c>
      <c r="B213" s="2">
        <v>4888819.68</v>
      </c>
      <c r="C213" s="2">
        <v>3578423.2</v>
      </c>
      <c r="D213" s="2">
        <v>0</v>
      </c>
      <c r="E213" s="2">
        <v>48020</v>
      </c>
      <c r="F213" s="2">
        <v>1982157.38</v>
      </c>
      <c r="G213" s="2">
        <v>453287.61</v>
      </c>
      <c r="H213" s="2">
        <v>1636238.76</v>
      </c>
      <c r="I213" s="2">
        <v>406680</v>
      </c>
      <c r="J213" s="2">
        <v>12993626.630000001</v>
      </c>
    </row>
    <row r="214" spans="1:10">
      <c r="A214" s="2" t="s">
        <v>214</v>
      </c>
      <c r="B214" s="2">
        <v>0</v>
      </c>
      <c r="C214" s="2">
        <v>82320</v>
      </c>
      <c r="D214" s="2">
        <v>5536546.3399999999</v>
      </c>
      <c r="E214" s="2">
        <v>0</v>
      </c>
      <c r="F214" s="2">
        <v>69700</v>
      </c>
      <c r="G214" s="2">
        <v>0</v>
      </c>
      <c r="H214" s="2">
        <v>0</v>
      </c>
      <c r="I214" s="2">
        <v>0</v>
      </c>
      <c r="J214" s="2">
        <v>5688566.3399999999</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17493</v>
      </c>
      <c r="D217" s="2">
        <v>0</v>
      </c>
      <c r="E217" s="2">
        <v>56000</v>
      </c>
      <c r="F217" s="2">
        <v>0</v>
      </c>
      <c r="G217" s="2">
        <v>0</v>
      </c>
      <c r="H217" s="2">
        <v>0</v>
      </c>
      <c r="I217" s="2">
        <v>0</v>
      </c>
      <c r="J217" s="2">
        <v>73493</v>
      </c>
    </row>
    <row r="218" spans="1:10">
      <c r="A218" s="2" t="s">
        <v>218</v>
      </c>
      <c r="B218" s="2">
        <v>337724591.18000001</v>
      </c>
      <c r="C218" s="2">
        <v>159900663.56</v>
      </c>
      <c r="D218" s="2">
        <v>80116507.900000006</v>
      </c>
      <c r="E218" s="2">
        <v>18829801.309999999</v>
      </c>
      <c r="F218" s="2">
        <v>26287458.25</v>
      </c>
      <c r="G218" s="2">
        <v>22691155.800000001</v>
      </c>
      <c r="H218" s="2">
        <v>6430398.1100000003</v>
      </c>
      <c r="I218" s="2">
        <v>302182.58</v>
      </c>
      <c r="J218" s="2">
        <v>652282758.69000006</v>
      </c>
    </row>
    <row r="219" spans="1:10">
      <c r="A219" s="2" t="s">
        <v>219</v>
      </c>
      <c r="B219" s="2">
        <v>4675017.22</v>
      </c>
      <c r="C219" s="2">
        <v>56872088.380000003</v>
      </c>
      <c r="D219" s="2">
        <v>15265022.4</v>
      </c>
      <c r="E219" s="2">
        <v>0</v>
      </c>
      <c r="F219" s="2">
        <v>2690077.98</v>
      </c>
      <c r="G219" s="2">
        <v>0</v>
      </c>
      <c r="H219" s="2">
        <v>0</v>
      </c>
      <c r="I219" s="2">
        <v>0</v>
      </c>
      <c r="J219" s="2">
        <v>79502205.980000004</v>
      </c>
    </row>
    <row r="220" spans="1:10">
      <c r="A220" s="2" t="s">
        <v>220</v>
      </c>
      <c r="B220" s="2">
        <v>0</v>
      </c>
      <c r="C220" s="2">
        <v>0</v>
      </c>
      <c r="D220" s="2">
        <v>0</v>
      </c>
      <c r="E220" s="2">
        <v>0</v>
      </c>
      <c r="F220" s="2">
        <v>0</v>
      </c>
      <c r="G220" s="2">
        <v>0</v>
      </c>
      <c r="H220" s="2">
        <v>0</v>
      </c>
      <c r="I220" s="2">
        <v>0</v>
      </c>
      <c r="J220" s="2">
        <v>0</v>
      </c>
    </row>
    <row r="221" spans="1:10">
      <c r="A221" s="2" t="s">
        <v>221</v>
      </c>
      <c r="B221" s="2">
        <v>12558088.869999999</v>
      </c>
      <c r="C221" s="2">
        <v>27074116.5</v>
      </c>
      <c r="D221" s="2">
        <v>1921237.06</v>
      </c>
      <c r="E221" s="2">
        <v>243631.29</v>
      </c>
      <c r="F221" s="2">
        <v>2497901.69</v>
      </c>
      <c r="G221" s="2">
        <v>2128784.12</v>
      </c>
      <c r="H221" s="2">
        <v>354284.95</v>
      </c>
      <c r="I221" s="2">
        <v>46261.69</v>
      </c>
      <c r="J221" s="2">
        <v>46824306.170000002</v>
      </c>
    </row>
    <row r="222" spans="1:10">
      <c r="A222" s="2" t="s">
        <v>222</v>
      </c>
      <c r="B222" s="2">
        <v>13108590.75</v>
      </c>
      <c r="C222" s="2">
        <v>53295294.07</v>
      </c>
      <c r="D222" s="2">
        <v>141517.45000000001</v>
      </c>
      <c r="E222" s="2">
        <v>706759.94</v>
      </c>
      <c r="F222" s="2">
        <v>4534</v>
      </c>
      <c r="G222" s="2">
        <v>217890.12</v>
      </c>
      <c r="H222" s="2">
        <v>164642.20000000001</v>
      </c>
      <c r="I222" s="2">
        <v>255920.89</v>
      </c>
      <c r="J222" s="2">
        <v>67895149.420000002</v>
      </c>
    </row>
    <row r="223" spans="1:10">
      <c r="A223" s="2" t="s">
        <v>223</v>
      </c>
      <c r="B223" s="2">
        <v>0</v>
      </c>
      <c r="C223" s="2">
        <v>0</v>
      </c>
      <c r="D223" s="2">
        <v>0</v>
      </c>
      <c r="E223" s="2">
        <v>0</v>
      </c>
      <c r="F223" s="2">
        <v>0</v>
      </c>
      <c r="G223" s="2">
        <v>0</v>
      </c>
      <c r="H223" s="2">
        <v>0</v>
      </c>
      <c r="I223" s="2">
        <v>0</v>
      </c>
      <c r="J223" s="2">
        <v>0</v>
      </c>
    </row>
    <row r="224" spans="1:10">
      <c r="A224" s="2" t="s">
        <v>224</v>
      </c>
      <c r="B224" s="2">
        <v>307382894.33999997</v>
      </c>
      <c r="C224" s="2">
        <v>22659164.609999999</v>
      </c>
      <c r="D224" s="2">
        <v>62788730.990000002</v>
      </c>
      <c r="E224" s="2">
        <v>17879410.079999998</v>
      </c>
      <c r="F224" s="2">
        <v>21094944.579999998</v>
      </c>
      <c r="G224" s="2">
        <v>20344481.559999999</v>
      </c>
      <c r="H224" s="2">
        <v>5911470.96</v>
      </c>
      <c r="I224" s="2">
        <v>0</v>
      </c>
      <c r="J224" s="2">
        <v>458061097.12</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95026.77</v>
      </c>
      <c r="I226" s="2">
        <v>0</v>
      </c>
      <c r="J226" s="2">
        <v>95026.77</v>
      </c>
    </row>
    <row r="227" spans="1:10">
      <c r="A227" s="2" t="s">
        <v>227</v>
      </c>
      <c r="B227" s="2">
        <v>0</v>
      </c>
      <c r="C227" s="2">
        <v>0</v>
      </c>
      <c r="D227" s="2">
        <v>0</v>
      </c>
      <c r="E227" s="2">
        <v>0</v>
      </c>
      <c r="F227" s="2">
        <v>0</v>
      </c>
      <c r="G227" s="2">
        <v>0</v>
      </c>
      <c r="H227" s="2">
        <v>95026.77</v>
      </c>
      <c r="I227" s="2">
        <v>0</v>
      </c>
      <c r="J227" s="2">
        <v>95026.77</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100</v>
      </c>
      <c r="I229" s="2">
        <v>0</v>
      </c>
      <c r="J229" s="2">
        <v>100</v>
      </c>
    </row>
    <row r="230" spans="1:10">
      <c r="A230" s="2" t="s">
        <v>230</v>
      </c>
      <c r="B230" s="2">
        <v>0</v>
      </c>
      <c r="C230" s="2">
        <v>0</v>
      </c>
      <c r="D230" s="2">
        <v>0</v>
      </c>
      <c r="E230" s="2">
        <v>0</v>
      </c>
      <c r="F230" s="2">
        <v>0</v>
      </c>
      <c r="G230" s="2">
        <v>0</v>
      </c>
      <c r="H230" s="2">
        <v>100</v>
      </c>
      <c r="I230" s="2">
        <v>0</v>
      </c>
      <c r="J230" s="2">
        <v>100</v>
      </c>
    </row>
    <row r="231" spans="1:10">
      <c r="A231" s="2" t="s">
        <v>228</v>
      </c>
      <c r="B231" s="2">
        <v>0</v>
      </c>
      <c r="C231" s="2">
        <v>0</v>
      </c>
      <c r="D231" s="2">
        <v>0</v>
      </c>
      <c r="E231" s="2">
        <v>0</v>
      </c>
      <c r="F231" s="2">
        <v>0</v>
      </c>
      <c r="G231" s="2">
        <v>0</v>
      </c>
      <c r="H231" s="2">
        <v>0</v>
      </c>
      <c r="I231" s="2">
        <v>0</v>
      </c>
      <c r="J231" s="2">
        <v>0</v>
      </c>
    </row>
    <row r="232" spans="1:10">
      <c r="A232" s="2" t="s">
        <v>231</v>
      </c>
      <c r="B232" s="2">
        <v>0</v>
      </c>
      <c r="C232" s="2">
        <v>0</v>
      </c>
      <c r="D232" s="2">
        <v>0</v>
      </c>
      <c r="E232" s="2">
        <v>0</v>
      </c>
      <c r="F232" s="2">
        <v>0</v>
      </c>
      <c r="G232" s="2">
        <v>0</v>
      </c>
      <c r="H232" s="2">
        <v>95026.77</v>
      </c>
      <c r="I232" s="2">
        <v>0</v>
      </c>
      <c r="J232" s="2">
        <v>95026.77</v>
      </c>
    </row>
    <row r="233" spans="1:10" ht="18.75" customHeight="1" thickBot="1">
      <c r="A233" s="2" t="s">
        <v>232</v>
      </c>
      <c r="B233" s="2">
        <v>0</v>
      </c>
      <c r="C233" s="2">
        <v>0</v>
      </c>
      <c r="D233" s="2">
        <v>0</v>
      </c>
      <c r="E233" s="2">
        <v>0</v>
      </c>
      <c r="F233" s="2">
        <v>0</v>
      </c>
      <c r="G233" s="2">
        <v>0</v>
      </c>
      <c r="H233" s="2">
        <v>100</v>
      </c>
      <c r="I233" s="2">
        <v>0</v>
      </c>
      <c r="J233" s="2">
        <v>100</v>
      </c>
    </row>
    <row r="234" spans="1:10" ht="13.5" thickTop="1">
      <c r="A234" s="6" t="s">
        <v>233</v>
      </c>
      <c r="B234" s="7">
        <v>83917626.469999999</v>
      </c>
      <c r="C234" s="7">
        <v>41483481.340000004</v>
      </c>
      <c r="D234" s="7">
        <v>29599326.780000001</v>
      </c>
      <c r="E234" s="7">
        <v>15934286.76</v>
      </c>
      <c r="F234" s="7">
        <v>9925945.5600000005</v>
      </c>
      <c r="G234" s="409">
        <v>6608290.7400000002</v>
      </c>
      <c r="H234" s="7">
        <v>6809820.9000000004</v>
      </c>
      <c r="I234" s="7">
        <v>4968113.4800000004</v>
      </c>
      <c r="J234" s="7">
        <v>199246892.03</v>
      </c>
    </row>
    <row r="235" spans="1:10">
      <c r="A235" s="2" t="s">
        <v>234</v>
      </c>
      <c r="B235" s="2">
        <v>0</v>
      </c>
      <c r="C235" s="2">
        <v>214447.42</v>
      </c>
      <c r="D235" s="2">
        <v>273.85000000000002</v>
      </c>
      <c r="E235" s="2">
        <v>0</v>
      </c>
      <c r="F235" s="2">
        <v>0</v>
      </c>
      <c r="G235" s="2">
        <v>0</v>
      </c>
      <c r="H235" s="2">
        <v>229.01</v>
      </c>
      <c r="I235" s="2">
        <v>0</v>
      </c>
      <c r="J235" s="2">
        <v>214950.28</v>
      </c>
    </row>
    <row r="236" spans="1:10">
      <c r="A236" s="2" t="s">
        <v>235</v>
      </c>
      <c r="B236" s="2">
        <v>3166283.29</v>
      </c>
      <c r="C236" s="2">
        <v>907992.65</v>
      </c>
      <c r="D236" s="2">
        <v>1052436.19</v>
      </c>
      <c r="E236" s="2">
        <v>185740.57</v>
      </c>
      <c r="F236" s="2">
        <v>259441.41000000003</v>
      </c>
      <c r="G236" s="2">
        <v>282275.53999999998</v>
      </c>
      <c r="H236" s="2">
        <v>37653.519999999997</v>
      </c>
      <c r="I236" s="2">
        <v>23493.47</v>
      </c>
      <c r="J236" s="2">
        <v>5915316.6399999997</v>
      </c>
    </row>
    <row r="237" spans="1:10">
      <c r="A237" s="2" t="s">
        <v>236</v>
      </c>
      <c r="B237" s="2">
        <v>70602748.090000004</v>
      </c>
      <c r="C237" s="2">
        <v>36796810.310000002</v>
      </c>
      <c r="D237" s="2">
        <v>25629600.23</v>
      </c>
      <c r="E237" s="2">
        <v>13552935.800000001</v>
      </c>
      <c r="F237" s="2">
        <v>9356794.7799999993</v>
      </c>
      <c r="G237" s="2">
        <v>6037740.46</v>
      </c>
      <c r="H237" s="2">
        <v>6439433.0099999998</v>
      </c>
      <c r="I237" s="2">
        <v>4891022.8899999997</v>
      </c>
      <c r="J237" s="2">
        <v>173307085.56999999</v>
      </c>
    </row>
    <row r="238" spans="1:10">
      <c r="A238" s="2" t="s">
        <v>237</v>
      </c>
      <c r="B238" s="2">
        <v>0</v>
      </c>
      <c r="C238" s="2">
        <v>770739.74</v>
      </c>
      <c r="D238" s="2">
        <v>1498510.42</v>
      </c>
      <c r="E238" s="2">
        <v>108618.39</v>
      </c>
      <c r="F238" s="2">
        <v>120837.22</v>
      </c>
      <c r="G238" s="2">
        <v>5820.26</v>
      </c>
      <c r="H238" s="2">
        <v>47231.67</v>
      </c>
      <c r="I238" s="2">
        <v>0</v>
      </c>
      <c r="J238" s="2">
        <v>2551757.7000000002</v>
      </c>
    </row>
    <row r="239" spans="1:10">
      <c r="A239" s="2" t="s">
        <v>238</v>
      </c>
      <c r="B239" s="2">
        <v>398885.36</v>
      </c>
      <c r="C239" s="2">
        <v>669545.67000000004</v>
      </c>
      <c r="D239" s="2">
        <v>781082.27</v>
      </c>
      <c r="E239" s="2">
        <v>616306.49</v>
      </c>
      <c r="F239" s="2">
        <v>21863.78</v>
      </c>
      <c r="G239" s="2">
        <v>188259.24</v>
      </c>
      <c r="H239" s="2">
        <v>140929.49</v>
      </c>
      <c r="I239" s="2">
        <v>39735.26</v>
      </c>
      <c r="J239" s="2">
        <v>2856607.56</v>
      </c>
    </row>
    <row r="240" spans="1:10">
      <c r="A240" s="2" t="s">
        <v>239</v>
      </c>
      <c r="B240" s="2">
        <v>0</v>
      </c>
      <c r="C240" s="2">
        <v>21686.46</v>
      </c>
      <c r="D240" s="2">
        <v>281104.64000000001</v>
      </c>
      <c r="E240" s="2">
        <v>8556.26</v>
      </c>
      <c r="F240" s="2">
        <v>825.45</v>
      </c>
      <c r="G240" s="2">
        <v>3802.91</v>
      </c>
      <c r="H240" s="2">
        <v>5890.91</v>
      </c>
      <c r="I240" s="2">
        <v>4060.0199999999995</v>
      </c>
      <c r="J240" s="2">
        <v>325926.65000000002</v>
      </c>
    </row>
    <row r="241" spans="1:10">
      <c r="A241" s="2" t="s">
        <v>240</v>
      </c>
      <c r="B241" s="2">
        <v>628335.82999999996</v>
      </c>
      <c r="C241" s="2">
        <v>1232456.8</v>
      </c>
      <c r="D241" s="2">
        <v>26207.82</v>
      </c>
      <c r="E241" s="2">
        <v>17781.43</v>
      </c>
      <c r="F241" s="2">
        <v>25730.1</v>
      </c>
      <c r="G241" s="2">
        <v>89709.7</v>
      </c>
      <c r="H241" s="2">
        <v>136357.88</v>
      </c>
      <c r="I241" s="2">
        <v>6120.5</v>
      </c>
      <c r="J241" s="2">
        <v>2162700.06</v>
      </c>
    </row>
    <row r="242" spans="1:10">
      <c r="A242" s="2" t="s">
        <v>241</v>
      </c>
      <c r="B242" s="2">
        <v>0</v>
      </c>
      <c r="C242" s="2">
        <v>407552.67</v>
      </c>
      <c r="D242" s="2">
        <v>2398.58</v>
      </c>
      <c r="E242" s="2">
        <v>2237.2600000000002</v>
      </c>
      <c r="F242" s="2">
        <v>0</v>
      </c>
      <c r="G242" s="2">
        <v>255.54</v>
      </c>
      <c r="H242" s="2">
        <v>1501.17</v>
      </c>
      <c r="I242" s="2">
        <v>25.26</v>
      </c>
      <c r="J242" s="2">
        <v>413970.48</v>
      </c>
    </row>
    <row r="243" spans="1:10">
      <c r="A243" s="2" t="s">
        <v>242</v>
      </c>
      <c r="B243" s="2">
        <v>95068.41</v>
      </c>
      <c r="C243" s="2">
        <v>0</v>
      </c>
      <c r="D243" s="2">
        <v>0</v>
      </c>
      <c r="E243" s="2">
        <v>0</v>
      </c>
      <c r="F243" s="2">
        <v>1098.26</v>
      </c>
      <c r="G243" s="2">
        <v>0</v>
      </c>
      <c r="H243" s="2">
        <v>0</v>
      </c>
      <c r="I243" s="2">
        <v>3656.08</v>
      </c>
      <c r="J243" s="2">
        <v>99822.75</v>
      </c>
    </row>
    <row r="244" spans="1:10">
      <c r="A244" s="2" t="s">
        <v>243</v>
      </c>
      <c r="B244" s="2">
        <v>9026305.4900000002</v>
      </c>
      <c r="C244" s="2">
        <v>462249.62</v>
      </c>
      <c r="D244" s="2">
        <v>327712.78000000003</v>
      </c>
      <c r="E244" s="2">
        <v>1442110.56</v>
      </c>
      <c r="F244" s="2">
        <v>26257.93</v>
      </c>
      <c r="G244" s="2">
        <v>427.09</v>
      </c>
      <c r="H244" s="2">
        <v>594.24</v>
      </c>
      <c r="I244" s="2">
        <v>0</v>
      </c>
      <c r="J244" s="2">
        <v>11285657.710000001</v>
      </c>
    </row>
    <row r="245" spans="1:10">
      <c r="A245" s="2" t="s">
        <v>244</v>
      </c>
      <c r="B245" s="2">
        <v>0</v>
      </c>
      <c r="C245" s="2">
        <v>0</v>
      </c>
      <c r="D245" s="2">
        <v>0</v>
      </c>
      <c r="E245" s="2">
        <v>0</v>
      </c>
      <c r="F245" s="2">
        <v>113096.63</v>
      </c>
      <c r="G245" s="2">
        <v>0</v>
      </c>
      <c r="H245" s="2">
        <v>0</v>
      </c>
      <c r="I245" s="2">
        <v>0</v>
      </c>
      <c r="J245" s="2">
        <v>113096.63</v>
      </c>
    </row>
    <row r="246" spans="1:10">
      <c r="A246" s="2" t="s">
        <v>245</v>
      </c>
      <c r="B246" s="2">
        <v>-11456979.390000001</v>
      </c>
      <c r="C246" s="2">
        <v>-9687947.5199999996</v>
      </c>
      <c r="D246" s="2">
        <v>-10405296.74</v>
      </c>
      <c r="E246" s="2">
        <v>-524969.59</v>
      </c>
      <c r="F246" s="2">
        <v>-1487032.57</v>
      </c>
      <c r="G246" s="2">
        <v>-1236839.96</v>
      </c>
      <c r="H246" s="2">
        <v>-1658851.56</v>
      </c>
      <c r="I246" s="2">
        <v>-1322806.1399999999</v>
      </c>
      <c r="J246" s="2">
        <v>-37780723.469999999</v>
      </c>
    </row>
    <row r="247" spans="1:10">
      <c r="A247" s="2" t="s">
        <v>246</v>
      </c>
      <c r="B247" s="2">
        <v>-10634409.66</v>
      </c>
      <c r="C247" s="2">
        <v>-9352010.5700000003</v>
      </c>
      <c r="D247" s="2">
        <v>-10405296.74</v>
      </c>
      <c r="E247" s="2">
        <v>-524969.59</v>
      </c>
      <c r="F247" s="2">
        <v>-1286784.72</v>
      </c>
      <c r="G247" s="2">
        <v>-1236810.47</v>
      </c>
      <c r="H247" s="2">
        <v>-1545351.03</v>
      </c>
      <c r="I247" s="2">
        <v>-1322806.1399999999</v>
      </c>
      <c r="J247" s="2">
        <v>-36308438.920000002</v>
      </c>
    </row>
    <row r="248" spans="1:10">
      <c r="A248" s="2" t="s">
        <v>247</v>
      </c>
      <c r="B248" s="2">
        <v>0</v>
      </c>
      <c r="C248" s="2">
        <v>0</v>
      </c>
      <c r="D248" s="2">
        <v>0</v>
      </c>
      <c r="E248" s="2">
        <v>0</v>
      </c>
      <c r="F248" s="2">
        <v>0</v>
      </c>
      <c r="G248" s="2">
        <v>0</v>
      </c>
      <c r="H248" s="2">
        <v>0</v>
      </c>
      <c r="I248" s="2">
        <v>0</v>
      </c>
      <c r="J248" s="2">
        <v>0</v>
      </c>
    </row>
    <row r="249" spans="1:10">
      <c r="A249" s="2" t="s">
        <v>248</v>
      </c>
      <c r="B249" s="2">
        <v>0</v>
      </c>
      <c r="C249" s="2">
        <v>-335936.95</v>
      </c>
      <c r="D249" s="2">
        <v>0</v>
      </c>
      <c r="E249" s="2">
        <v>0</v>
      </c>
      <c r="F249" s="2">
        <v>-200247.85</v>
      </c>
      <c r="G249" s="2">
        <v>-29.49</v>
      </c>
      <c r="H249" s="2">
        <v>-113500.53</v>
      </c>
      <c r="I249" s="2">
        <v>0</v>
      </c>
      <c r="J249" s="2">
        <v>-649714.81999999995</v>
      </c>
    </row>
    <row r="250" spans="1:10">
      <c r="A250" s="2" t="s">
        <v>249</v>
      </c>
      <c r="B250" s="2">
        <v>-822569.73</v>
      </c>
      <c r="C250" s="2">
        <v>0</v>
      </c>
      <c r="D250" s="2">
        <v>0</v>
      </c>
      <c r="E250" s="2">
        <v>0</v>
      </c>
      <c r="F250" s="2">
        <v>0</v>
      </c>
      <c r="G250" s="2">
        <v>0</v>
      </c>
      <c r="H250" s="2">
        <v>0</v>
      </c>
      <c r="I250" s="2">
        <v>0</v>
      </c>
      <c r="J250" s="2">
        <v>-822569.73</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72460647.079999998</v>
      </c>
      <c r="C254" s="2">
        <v>31795533.82</v>
      </c>
      <c r="D254" s="2">
        <v>19194030.039999999</v>
      </c>
      <c r="E254" s="2">
        <v>15409317.17</v>
      </c>
      <c r="F254" s="2">
        <v>8438912.9900000002</v>
      </c>
      <c r="G254" s="2">
        <v>5371450.7800000003</v>
      </c>
      <c r="H254" s="2">
        <v>5150969.34</v>
      </c>
      <c r="I254" s="2">
        <v>3645307.34</v>
      </c>
      <c r="J254" s="2">
        <v>161466168.56</v>
      </c>
    </row>
    <row r="255" spans="1:10">
      <c r="A255" s="2" t="s">
        <v>254</v>
      </c>
      <c r="B255" s="2">
        <v>27261883.850000001</v>
      </c>
      <c r="C255" s="2">
        <v>19319495.77</v>
      </c>
      <c r="D255" s="2">
        <v>1766441.16</v>
      </c>
      <c r="E255" s="2">
        <v>562809.81000000006</v>
      </c>
      <c r="F255" s="2">
        <v>420443.56</v>
      </c>
      <c r="G255" s="2">
        <v>430327.62</v>
      </c>
      <c r="H255" s="2">
        <v>512975.79999999993</v>
      </c>
      <c r="I255" s="2">
        <v>1313509.8400000001</v>
      </c>
      <c r="J255" s="2">
        <v>51587887.409999996</v>
      </c>
    </row>
    <row r="256" spans="1:10">
      <c r="A256" s="2" t="s">
        <v>255</v>
      </c>
      <c r="B256" s="2">
        <v>2491174.08</v>
      </c>
      <c r="C256" s="2">
        <v>5402717.9900000002</v>
      </c>
      <c r="D256" s="2">
        <v>687137.91</v>
      </c>
      <c r="E256" s="2">
        <v>173914.99</v>
      </c>
      <c r="F256" s="2">
        <v>179760.91</v>
      </c>
      <c r="G256" s="2">
        <v>253826.77</v>
      </c>
      <c r="H256" s="2">
        <v>231116.88</v>
      </c>
      <c r="I256" s="2">
        <v>327933.26</v>
      </c>
      <c r="J256" s="2">
        <v>9747582.7899999991</v>
      </c>
    </row>
    <row r="257" spans="1:10">
      <c r="A257" s="2" t="s">
        <v>256</v>
      </c>
      <c r="B257" s="2">
        <v>1577954.86</v>
      </c>
      <c r="C257" s="2">
        <v>1760952.68</v>
      </c>
      <c r="D257" s="2">
        <v>381207.96</v>
      </c>
      <c r="E257" s="2">
        <v>250194.57</v>
      </c>
      <c r="F257" s="2">
        <v>163648.38</v>
      </c>
      <c r="G257" s="2">
        <v>76670.53</v>
      </c>
      <c r="H257" s="2">
        <v>67873.13</v>
      </c>
      <c r="I257" s="2">
        <v>102717.41</v>
      </c>
      <c r="J257" s="2">
        <v>4381219.5199999996</v>
      </c>
    </row>
    <row r="258" spans="1:10">
      <c r="A258" s="2" t="s">
        <v>257</v>
      </c>
      <c r="B258" s="2">
        <v>23046152.670000002</v>
      </c>
      <c r="C258" s="2">
        <v>11663555.24</v>
      </c>
      <c r="D258" s="2">
        <v>693573.41</v>
      </c>
      <c r="E258" s="2">
        <v>25656.13</v>
      </c>
      <c r="F258" s="2">
        <v>19858.8</v>
      </c>
      <c r="G258" s="2">
        <v>41785.199999999997</v>
      </c>
      <c r="H258" s="2">
        <v>118347.76</v>
      </c>
      <c r="I258" s="2">
        <v>776527.29</v>
      </c>
      <c r="J258" s="2">
        <v>36385456.5</v>
      </c>
    </row>
    <row r="259" spans="1:10">
      <c r="A259" s="2" t="s">
        <v>258</v>
      </c>
      <c r="B259" s="2">
        <v>0</v>
      </c>
      <c r="C259" s="2">
        <v>0</v>
      </c>
      <c r="D259" s="2">
        <v>0</v>
      </c>
      <c r="E259" s="2">
        <v>0</v>
      </c>
      <c r="F259" s="2">
        <v>0</v>
      </c>
      <c r="G259" s="2">
        <v>0</v>
      </c>
      <c r="H259" s="2">
        <v>156</v>
      </c>
      <c r="I259" s="2">
        <v>0</v>
      </c>
      <c r="J259" s="2">
        <v>156</v>
      </c>
    </row>
    <row r="260" spans="1:10">
      <c r="A260" s="2" t="s">
        <v>259</v>
      </c>
      <c r="B260" s="2">
        <v>146602.23999999999</v>
      </c>
      <c r="C260" s="2">
        <v>492269.86</v>
      </c>
      <c r="D260" s="2">
        <v>4521.88</v>
      </c>
      <c r="E260" s="2">
        <v>113044.12</v>
      </c>
      <c r="F260" s="2">
        <v>57175.47</v>
      </c>
      <c r="G260" s="2">
        <v>58045.120000000003</v>
      </c>
      <c r="H260" s="2">
        <v>95482.03</v>
      </c>
      <c r="I260" s="2">
        <v>106331.88</v>
      </c>
      <c r="J260" s="2">
        <v>1073472.6000000001</v>
      </c>
    </row>
    <row r="261" spans="1:10">
      <c r="A261" s="2" t="s">
        <v>260</v>
      </c>
      <c r="B261" s="2">
        <v>-5000969.2300000004</v>
      </c>
      <c r="C261" s="2">
        <v>-5266412.87</v>
      </c>
      <c r="D261" s="2">
        <v>-477499.62</v>
      </c>
      <c r="E261" s="2">
        <v>-82001.89</v>
      </c>
      <c r="F261" s="2">
        <v>-137291.68</v>
      </c>
      <c r="G261" s="2">
        <v>-271500.17</v>
      </c>
      <c r="H261" s="2">
        <v>-90997.11</v>
      </c>
      <c r="I261" s="2">
        <v>-167947.79</v>
      </c>
      <c r="J261" s="2">
        <v>-11494620.359999999</v>
      </c>
    </row>
    <row r="262" spans="1:10">
      <c r="A262" s="2" t="s">
        <v>255</v>
      </c>
      <c r="B262" s="2">
        <v>-1112808.07</v>
      </c>
      <c r="C262" s="2">
        <v>-1015979.83</v>
      </c>
      <c r="D262" s="2">
        <v>-195080.28</v>
      </c>
      <c r="E262" s="2">
        <v>-82001.89</v>
      </c>
      <c r="F262" s="2">
        <v>-135752.54</v>
      </c>
      <c r="G262" s="2">
        <v>-193667.37</v>
      </c>
      <c r="H262" s="2">
        <v>-39477.5</v>
      </c>
      <c r="I262" s="2">
        <v>-30768.25</v>
      </c>
      <c r="J262" s="2">
        <v>-2805535.73</v>
      </c>
    </row>
    <row r="263" spans="1:10">
      <c r="A263" s="2" t="s">
        <v>261</v>
      </c>
      <c r="B263" s="2">
        <v>-3825503.67</v>
      </c>
      <c r="C263" s="2">
        <v>-4159726.8400000003</v>
      </c>
      <c r="D263" s="2">
        <v>-7813</v>
      </c>
      <c r="E263" s="2">
        <v>0</v>
      </c>
      <c r="F263" s="2">
        <v>-423.44</v>
      </c>
      <c r="G263" s="2">
        <v>-5480.25</v>
      </c>
      <c r="H263" s="2">
        <v>-1383.43</v>
      </c>
      <c r="I263" s="2">
        <v>-20408.88</v>
      </c>
      <c r="J263" s="2">
        <v>-8020739.5099999998</v>
      </c>
    </row>
    <row r="264" spans="1:10">
      <c r="A264" s="2" t="s">
        <v>262</v>
      </c>
      <c r="B264" s="2">
        <v>0</v>
      </c>
      <c r="C264" s="2">
        <v>0</v>
      </c>
      <c r="D264" s="2">
        <v>0</v>
      </c>
      <c r="E264" s="2">
        <v>0</v>
      </c>
      <c r="F264" s="2">
        <v>0</v>
      </c>
      <c r="G264" s="2">
        <v>0</v>
      </c>
      <c r="H264" s="2">
        <v>0</v>
      </c>
      <c r="I264" s="2">
        <v>0</v>
      </c>
      <c r="J264" s="2">
        <v>0</v>
      </c>
    </row>
    <row r="265" spans="1:10">
      <c r="A265" s="2" t="s">
        <v>263</v>
      </c>
      <c r="B265" s="2">
        <v>0</v>
      </c>
      <c r="C265" s="2">
        <v>-14118.72</v>
      </c>
      <c r="D265" s="2">
        <v>0</v>
      </c>
      <c r="E265" s="2">
        <v>0</v>
      </c>
      <c r="F265" s="2">
        <v>0</v>
      </c>
      <c r="G265" s="2">
        <v>0</v>
      </c>
      <c r="H265" s="2">
        <v>0</v>
      </c>
      <c r="I265" s="2">
        <v>0</v>
      </c>
      <c r="J265" s="2">
        <v>-14118.72</v>
      </c>
    </row>
    <row r="266" spans="1:10">
      <c r="A266" s="2" t="s">
        <v>264</v>
      </c>
      <c r="B266" s="2">
        <v>-62657.49</v>
      </c>
      <c r="C266" s="2">
        <v>-76587.48</v>
      </c>
      <c r="D266" s="2">
        <v>-274606.34000000003</v>
      </c>
      <c r="E266" s="2">
        <v>0</v>
      </c>
      <c r="F266" s="2">
        <v>-1115.7</v>
      </c>
      <c r="G266" s="2">
        <v>-72352.55</v>
      </c>
      <c r="H266" s="2">
        <v>-50136.18</v>
      </c>
      <c r="I266" s="2">
        <v>-116770.66</v>
      </c>
      <c r="J266" s="2">
        <v>-654226.4</v>
      </c>
    </row>
    <row r="267" spans="1:10">
      <c r="A267" s="2" t="s">
        <v>265</v>
      </c>
      <c r="B267" s="2">
        <v>94721561.700000003</v>
      </c>
      <c r="C267" s="2">
        <v>45848616.719999999</v>
      </c>
      <c r="D267" s="2">
        <v>20482971.579999998</v>
      </c>
      <c r="E267" s="2">
        <v>15890125.09</v>
      </c>
      <c r="F267" s="2">
        <v>8722064.8699999992</v>
      </c>
      <c r="G267" s="2">
        <v>5530278.2300000004</v>
      </c>
      <c r="H267" s="2">
        <v>5572948.0300000003</v>
      </c>
      <c r="I267" s="2">
        <v>4790869.3899999997</v>
      </c>
      <c r="J267" s="2">
        <v>201559435.61000001</v>
      </c>
    </row>
    <row r="268" spans="1:10">
      <c r="A268" s="2" t="s">
        <v>266</v>
      </c>
      <c r="B268" s="2">
        <v>2065515.08</v>
      </c>
      <c r="C268" s="2">
        <v>7901061.9699999997</v>
      </c>
      <c r="D268" s="2">
        <v>704235.49</v>
      </c>
      <c r="E268" s="2">
        <v>15616781.85</v>
      </c>
      <c r="F268" s="2">
        <v>286445.90000000002</v>
      </c>
      <c r="G268" s="2">
        <v>2017540.88</v>
      </c>
      <c r="H268" s="2">
        <v>1339155.1200000001</v>
      </c>
      <c r="I268" s="2">
        <v>641249</v>
      </c>
      <c r="J268" s="2">
        <v>30571985.289999999</v>
      </c>
    </row>
    <row r="269" spans="1:10">
      <c r="A269" s="2" t="s">
        <v>267</v>
      </c>
      <c r="B269" s="2">
        <v>0</v>
      </c>
      <c r="C269" s="2">
        <v>566898.1</v>
      </c>
      <c r="D269" s="2">
        <v>203731.6</v>
      </c>
      <c r="E269" s="2">
        <v>0</v>
      </c>
      <c r="F269" s="2">
        <v>18335.36</v>
      </c>
      <c r="G269" s="2">
        <v>30250.69</v>
      </c>
      <c r="H269" s="2">
        <v>35115.29</v>
      </c>
      <c r="I269" s="2">
        <v>0</v>
      </c>
      <c r="J269" s="2">
        <v>854331.04</v>
      </c>
    </row>
    <row r="270" spans="1:10">
      <c r="A270" s="2" t="s">
        <v>268</v>
      </c>
      <c r="B270" s="2">
        <v>2065515.08</v>
      </c>
      <c r="C270" s="2">
        <v>7333822.3200000003</v>
      </c>
      <c r="D270" s="2">
        <v>500503.89</v>
      </c>
      <c r="E270" s="2">
        <v>15616781.85</v>
      </c>
      <c r="F270" s="2">
        <v>268110.53999999998</v>
      </c>
      <c r="G270" s="2">
        <v>1987290.19</v>
      </c>
      <c r="H270" s="2">
        <v>1304039.83</v>
      </c>
      <c r="I270" s="2">
        <v>641249</v>
      </c>
      <c r="J270" s="2">
        <v>29717312.699999999</v>
      </c>
    </row>
    <row r="271" spans="1:10">
      <c r="A271" s="2" t="s">
        <v>269</v>
      </c>
      <c r="B271" s="2">
        <v>0</v>
      </c>
      <c r="C271" s="2">
        <v>41.33</v>
      </c>
      <c r="D271" s="2">
        <v>0</v>
      </c>
      <c r="E271" s="2">
        <v>0</v>
      </c>
      <c r="F271" s="2">
        <v>0</v>
      </c>
      <c r="G271" s="2">
        <v>0</v>
      </c>
      <c r="H271" s="2">
        <v>0</v>
      </c>
      <c r="I271" s="2">
        <v>0</v>
      </c>
      <c r="J271" s="2">
        <v>41.33</v>
      </c>
    </row>
    <row r="272" spans="1:10">
      <c r="A272" s="2" t="s">
        <v>270</v>
      </c>
      <c r="B272" s="2">
        <v>0</v>
      </c>
      <c r="C272" s="2">
        <v>300.22000000000003</v>
      </c>
      <c r="D272" s="2">
        <v>0</v>
      </c>
      <c r="E272" s="2">
        <v>0</v>
      </c>
      <c r="F272" s="2">
        <v>0</v>
      </c>
      <c r="G272" s="2">
        <v>0</v>
      </c>
      <c r="H272" s="2">
        <v>0</v>
      </c>
      <c r="I272" s="2">
        <v>0</v>
      </c>
      <c r="J272" s="2">
        <v>300.22000000000003</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-3287115.65</v>
      </c>
      <c r="C275" s="2">
        <v>-3958033.12</v>
      </c>
      <c r="D275" s="2">
        <v>-2066123.3500000003</v>
      </c>
      <c r="E275" s="2">
        <v>-16427673.539999999</v>
      </c>
      <c r="F275" s="2">
        <v>-425232.56</v>
      </c>
      <c r="G275" s="2">
        <v>-3091089.89</v>
      </c>
      <c r="H275" s="2">
        <v>-2129202.71</v>
      </c>
      <c r="I275" s="2">
        <v>-1392212.67</v>
      </c>
      <c r="J275" s="2">
        <v>-32776683.489999995</v>
      </c>
    </row>
    <row r="276" spans="1:10">
      <c r="A276" s="2" t="s">
        <v>274</v>
      </c>
      <c r="B276" s="2">
        <v>-3059733.55</v>
      </c>
      <c r="C276" s="2">
        <v>-3819487.24</v>
      </c>
      <c r="D276" s="2">
        <v>-1917762.73</v>
      </c>
      <c r="E276" s="2">
        <v>-16427673.539999999</v>
      </c>
      <c r="F276" s="2">
        <v>-414261.77</v>
      </c>
      <c r="G276" s="2">
        <v>-3091089.89</v>
      </c>
      <c r="H276" s="2">
        <v>-2096889.34</v>
      </c>
      <c r="I276" s="2">
        <v>-1392212.67</v>
      </c>
      <c r="J276" s="2">
        <v>-32219110.73</v>
      </c>
    </row>
    <row r="277" spans="1:10">
      <c r="A277" s="2" t="s">
        <v>275</v>
      </c>
      <c r="B277" s="2">
        <v>-143190.64000000001</v>
      </c>
      <c r="C277" s="2">
        <v>-131427.89000000001</v>
      </c>
      <c r="D277" s="2">
        <v>-16.46</v>
      </c>
      <c r="E277" s="2">
        <v>0</v>
      </c>
      <c r="F277" s="2">
        <v>-355.92</v>
      </c>
      <c r="G277" s="2">
        <v>0</v>
      </c>
      <c r="H277" s="2">
        <v>0</v>
      </c>
      <c r="I277" s="2">
        <v>0</v>
      </c>
      <c r="J277" s="2">
        <v>-274990.90999999997</v>
      </c>
    </row>
    <row r="278" spans="1:10">
      <c r="A278" s="2" t="s">
        <v>276</v>
      </c>
      <c r="B278" s="2">
        <v>-40840.33</v>
      </c>
      <c r="C278" s="2">
        <v>0</v>
      </c>
      <c r="D278" s="2">
        <v>0</v>
      </c>
      <c r="E278" s="2">
        <v>0</v>
      </c>
      <c r="F278" s="2">
        <v>0</v>
      </c>
      <c r="G278" s="2">
        <v>0</v>
      </c>
      <c r="H278" s="2">
        <v>0</v>
      </c>
      <c r="I278" s="2">
        <v>0</v>
      </c>
      <c r="J278" s="2">
        <v>-40840.33</v>
      </c>
    </row>
    <row r="279" spans="1:10">
      <c r="A279" s="2" t="s">
        <v>277</v>
      </c>
      <c r="B279" s="2">
        <v>-43351.13</v>
      </c>
      <c r="C279" s="2">
        <v>-7117.99</v>
      </c>
      <c r="D279" s="2">
        <v>-148344.16</v>
      </c>
      <c r="E279" s="2">
        <v>0</v>
      </c>
      <c r="F279" s="2">
        <v>-10614.87</v>
      </c>
      <c r="G279" s="2">
        <v>0</v>
      </c>
      <c r="H279" s="2">
        <v>-32313.37</v>
      </c>
      <c r="I279" s="2">
        <v>0</v>
      </c>
      <c r="J279" s="2">
        <v>-241741.52</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93499961.129999995</v>
      </c>
      <c r="C282" s="2">
        <v>49791645.57</v>
      </c>
      <c r="D282" s="2">
        <v>19121083.719999999</v>
      </c>
      <c r="E282" s="2">
        <v>15079233.4</v>
      </c>
      <c r="F282" s="2">
        <v>8583278.2100000009</v>
      </c>
      <c r="G282" s="2">
        <v>4456729.22</v>
      </c>
      <c r="H282" s="2">
        <v>4782900.4400000004</v>
      </c>
      <c r="I282" s="2">
        <v>4039905.72</v>
      </c>
      <c r="J282" s="2">
        <v>199354737.41</v>
      </c>
    </row>
    <row r="283" spans="1:10">
      <c r="A283" s="2" t="s">
        <v>281</v>
      </c>
      <c r="B283" s="2">
        <v>-60507661.859999999</v>
      </c>
      <c r="C283" s="2">
        <v>-45679102.18</v>
      </c>
      <c r="D283" s="2">
        <v>-15238028.01</v>
      </c>
      <c r="E283" s="2">
        <v>-4877951.21</v>
      </c>
      <c r="F283" s="2">
        <v>-7093355.3700000001</v>
      </c>
      <c r="G283" s="2">
        <v>-5514931.5099999998</v>
      </c>
      <c r="H283" s="2">
        <v>-4263747.8899999997</v>
      </c>
      <c r="I283" s="2">
        <v>-3765242.16</v>
      </c>
      <c r="J283" s="2">
        <v>-146940020.19</v>
      </c>
    </row>
    <row r="284" spans="1:10">
      <c r="A284" s="2" t="s">
        <v>282</v>
      </c>
      <c r="B284" s="2">
        <v>-35151129.600000001</v>
      </c>
      <c r="C284" s="2">
        <v>-25687499.93</v>
      </c>
      <c r="D284" s="2">
        <v>-7786545.0099999998</v>
      </c>
      <c r="E284" s="2">
        <v>-2116585.9700000002</v>
      </c>
      <c r="F284" s="2">
        <v>-4704931.18</v>
      </c>
      <c r="G284" s="2">
        <v>-3173395.76</v>
      </c>
      <c r="H284" s="2">
        <v>-2304793.85</v>
      </c>
      <c r="I284" s="2">
        <v>-2626262.0099999998</v>
      </c>
      <c r="J284" s="2">
        <v>-83551143.310000002</v>
      </c>
    </row>
    <row r="285" spans="1:10">
      <c r="A285" s="2" t="s">
        <v>283</v>
      </c>
      <c r="B285" s="2">
        <v>-3967491.97</v>
      </c>
      <c r="C285" s="2">
        <v>-3636034.26</v>
      </c>
      <c r="D285" s="2">
        <v>-915099.13</v>
      </c>
      <c r="E285" s="2">
        <v>-183403.34</v>
      </c>
      <c r="F285" s="2">
        <v>-337698.79</v>
      </c>
      <c r="G285" s="2">
        <v>-355162.53</v>
      </c>
      <c r="H285" s="2">
        <v>-375405.86</v>
      </c>
      <c r="I285" s="2">
        <v>-103416</v>
      </c>
      <c r="J285" s="2">
        <v>-9873711.8800000008</v>
      </c>
    </row>
    <row r="286" spans="1:10">
      <c r="A286" s="2" t="s">
        <v>284</v>
      </c>
      <c r="B286" s="2">
        <v>-488091.61</v>
      </c>
      <c r="C286" s="2">
        <v>-688887.06</v>
      </c>
      <c r="D286" s="2">
        <v>-409732.19</v>
      </c>
      <c r="E286" s="2">
        <v>-895181.83</v>
      </c>
      <c r="F286" s="2">
        <v>-119485.18</v>
      </c>
      <c r="G286" s="2">
        <v>-50962.14</v>
      </c>
      <c r="H286" s="2">
        <v>-67548.13</v>
      </c>
      <c r="I286" s="2">
        <v>-101375.64</v>
      </c>
      <c r="J286" s="2">
        <v>-2821263.78</v>
      </c>
    </row>
    <row r="287" spans="1:10">
      <c r="A287" s="2" t="s">
        <v>285</v>
      </c>
      <c r="B287" s="2">
        <v>-855443.6</v>
      </c>
      <c r="C287" s="2">
        <v>-1212769.98</v>
      </c>
      <c r="D287" s="2">
        <v>-479513.88</v>
      </c>
      <c r="E287" s="2">
        <v>-79304.800000000003</v>
      </c>
      <c r="F287" s="2">
        <v>-158231.91</v>
      </c>
      <c r="G287" s="2">
        <v>-166399.97</v>
      </c>
      <c r="H287" s="2">
        <v>-242046.52</v>
      </c>
      <c r="I287" s="2">
        <v>-187644.02</v>
      </c>
      <c r="J287" s="2">
        <v>-3381354.68</v>
      </c>
    </row>
    <row r="288" spans="1:10">
      <c r="A288" s="2" t="s">
        <v>286</v>
      </c>
      <c r="B288" s="2">
        <v>-3212805.07</v>
      </c>
      <c r="C288" s="2">
        <v>-1495508.67</v>
      </c>
      <c r="D288" s="2">
        <v>-762235</v>
      </c>
      <c r="E288" s="2">
        <v>-257279.14000000004</v>
      </c>
      <c r="F288" s="2">
        <v>-316502.90999999997</v>
      </c>
      <c r="G288" s="2">
        <v>-219050.58</v>
      </c>
      <c r="H288" s="2">
        <v>-273465.67</v>
      </c>
      <c r="I288" s="2">
        <v>-10930</v>
      </c>
      <c r="J288" s="2">
        <v>-6547777.04</v>
      </c>
    </row>
    <row r="289" spans="1:10">
      <c r="A289" s="2" t="s">
        <v>287</v>
      </c>
      <c r="B289" s="2">
        <v>-754060.39</v>
      </c>
      <c r="C289" s="2">
        <v>-531278.01</v>
      </c>
      <c r="D289" s="2">
        <v>-301928.62</v>
      </c>
      <c r="E289" s="2">
        <v>-81544.929999999993</v>
      </c>
      <c r="F289" s="2">
        <v>-144078.76</v>
      </c>
      <c r="G289" s="2">
        <v>-122194.16</v>
      </c>
      <c r="H289" s="2">
        <v>-23226.25</v>
      </c>
      <c r="I289" s="2">
        <v>-47453.05</v>
      </c>
      <c r="J289" s="2">
        <v>-2005764.17</v>
      </c>
    </row>
    <row r="290" spans="1:10">
      <c r="A290" s="2" t="s">
        <v>288</v>
      </c>
      <c r="B290" s="2">
        <v>-2246068.1800000002</v>
      </c>
      <c r="C290" s="2">
        <v>-2964461.25</v>
      </c>
      <c r="D290" s="2">
        <v>-598938.69999999995</v>
      </c>
      <c r="E290" s="2">
        <v>-123130.66</v>
      </c>
      <c r="F290" s="2">
        <v>-158552.70000000001</v>
      </c>
      <c r="G290" s="2">
        <v>-453707.06</v>
      </c>
      <c r="H290" s="2">
        <v>-140263.88</v>
      </c>
      <c r="I290" s="2">
        <v>-59430.43</v>
      </c>
      <c r="J290" s="2">
        <v>-6744552.8600000003</v>
      </c>
    </row>
    <row r="291" spans="1:10">
      <c r="A291" s="2" t="s">
        <v>289</v>
      </c>
      <c r="B291" s="2">
        <v>-354842.44</v>
      </c>
      <c r="C291" s="2">
        <v>-233110.32</v>
      </c>
      <c r="D291" s="2">
        <v>-56311.57</v>
      </c>
      <c r="E291" s="2">
        <v>0</v>
      </c>
      <c r="F291" s="2">
        <v>-37692.910000000003</v>
      </c>
      <c r="G291" s="2">
        <v>-34147.410000000003</v>
      </c>
      <c r="H291" s="2">
        <v>-31566.18</v>
      </c>
      <c r="I291" s="2">
        <v>0</v>
      </c>
      <c r="J291" s="2">
        <v>-747670.83</v>
      </c>
    </row>
    <row r="292" spans="1:10">
      <c r="A292" s="2" t="s">
        <v>290</v>
      </c>
      <c r="B292" s="2">
        <v>-13477729</v>
      </c>
      <c r="C292" s="2">
        <v>-9229552.6999999993</v>
      </c>
      <c r="D292" s="2">
        <v>-3927723.91</v>
      </c>
      <c r="E292" s="2">
        <v>-1141520.54</v>
      </c>
      <c r="F292" s="2">
        <v>-1116181.03</v>
      </c>
      <c r="G292" s="2">
        <v>-939911.9</v>
      </c>
      <c r="H292" s="2">
        <v>-805431.55</v>
      </c>
      <c r="I292" s="2">
        <v>-628731.01</v>
      </c>
      <c r="J292" s="2">
        <v>-31266781.640000001</v>
      </c>
    </row>
    <row r="293" spans="1:10">
      <c r="A293" s="2" t="s">
        <v>291</v>
      </c>
      <c r="B293" s="2">
        <v>32992299.270000003</v>
      </c>
      <c r="C293" s="2">
        <v>4112543.3899999997</v>
      </c>
      <c r="D293" s="2">
        <v>3883055.71</v>
      </c>
      <c r="E293" s="2">
        <v>10201282.189999999</v>
      </c>
      <c r="F293" s="2">
        <v>1489922.84</v>
      </c>
      <c r="G293" s="2">
        <v>-1058202.29</v>
      </c>
      <c r="H293" s="2">
        <v>519152.55000000005</v>
      </c>
      <c r="I293" s="2">
        <v>274663.56</v>
      </c>
      <c r="J293" s="2">
        <v>52414717.219999999</v>
      </c>
    </row>
    <row r="294" spans="1:10">
      <c r="A294" s="2" t="s">
        <v>292</v>
      </c>
      <c r="B294" s="2">
        <v>137107.64000000001</v>
      </c>
      <c r="C294" s="2">
        <v>192466.96</v>
      </c>
      <c r="D294" s="2">
        <v>0</v>
      </c>
      <c r="E294" s="2">
        <v>124.05</v>
      </c>
      <c r="F294" s="2">
        <v>-5208.3900000000003</v>
      </c>
      <c r="G294" s="2">
        <v>0.67</v>
      </c>
      <c r="H294" s="2">
        <v>0</v>
      </c>
      <c r="I294" s="2">
        <v>-355.27</v>
      </c>
      <c r="J294" s="2">
        <v>324135.65999999997</v>
      </c>
    </row>
    <row r="295" spans="1:10">
      <c r="A295" s="2" t="s">
        <v>293</v>
      </c>
      <c r="B295" s="2">
        <v>0</v>
      </c>
      <c r="C295" s="2">
        <v>56755.64</v>
      </c>
      <c r="D295" s="2">
        <v>0</v>
      </c>
      <c r="E295" s="2">
        <v>124.05</v>
      </c>
      <c r="F295" s="2">
        <v>-20.86</v>
      </c>
      <c r="G295" s="2">
        <v>0.66</v>
      </c>
      <c r="H295" s="2">
        <v>0</v>
      </c>
      <c r="I295" s="2">
        <v>-355.27</v>
      </c>
      <c r="J295" s="2">
        <v>56504.22</v>
      </c>
    </row>
    <row r="296" spans="1:10">
      <c r="A296" s="2" t="s">
        <v>294</v>
      </c>
      <c r="B296" s="2">
        <v>137107.64000000001</v>
      </c>
      <c r="C296" s="2">
        <v>135711.32</v>
      </c>
      <c r="D296" s="2">
        <v>0</v>
      </c>
      <c r="E296" s="2">
        <v>0</v>
      </c>
      <c r="F296" s="2">
        <v>-5187.53</v>
      </c>
      <c r="G296" s="2">
        <v>0.01</v>
      </c>
      <c r="H296" s="2">
        <v>0</v>
      </c>
      <c r="I296" s="2">
        <v>0</v>
      </c>
      <c r="J296" s="2">
        <v>267631.44</v>
      </c>
    </row>
    <row r="297" spans="1:10">
      <c r="A297" s="2" t="s">
        <v>295</v>
      </c>
      <c r="B297" s="2">
        <v>-132.79</v>
      </c>
      <c r="C297" s="2">
        <v>-9655.27</v>
      </c>
      <c r="D297" s="2">
        <v>0</v>
      </c>
      <c r="E297" s="2">
        <v>-205.97</v>
      </c>
      <c r="F297" s="2">
        <v>-16.760000000000002</v>
      </c>
      <c r="G297" s="2">
        <v>0.67</v>
      </c>
      <c r="H297" s="2">
        <v>0</v>
      </c>
      <c r="I297" s="2">
        <v>-4647.62</v>
      </c>
      <c r="J297" s="2">
        <v>-14657.74</v>
      </c>
    </row>
    <row r="298" spans="1:10">
      <c r="A298" s="2" t="s">
        <v>296</v>
      </c>
      <c r="B298" s="2">
        <v>0</v>
      </c>
      <c r="C298" s="2">
        <v>-22.04</v>
      </c>
      <c r="D298" s="2">
        <v>0</v>
      </c>
      <c r="E298" s="2">
        <v>-205.97</v>
      </c>
      <c r="F298" s="2">
        <v>-16.82</v>
      </c>
      <c r="G298" s="2">
        <v>0.69</v>
      </c>
      <c r="H298" s="2">
        <v>0</v>
      </c>
      <c r="I298" s="2">
        <v>-4647.62</v>
      </c>
      <c r="J298" s="2">
        <v>-4891.76</v>
      </c>
    </row>
    <row r="299" spans="1:10">
      <c r="A299" s="2" t="s">
        <v>297</v>
      </c>
      <c r="B299" s="2">
        <v>-132.79</v>
      </c>
      <c r="C299" s="2">
        <v>-9633.23</v>
      </c>
      <c r="D299" s="2">
        <v>0</v>
      </c>
      <c r="E299" s="2">
        <v>0</v>
      </c>
      <c r="F299" s="2">
        <v>0.06</v>
      </c>
      <c r="G299" s="2">
        <v>-0.02</v>
      </c>
      <c r="H299" s="2">
        <v>0</v>
      </c>
      <c r="I299" s="2">
        <v>0</v>
      </c>
      <c r="J299" s="2">
        <v>-9765.98</v>
      </c>
    </row>
    <row r="300" spans="1:10">
      <c r="A300" s="2" t="s">
        <v>298</v>
      </c>
      <c r="B300" s="2">
        <v>33129274.120000001</v>
      </c>
      <c r="C300" s="2">
        <v>4295355.08</v>
      </c>
      <c r="D300" s="2">
        <v>3883055.71</v>
      </c>
      <c r="E300" s="2">
        <v>10201200.27</v>
      </c>
      <c r="F300" s="2">
        <v>1484697.69</v>
      </c>
      <c r="G300" s="2">
        <v>-1058200.95</v>
      </c>
      <c r="H300" s="2">
        <v>519152.55000000005</v>
      </c>
      <c r="I300" s="2">
        <v>269660.67</v>
      </c>
      <c r="J300" s="2">
        <v>52724195.140000001</v>
      </c>
    </row>
    <row r="301" spans="1:10">
      <c r="A301" s="2" t="s">
        <v>299</v>
      </c>
      <c r="B301" s="2">
        <v>0</v>
      </c>
      <c r="C301" s="2">
        <v>84029.16</v>
      </c>
      <c r="D301" s="2">
        <v>0</v>
      </c>
      <c r="E301" s="2">
        <v>0</v>
      </c>
      <c r="F301" s="2">
        <v>0</v>
      </c>
      <c r="G301" s="2">
        <v>33831.11</v>
      </c>
      <c r="H301" s="2">
        <v>-1577.38</v>
      </c>
      <c r="I301" s="2">
        <v>0</v>
      </c>
      <c r="J301" s="2">
        <v>116282.89</v>
      </c>
    </row>
    <row r="302" spans="1:10">
      <c r="A302" s="2" t="s">
        <v>300</v>
      </c>
      <c r="B302" s="2">
        <v>33129274.120000001</v>
      </c>
      <c r="C302" s="2">
        <v>4379384.24</v>
      </c>
      <c r="D302" s="2">
        <v>3883055.71</v>
      </c>
      <c r="E302" s="2">
        <v>10201200.27</v>
      </c>
      <c r="F302" s="2">
        <v>1484697.69</v>
      </c>
      <c r="G302" s="2">
        <v>-1024369.8400000001</v>
      </c>
      <c r="H302" s="2">
        <v>517575.17</v>
      </c>
      <c r="I302" s="2">
        <v>269660.67</v>
      </c>
      <c r="J302" s="2">
        <v>52840478.030000001</v>
      </c>
    </row>
    <row r="303" spans="1:10">
      <c r="A303" s="2" t="s">
        <v>301</v>
      </c>
      <c r="B303" s="2">
        <v>113527.74</v>
      </c>
      <c r="C303" s="2">
        <v>113621.94</v>
      </c>
      <c r="D303" s="2">
        <v>74275.7</v>
      </c>
      <c r="E303" s="2">
        <v>0</v>
      </c>
      <c r="F303" s="2">
        <v>-181946.08</v>
      </c>
      <c r="G303" s="2">
        <v>-82053.3</v>
      </c>
      <c r="H303" s="2">
        <v>-175247.41</v>
      </c>
      <c r="I303" s="2">
        <v>-31056.54</v>
      </c>
      <c r="J303" s="2">
        <v>-168877.95</v>
      </c>
    </row>
    <row r="304" spans="1:10">
      <c r="A304" s="2" t="s">
        <v>302</v>
      </c>
      <c r="B304" s="2">
        <v>33242801.859999999</v>
      </c>
      <c r="C304" s="2">
        <v>4493006.18</v>
      </c>
      <c r="D304" s="2">
        <v>3957331.41</v>
      </c>
      <c r="E304" s="2">
        <v>10201200.27</v>
      </c>
      <c r="F304" s="2">
        <v>1302751.6100000001</v>
      </c>
      <c r="G304" s="2">
        <v>-1106423.1399999999</v>
      </c>
      <c r="H304" s="2">
        <v>342327.76</v>
      </c>
      <c r="I304" s="2">
        <v>238604.13</v>
      </c>
      <c r="J304" s="2">
        <v>52671600.079999998</v>
      </c>
    </row>
    <row r="305" spans="1:10">
      <c r="A305" s="2" t="s">
        <v>303</v>
      </c>
      <c r="B305" s="2">
        <v>0</v>
      </c>
      <c r="C305" s="2">
        <v>0</v>
      </c>
      <c r="D305" s="2">
        <v>0</v>
      </c>
      <c r="E305" s="2">
        <v>0</v>
      </c>
      <c r="F305" s="2">
        <v>0</v>
      </c>
      <c r="G305" s="2">
        <v>0</v>
      </c>
      <c r="H305" s="2">
        <v>0</v>
      </c>
      <c r="I305" s="2">
        <v>0</v>
      </c>
      <c r="J305" s="2">
        <v>0</v>
      </c>
    </row>
    <row r="306" spans="1:10">
      <c r="A306" s="2" t="s">
        <v>304</v>
      </c>
      <c r="B306" s="2">
        <v>33242801.859999999</v>
      </c>
      <c r="C306" s="2">
        <v>4493006.18</v>
      </c>
      <c r="D306" s="2">
        <v>3957331.41</v>
      </c>
      <c r="E306" s="2">
        <v>10201200.27</v>
      </c>
      <c r="F306" s="2">
        <v>1302751.6100000001</v>
      </c>
      <c r="G306" s="2">
        <v>-1106423.1399999999</v>
      </c>
      <c r="H306" s="2">
        <v>342327.76</v>
      </c>
      <c r="I306" s="2">
        <v>238604.13</v>
      </c>
      <c r="J306" s="2">
        <v>52671600.079999998</v>
      </c>
    </row>
    <row r="307" spans="1:10">
      <c r="A307" s="2" t="s">
        <v>305</v>
      </c>
      <c r="B307" s="2">
        <v>-2058000</v>
      </c>
      <c r="C307" s="2">
        <v>0</v>
      </c>
      <c r="D307" s="2">
        <v>-517275.21</v>
      </c>
      <c r="E307" s="2">
        <v>-900000</v>
      </c>
      <c r="F307" s="2">
        <v>0</v>
      </c>
      <c r="G307" s="2">
        <v>0</v>
      </c>
      <c r="H307" s="2">
        <v>0</v>
      </c>
      <c r="I307" s="2">
        <v>-59651.03</v>
      </c>
      <c r="J307" s="2">
        <v>-3534926.24</v>
      </c>
    </row>
    <row r="308" spans="1:10">
      <c r="A308" s="2" t="s">
        <v>306</v>
      </c>
      <c r="B308" s="2">
        <v>31184801.859999999</v>
      </c>
      <c r="C308" s="2">
        <v>4493006.18</v>
      </c>
      <c r="D308" s="2">
        <v>3440056.2</v>
      </c>
      <c r="E308" s="2">
        <v>9301200.2699999996</v>
      </c>
      <c r="F308" s="2">
        <v>1302751.6100000001</v>
      </c>
      <c r="G308" s="2">
        <v>-1106423.1399999999</v>
      </c>
      <c r="H308" s="2">
        <v>342327.76</v>
      </c>
      <c r="I308" s="2">
        <v>178953.1</v>
      </c>
      <c r="J308" s="2">
        <v>49136673.840000004</v>
      </c>
    </row>
    <row r="309" spans="1:10" ht="12.75" customHeight="1"/>
    <row r="310" spans="1:10" ht="12.75" customHeight="1"/>
    <row r="311" spans="1:10" ht="12.75" hidden="1" customHeight="1"/>
    <row r="312" spans="1:10" ht="12.75" hidden="1" customHeight="1"/>
    <row r="313" spans="1:10" ht="12.75" hidden="1" customHeight="1"/>
    <row r="314" spans="1:10" ht="12.75" hidden="1" customHeight="1"/>
    <row r="315" spans="1:10" ht="12.75" hidden="1" customHeight="1"/>
    <row r="316" spans="1:10" ht="12.75" hidden="1" customHeight="1"/>
    <row r="317" spans="1:10" ht="12.75" hidden="1" customHeight="1"/>
    <row r="318" spans="1:10" ht="12.75" hidden="1" customHeight="1"/>
    <row r="319" spans="1:10" ht="12.75" hidden="1" customHeight="1"/>
    <row r="320" spans="1:1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T135"/>
  <sheetViews>
    <sheetView topLeftCell="C1" zoomScale="75" workbookViewId="0">
      <selection activeCell="D12" sqref="D12"/>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11" width="13.140625" style="85" customWidth="1"/>
    <col min="12" max="12" width="13.28515625" style="85" customWidth="1"/>
    <col min="13" max="256" width="0" style="85" hidden="1"/>
    <col min="257" max="258" width="0" style="85" hidden="1" customWidth="1"/>
    <col min="259" max="259" width="81.5703125" style="85" hidden="1" customWidth="1"/>
    <col min="260" max="267" width="13.140625" style="85" hidden="1" customWidth="1"/>
    <col min="268" max="268" width="13.28515625" style="85" hidden="1" customWidth="1"/>
    <col min="269" max="512" width="0" style="85" hidden="1"/>
    <col min="513" max="514" width="0" style="85" hidden="1" customWidth="1"/>
    <col min="515" max="515" width="81.5703125" style="85" hidden="1" customWidth="1"/>
    <col min="516" max="523" width="13.140625" style="85" hidden="1" customWidth="1"/>
    <col min="524" max="524" width="13.28515625" style="85" hidden="1" customWidth="1"/>
    <col min="525" max="768" width="0" style="85" hidden="1"/>
    <col min="769" max="770" width="0" style="85" hidden="1" customWidth="1"/>
    <col min="771" max="771" width="81.5703125" style="85" hidden="1" customWidth="1"/>
    <col min="772" max="779" width="13.140625" style="85" hidden="1" customWidth="1"/>
    <col min="780" max="780" width="13.28515625" style="85" hidden="1" customWidth="1"/>
    <col min="781" max="1024" width="0" style="85" hidden="1"/>
    <col min="1025" max="1026" width="0" style="85" hidden="1" customWidth="1"/>
    <col min="1027" max="1027" width="81.5703125" style="85" hidden="1" customWidth="1"/>
    <col min="1028" max="1035" width="13.140625" style="85" hidden="1" customWidth="1"/>
    <col min="1036" max="1036" width="13.28515625" style="85" hidden="1" customWidth="1"/>
    <col min="1037" max="1280" width="0" style="85" hidden="1"/>
    <col min="1281" max="1282" width="0" style="85" hidden="1" customWidth="1"/>
    <col min="1283" max="1283" width="81.5703125" style="85" hidden="1" customWidth="1"/>
    <col min="1284" max="1291" width="13.140625" style="85" hidden="1" customWidth="1"/>
    <col min="1292" max="1292" width="13.28515625" style="85" hidden="1" customWidth="1"/>
    <col min="1293" max="1536" width="0" style="85" hidden="1"/>
    <col min="1537" max="1538" width="0" style="85" hidden="1" customWidth="1"/>
    <col min="1539" max="1539" width="81.5703125" style="85" hidden="1" customWidth="1"/>
    <col min="1540" max="1547" width="13.140625" style="85" hidden="1" customWidth="1"/>
    <col min="1548" max="1548" width="13.28515625" style="85" hidden="1" customWidth="1"/>
    <col min="1549" max="1792" width="0" style="85" hidden="1"/>
    <col min="1793" max="1794" width="0" style="85" hidden="1" customWidth="1"/>
    <col min="1795" max="1795" width="81.5703125" style="85" hidden="1" customWidth="1"/>
    <col min="1796" max="1803" width="13.140625" style="85" hidden="1" customWidth="1"/>
    <col min="1804" max="1804" width="13.28515625" style="85" hidden="1" customWidth="1"/>
    <col min="1805" max="2048" width="0" style="85" hidden="1"/>
    <col min="2049" max="2050" width="0" style="85" hidden="1" customWidth="1"/>
    <col min="2051" max="2051" width="81.5703125" style="85" hidden="1" customWidth="1"/>
    <col min="2052" max="2059" width="13.140625" style="85" hidden="1" customWidth="1"/>
    <col min="2060" max="2060" width="13.28515625" style="85" hidden="1" customWidth="1"/>
    <col min="2061" max="2304" width="0" style="85" hidden="1"/>
    <col min="2305" max="2306" width="0" style="85" hidden="1" customWidth="1"/>
    <col min="2307" max="2307" width="81.5703125" style="85" hidden="1" customWidth="1"/>
    <col min="2308" max="2315" width="13.140625" style="85" hidden="1" customWidth="1"/>
    <col min="2316" max="2316" width="13.28515625" style="85" hidden="1" customWidth="1"/>
    <col min="2317" max="2560" width="0" style="85" hidden="1"/>
    <col min="2561" max="2562" width="0" style="85" hidden="1" customWidth="1"/>
    <col min="2563" max="2563" width="81.5703125" style="85" hidden="1" customWidth="1"/>
    <col min="2564" max="2571" width="13.140625" style="85" hidden="1" customWidth="1"/>
    <col min="2572" max="2572" width="13.28515625" style="85" hidden="1" customWidth="1"/>
    <col min="2573" max="2816" width="0" style="85" hidden="1"/>
    <col min="2817" max="2818" width="0" style="85" hidden="1" customWidth="1"/>
    <col min="2819" max="2819" width="81.5703125" style="85" hidden="1" customWidth="1"/>
    <col min="2820" max="2827" width="13.140625" style="85" hidden="1" customWidth="1"/>
    <col min="2828" max="2828" width="13.28515625" style="85" hidden="1" customWidth="1"/>
    <col min="2829" max="3072" width="0" style="85" hidden="1"/>
    <col min="3073" max="3074" width="0" style="85" hidden="1" customWidth="1"/>
    <col min="3075" max="3075" width="81.5703125" style="85" hidden="1" customWidth="1"/>
    <col min="3076" max="3083" width="13.140625" style="85" hidden="1" customWidth="1"/>
    <col min="3084" max="3084" width="13.28515625" style="85" hidden="1" customWidth="1"/>
    <col min="3085" max="3328" width="0" style="85" hidden="1"/>
    <col min="3329" max="3330" width="0" style="85" hidden="1" customWidth="1"/>
    <col min="3331" max="3331" width="81.5703125" style="85" hidden="1" customWidth="1"/>
    <col min="3332" max="3339" width="13.140625" style="85" hidden="1" customWidth="1"/>
    <col min="3340" max="3340" width="13.28515625" style="85" hidden="1" customWidth="1"/>
    <col min="3341" max="3584" width="0" style="85" hidden="1"/>
    <col min="3585" max="3586" width="0" style="85" hidden="1" customWidth="1"/>
    <col min="3587" max="3587" width="81.5703125" style="85" hidden="1" customWidth="1"/>
    <col min="3588" max="3595" width="13.140625" style="85" hidden="1" customWidth="1"/>
    <col min="3596" max="3596" width="13.28515625" style="85" hidden="1" customWidth="1"/>
    <col min="3597" max="3840" width="0" style="85" hidden="1"/>
    <col min="3841" max="3842" width="0" style="85" hidden="1" customWidth="1"/>
    <col min="3843" max="3843" width="81.5703125" style="85" hidden="1" customWidth="1"/>
    <col min="3844" max="3851" width="13.140625" style="85" hidden="1" customWidth="1"/>
    <col min="3852" max="3852" width="13.28515625" style="85" hidden="1" customWidth="1"/>
    <col min="3853" max="4096" width="0" style="85" hidden="1"/>
    <col min="4097" max="4098" width="0" style="85" hidden="1" customWidth="1"/>
    <col min="4099" max="4099" width="81.5703125" style="85" hidden="1" customWidth="1"/>
    <col min="4100" max="4107" width="13.140625" style="85" hidden="1" customWidth="1"/>
    <col min="4108" max="4108" width="13.28515625" style="85" hidden="1" customWidth="1"/>
    <col min="4109" max="4352" width="0" style="85" hidden="1"/>
    <col min="4353" max="4354" width="0" style="85" hidden="1" customWidth="1"/>
    <col min="4355" max="4355" width="81.5703125" style="85" hidden="1" customWidth="1"/>
    <col min="4356" max="4363" width="13.140625" style="85" hidden="1" customWidth="1"/>
    <col min="4364" max="4364" width="13.28515625" style="85" hidden="1" customWidth="1"/>
    <col min="4365" max="4608" width="0" style="85" hidden="1"/>
    <col min="4609" max="4610" width="0" style="85" hidden="1" customWidth="1"/>
    <col min="4611" max="4611" width="81.5703125" style="85" hidden="1" customWidth="1"/>
    <col min="4612" max="4619" width="13.140625" style="85" hidden="1" customWidth="1"/>
    <col min="4620" max="4620" width="13.28515625" style="85" hidden="1" customWidth="1"/>
    <col min="4621" max="4864" width="0" style="85" hidden="1"/>
    <col min="4865" max="4866" width="0" style="85" hidden="1" customWidth="1"/>
    <col min="4867" max="4867" width="81.5703125" style="85" hidden="1" customWidth="1"/>
    <col min="4868" max="4875" width="13.140625" style="85" hidden="1" customWidth="1"/>
    <col min="4876" max="4876" width="13.28515625" style="85" hidden="1" customWidth="1"/>
    <col min="4877" max="5120" width="0" style="85" hidden="1"/>
    <col min="5121" max="5122" width="0" style="85" hidden="1" customWidth="1"/>
    <col min="5123" max="5123" width="81.5703125" style="85" hidden="1" customWidth="1"/>
    <col min="5124" max="5131" width="13.140625" style="85" hidden="1" customWidth="1"/>
    <col min="5132" max="5132" width="13.28515625" style="85" hidden="1" customWidth="1"/>
    <col min="5133" max="5376" width="0" style="85" hidden="1"/>
    <col min="5377" max="5378" width="0" style="85" hidden="1" customWidth="1"/>
    <col min="5379" max="5379" width="81.5703125" style="85" hidden="1" customWidth="1"/>
    <col min="5380" max="5387" width="13.140625" style="85" hidden="1" customWidth="1"/>
    <col min="5388" max="5388" width="13.28515625" style="85" hidden="1" customWidth="1"/>
    <col min="5389" max="5632" width="0" style="85" hidden="1"/>
    <col min="5633" max="5634" width="0" style="85" hidden="1" customWidth="1"/>
    <col min="5635" max="5635" width="81.5703125" style="85" hidden="1" customWidth="1"/>
    <col min="5636" max="5643" width="13.140625" style="85" hidden="1" customWidth="1"/>
    <col min="5644" max="5644" width="13.28515625" style="85" hidden="1" customWidth="1"/>
    <col min="5645" max="5888" width="0" style="85" hidden="1"/>
    <col min="5889" max="5890" width="0" style="85" hidden="1" customWidth="1"/>
    <col min="5891" max="5891" width="81.5703125" style="85" hidden="1" customWidth="1"/>
    <col min="5892" max="5899" width="13.140625" style="85" hidden="1" customWidth="1"/>
    <col min="5900" max="5900" width="13.28515625" style="85" hidden="1" customWidth="1"/>
    <col min="5901" max="6144" width="0" style="85" hidden="1"/>
    <col min="6145" max="6146" width="0" style="85" hidden="1" customWidth="1"/>
    <col min="6147" max="6147" width="81.5703125" style="85" hidden="1" customWidth="1"/>
    <col min="6148" max="6155" width="13.140625" style="85" hidden="1" customWidth="1"/>
    <col min="6156" max="6156" width="13.28515625" style="85" hidden="1" customWidth="1"/>
    <col min="6157" max="6400" width="0" style="85" hidden="1"/>
    <col min="6401" max="6402" width="0" style="85" hidden="1" customWidth="1"/>
    <col min="6403" max="6403" width="81.5703125" style="85" hidden="1" customWidth="1"/>
    <col min="6404" max="6411" width="13.140625" style="85" hidden="1" customWidth="1"/>
    <col min="6412" max="6412" width="13.28515625" style="85" hidden="1" customWidth="1"/>
    <col min="6413" max="6656" width="0" style="85" hidden="1"/>
    <col min="6657" max="6658" width="0" style="85" hidden="1" customWidth="1"/>
    <col min="6659" max="6659" width="81.5703125" style="85" hidden="1" customWidth="1"/>
    <col min="6660" max="6667" width="13.140625" style="85" hidden="1" customWidth="1"/>
    <col min="6668" max="6668" width="13.28515625" style="85" hidden="1" customWidth="1"/>
    <col min="6669" max="6912" width="0" style="85" hidden="1"/>
    <col min="6913" max="6914" width="0" style="85" hidden="1" customWidth="1"/>
    <col min="6915" max="6915" width="81.5703125" style="85" hidden="1" customWidth="1"/>
    <col min="6916" max="6923" width="13.140625" style="85" hidden="1" customWidth="1"/>
    <col min="6924" max="6924" width="13.28515625" style="85" hidden="1" customWidth="1"/>
    <col min="6925" max="7168" width="0" style="85" hidden="1"/>
    <col min="7169" max="7170" width="0" style="85" hidden="1" customWidth="1"/>
    <col min="7171" max="7171" width="81.5703125" style="85" hidden="1" customWidth="1"/>
    <col min="7172" max="7179" width="13.140625" style="85" hidden="1" customWidth="1"/>
    <col min="7180" max="7180" width="13.28515625" style="85" hidden="1" customWidth="1"/>
    <col min="7181" max="7424" width="0" style="85" hidden="1"/>
    <col min="7425" max="7426" width="0" style="85" hidden="1" customWidth="1"/>
    <col min="7427" max="7427" width="81.5703125" style="85" hidden="1" customWidth="1"/>
    <col min="7428" max="7435" width="13.140625" style="85" hidden="1" customWidth="1"/>
    <col min="7436" max="7436" width="13.28515625" style="85" hidden="1" customWidth="1"/>
    <col min="7437" max="7680" width="0" style="85" hidden="1"/>
    <col min="7681" max="7682" width="0" style="85" hidden="1" customWidth="1"/>
    <col min="7683" max="7683" width="81.5703125" style="85" hidden="1" customWidth="1"/>
    <col min="7684" max="7691" width="13.140625" style="85" hidden="1" customWidth="1"/>
    <col min="7692" max="7692" width="13.28515625" style="85" hidden="1" customWidth="1"/>
    <col min="7693" max="7936" width="0" style="85" hidden="1"/>
    <col min="7937" max="7938" width="0" style="85" hidden="1" customWidth="1"/>
    <col min="7939" max="7939" width="81.5703125" style="85" hidden="1" customWidth="1"/>
    <col min="7940" max="7947" width="13.140625" style="85" hidden="1" customWidth="1"/>
    <col min="7948" max="7948" width="13.28515625" style="85" hidden="1" customWidth="1"/>
    <col min="7949" max="8192" width="0" style="85" hidden="1"/>
    <col min="8193" max="8194" width="0" style="85" hidden="1" customWidth="1"/>
    <col min="8195" max="8195" width="81.5703125" style="85" hidden="1" customWidth="1"/>
    <col min="8196" max="8203" width="13.140625" style="85" hidden="1" customWidth="1"/>
    <col min="8204" max="8204" width="13.28515625" style="85" hidden="1" customWidth="1"/>
    <col min="8205" max="8448" width="0" style="85" hidden="1"/>
    <col min="8449" max="8450" width="0" style="85" hidden="1" customWidth="1"/>
    <col min="8451" max="8451" width="81.5703125" style="85" hidden="1" customWidth="1"/>
    <col min="8452" max="8459" width="13.140625" style="85" hidden="1" customWidth="1"/>
    <col min="8460" max="8460" width="13.28515625" style="85" hidden="1" customWidth="1"/>
    <col min="8461" max="8704" width="0" style="85" hidden="1"/>
    <col min="8705" max="8706" width="0" style="85" hidden="1" customWidth="1"/>
    <col min="8707" max="8707" width="81.5703125" style="85" hidden="1" customWidth="1"/>
    <col min="8708" max="8715" width="13.140625" style="85" hidden="1" customWidth="1"/>
    <col min="8716" max="8716" width="13.28515625" style="85" hidden="1" customWidth="1"/>
    <col min="8717" max="8960" width="0" style="85" hidden="1"/>
    <col min="8961" max="8962" width="0" style="85" hidden="1" customWidth="1"/>
    <col min="8963" max="8963" width="81.5703125" style="85" hidden="1" customWidth="1"/>
    <col min="8964" max="8971" width="13.140625" style="85" hidden="1" customWidth="1"/>
    <col min="8972" max="8972" width="13.28515625" style="85" hidden="1" customWidth="1"/>
    <col min="8973" max="9216" width="0" style="85" hidden="1"/>
    <col min="9217" max="9218" width="0" style="85" hidden="1" customWidth="1"/>
    <col min="9219" max="9219" width="81.5703125" style="85" hidden="1" customWidth="1"/>
    <col min="9220" max="9227" width="13.140625" style="85" hidden="1" customWidth="1"/>
    <col min="9228" max="9228" width="13.28515625" style="85" hidden="1" customWidth="1"/>
    <col min="9229" max="9472" width="0" style="85" hidden="1"/>
    <col min="9473" max="9474" width="0" style="85" hidden="1" customWidth="1"/>
    <col min="9475" max="9475" width="81.5703125" style="85" hidden="1" customWidth="1"/>
    <col min="9476" max="9483" width="13.140625" style="85" hidden="1" customWidth="1"/>
    <col min="9484" max="9484" width="13.28515625" style="85" hidden="1" customWidth="1"/>
    <col min="9485" max="9728" width="0" style="85" hidden="1"/>
    <col min="9729" max="9730" width="0" style="85" hidden="1" customWidth="1"/>
    <col min="9731" max="9731" width="81.5703125" style="85" hidden="1" customWidth="1"/>
    <col min="9732" max="9739" width="13.140625" style="85" hidden="1" customWidth="1"/>
    <col min="9740" max="9740" width="13.28515625" style="85" hidden="1" customWidth="1"/>
    <col min="9741" max="9984" width="0" style="85" hidden="1"/>
    <col min="9985" max="9986" width="0" style="85" hidden="1" customWidth="1"/>
    <col min="9987" max="9987" width="81.5703125" style="85" hidden="1" customWidth="1"/>
    <col min="9988" max="9995" width="13.140625" style="85" hidden="1" customWidth="1"/>
    <col min="9996" max="9996" width="13.28515625" style="85" hidden="1" customWidth="1"/>
    <col min="9997" max="10240" width="0" style="85" hidden="1"/>
    <col min="10241" max="10242" width="0" style="85" hidden="1" customWidth="1"/>
    <col min="10243" max="10243" width="81.5703125" style="85" hidden="1" customWidth="1"/>
    <col min="10244" max="10251" width="13.140625" style="85" hidden="1" customWidth="1"/>
    <col min="10252" max="10252" width="13.28515625" style="85" hidden="1" customWidth="1"/>
    <col min="10253" max="10496" width="0" style="85" hidden="1"/>
    <col min="10497" max="10498" width="0" style="85" hidden="1" customWidth="1"/>
    <col min="10499" max="10499" width="81.5703125" style="85" hidden="1" customWidth="1"/>
    <col min="10500" max="10507" width="13.140625" style="85" hidden="1" customWidth="1"/>
    <col min="10508" max="10508" width="13.28515625" style="85" hidden="1" customWidth="1"/>
    <col min="10509" max="10752" width="0" style="85" hidden="1"/>
    <col min="10753" max="10754" width="0" style="85" hidden="1" customWidth="1"/>
    <col min="10755" max="10755" width="81.5703125" style="85" hidden="1" customWidth="1"/>
    <col min="10756" max="10763" width="13.140625" style="85" hidden="1" customWidth="1"/>
    <col min="10764" max="10764" width="13.28515625" style="85" hidden="1" customWidth="1"/>
    <col min="10765" max="11008" width="0" style="85" hidden="1"/>
    <col min="11009" max="11010" width="0" style="85" hidden="1" customWidth="1"/>
    <col min="11011" max="11011" width="81.5703125" style="85" hidden="1" customWidth="1"/>
    <col min="11012" max="11019" width="13.140625" style="85" hidden="1" customWidth="1"/>
    <col min="11020" max="11020" width="13.28515625" style="85" hidden="1" customWidth="1"/>
    <col min="11021" max="11264" width="0" style="85" hidden="1"/>
    <col min="11265" max="11266" width="0" style="85" hidden="1" customWidth="1"/>
    <col min="11267" max="11267" width="81.5703125" style="85" hidden="1" customWidth="1"/>
    <col min="11268" max="11275" width="13.140625" style="85" hidden="1" customWidth="1"/>
    <col min="11276" max="11276" width="13.28515625" style="85" hidden="1" customWidth="1"/>
    <col min="11277" max="11520" width="0" style="85" hidden="1"/>
    <col min="11521" max="11522" width="0" style="85" hidden="1" customWidth="1"/>
    <col min="11523" max="11523" width="81.5703125" style="85" hidden="1" customWidth="1"/>
    <col min="11524" max="11531" width="13.140625" style="85" hidden="1" customWidth="1"/>
    <col min="11532" max="11532" width="13.28515625" style="85" hidden="1" customWidth="1"/>
    <col min="11533" max="11776" width="0" style="85" hidden="1"/>
    <col min="11777" max="11778" width="0" style="85" hidden="1" customWidth="1"/>
    <col min="11779" max="11779" width="81.5703125" style="85" hidden="1" customWidth="1"/>
    <col min="11780" max="11787" width="13.140625" style="85" hidden="1" customWidth="1"/>
    <col min="11788" max="11788" width="13.28515625" style="85" hidden="1" customWidth="1"/>
    <col min="11789" max="12032" width="0" style="85" hidden="1"/>
    <col min="12033" max="12034" width="0" style="85" hidden="1" customWidth="1"/>
    <col min="12035" max="12035" width="81.5703125" style="85" hidden="1" customWidth="1"/>
    <col min="12036" max="12043" width="13.140625" style="85" hidden="1" customWidth="1"/>
    <col min="12044" max="12044" width="13.28515625" style="85" hidden="1" customWidth="1"/>
    <col min="12045" max="12288" width="0" style="85" hidden="1"/>
    <col min="12289" max="12290" width="0" style="85" hidden="1" customWidth="1"/>
    <col min="12291" max="12291" width="81.5703125" style="85" hidden="1" customWidth="1"/>
    <col min="12292" max="12299" width="13.140625" style="85" hidden="1" customWidth="1"/>
    <col min="12300" max="12300" width="13.28515625" style="85" hidden="1" customWidth="1"/>
    <col min="12301" max="12544" width="0" style="85" hidden="1"/>
    <col min="12545" max="12546" width="0" style="85" hidden="1" customWidth="1"/>
    <col min="12547" max="12547" width="81.5703125" style="85" hidden="1" customWidth="1"/>
    <col min="12548" max="12555" width="13.140625" style="85" hidden="1" customWidth="1"/>
    <col min="12556" max="12556" width="13.28515625" style="85" hidden="1" customWidth="1"/>
    <col min="12557" max="12800" width="0" style="85" hidden="1"/>
    <col min="12801" max="12802" width="0" style="85" hidden="1" customWidth="1"/>
    <col min="12803" max="12803" width="81.5703125" style="85" hidden="1" customWidth="1"/>
    <col min="12804" max="12811" width="13.140625" style="85" hidden="1" customWidth="1"/>
    <col min="12812" max="12812" width="13.28515625" style="85" hidden="1" customWidth="1"/>
    <col min="12813" max="13056" width="0" style="85" hidden="1"/>
    <col min="13057" max="13058" width="0" style="85" hidden="1" customWidth="1"/>
    <col min="13059" max="13059" width="81.5703125" style="85" hidden="1" customWidth="1"/>
    <col min="13060" max="13067" width="13.140625" style="85" hidden="1" customWidth="1"/>
    <col min="13068" max="13068" width="13.28515625" style="85" hidden="1" customWidth="1"/>
    <col min="13069" max="13312" width="0" style="85" hidden="1"/>
    <col min="13313" max="13314" width="0" style="85" hidden="1" customWidth="1"/>
    <col min="13315" max="13315" width="81.5703125" style="85" hidden="1" customWidth="1"/>
    <col min="13316" max="13323" width="13.140625" style="85" hidden="1" customWidth="1"/>
    <col min="13324" max="13324" width="13.28515625" style="85" hidden="1" customWidth="1"/>
    <col min="13325" max="13568" width="0" style="85" hidden="1"/>
    <col min="13569" max="13570" width="0" style="85" hidden="1" customWidth="1"/>
    <col min="13571" max="13571" width="81.5703125" style="85" hidden="1" customWidth="1"/>
    <col min="13572" max="13579" width="13.140625" style="85" hidden="1" customWidth="1"/>
    <col min="13580" max="13580" width="13.28515625" style="85" hidden="1" customWidth="1"/>
    <col min="13581" max="13824" width="0" style="85" hidden="1"/>
    <col min="13825" max="13826" width="0" style="85" hidden="1" customWidth="1"/>
    <col min="13827" max="13827" width="81.5703125" style="85" hidden="1" customWidth="1"/>
    <col min="13828" max="13835" width="13.140625" style="85" hidden="1" customWidth="1"/>
    <col min="13836" max="13836" width="13.28515625" style="85" hidden="1" customWidth="1"/>
    <col min="13837" max="14080" width="0" style="85" hidden="1"/>
    <col min="14081" max="14082" width="0" style="85" hidden="1" customWidth="1"/>
    <col min="14083" max="14083" width="81.5703125" style="85" hidden="1" customWidth="1"/>
    <col min="14084" max="14091" width="13.140625" style="85" hidden="1" customWidth="1"/>
    <col min="14092" max="14092" width="13.28515625" style="85" hidden="1" customWidth="1"/>
    <col min="14093" max="14336" width="0" style="85" hidden="1"/>
    <col min="14337" max="14338" width="0" style="85" hidden="1" customWidth="1"/>
    <col min="14339" max="14339" width="81.5703125" style="85" hidden="1" customWidth="1"/>
    <col min="14340" max="14347" width="13.140625" style="85" hidden="1" customWidth="1"/>
    <col min="14348" max="14348" width="13.28515625" style="85" hidden="1" customWidth="1"/>
    <col min="14349" max="14592" width="0" style="85" hidden="1"/>
    <col min="14593" max="14594" width="0" style="85" hidden="1" customWidth="1"/>
    <col min="14595" max="14595" width="81.5703125" style="85" hidden="1" customWidth="1"/>
    <col min="14596" max="14603" width="13.140625" style="85" hidden="1" customWidth="1"/>
    <col min="14604" max="14604" width="13.28515625" style="85" hidden="1" customWidth="1"/>
    <col min="14605" max="14848" width="0" style="85" hidden="1"/>
    <col min="14849" max="14850" width="0" style="85" hidden="1" customWidth="1"/>
    <col min="14851" max="14851" width="81.5703125" style="85" hidden="1" customWidth="1"/>
    <col min="14852" max="14859" width="13.140625" style="85" hidden="1" customWidth="1"/>
    <col min="14860" max="14860" width="13.28515625" style="85" hidden="1" customWidth="1"/>
    <col min="14861" max="15104" width="0" style="85" hidden="1"/>
    <col min="15105" max="15106" width="0" style="85" hidden="1" customWidth="1"/>
    <col min="15107" max="15107" width="81.5703125" style="85" hidden="1" customWidth="1"/>
    <col min="15108" max="15115" width="13.140625" style="85" hidden="1" customWidth="1"/>
    <col min="15116" max="15116" width="13.28515625" style="85" hidden="1" customWidth="1"/>
    <col min="15117" max="15360" width="0" style="85" hidden="1"/>
    <col min="15361" max="15362" width="0" style="85" hidden="1" customWidth="1"/>
    <col min="15363" max="15363" width="81.5703125" style="85" hidden="1" customWidth="1"/>
    <col min="15364" max="15371" width="13.140625" style="85" hidden="1" customWidth="1"/>
    <col min="15372" max="15372" width="13.28515625" style="85" hidden="1" customWidth="1"/>
    <col min="15373" max="15616" width="0" style="85" hidden="1"/>
    <col min="15617" max="15618" width="0" style="85" hidden="1" customWidth="1"/>
    <col min="15619" max="15619" width="81.5703125" style="85" hidden="1" customWidth="1"/>
    <col min="15620" max="15627" width="13.140625" style="85" hidden="1" customWidth="1"/>
    <col min="15628" max="15628" width="13.28515625" style="85" hidden="1" customWidth="1"/>
    <col min="15629" max="15872" width="0" style="85" hidden="1"/>
    <col min="15873" max="15874" width="0" style="85" hidden="1" customWidth="1"/>
    <col min="15875" max="15875" width="81.5703125" style="85" hidden="1" customWidth="1"/>
    <col min="15876" max="15883" width="13.140625" style="85" hidden="1" customWidth="1"/>
    <col min="15884" max="15884" width="13.28515625" style="85" hidden="1" customWidth="1"/>
    <col min="15885" max="16128" width="0" style="85" hidden="1"/>
    <col min="16129" max="16130" width="0" style="85" hidden="1" customWidth="1"/>
    <col min="16131" max="16131" width="81.5703125" style="85" hidden="1" customWidth="1"/>
    <col min="16132" max="16139" width="13.140625" style="85" hidden="1" customWidth="1"/>
    <col min="16140" max="16140" width="13.28515625" style="85" hidden="1" customWidth="1"/>
    <col min="16141" max="16384" width="0" style="85" hidden="1"/>
  </cols>
  <sheetData>
    <row r="1" spans="1:12" s="74" customFormat="1" ht="42" customHeight="1">
      <c r="A1" s="72"/>
      <c r="B1" s="72"/>
      <c r="C1" s="1059"/>
      <c r="D1" s="1059"/>
      <c r="E1" s="1059"/>
      <c r="F1" s="1059"/>
      <c r="G1" s="1059"/>
      <c r="H1" s="1059"/>
      <c r="I1" s="1059"/>
      <c r="J1" s="1059"/>
      <c r="K1" s="1059"/>
      <c r="L1" s="1059"/>
    </row>
    <row r="2" spans="1:12" s="74" customFormat="1" ht="28.5" customHeight="1">
      <c r="A2" s="1032" t="s">
        <v>941</v>
      </c>
      <c r="B2" s="1032"/>
      <c r="C2" s="1032"/>
      <c r="D2" s="1032"/>
      <c r="E2" s="1032"/>
      <c r="F2" s="1032"/>
      <c r="G2" s="1032"/>
      <c r="H2" s="1032"/>
      <c r="I2" s="1032"/>
      <c r="J2" s="1032"/>
      <c r="K2" s="1032"/>
      <c r="L2" s="1032"/>
    </row>
    <row r="3" spans="1:12" s="74" customFormat="1" ht="28.5" customHeight="1">
      <c r="A3" s="72"/>
      <c r="B3" s="72"/>
      <c r="C3" s="1032" t="s">
        <v>950</v>
      </c>
      <c r="D3" s="1032"/>
      <c r="E3" s="1032"/>
      <c r="F3" s="1032"/>
      <c r="G3" s="1032"/>
      <c r="H3" s="1032"/>
      <c r="I3" s="1032"/>
      <c r="J3" s="1032"/>
      <c r="K3" s="1032"/>
      <c r="L3" s="1032"/>
    </row>
    <row r="4" spans="1:12" s="74" customFormat="1" ht="58.5" customHeight="1">
      <c r="A4" s="1033" t="s">
        <v>2</v>
      </c>
      <c r="B4" s="1033"/>
      <c r="C4" s="1033"/>
      <c r="D4" s="1033"/>
      <c r="E4" s="1033"/>
      <c r="F4" s="1033"/>
      <c r="G4" s="1033"/>
      <c r="H4" s="1033"/>
      <c r="I4" s="1033"/>
      <c r="J4" s="1033"/>
      <c r="K4" s="1033"/>
      <c r="L4" s="1033"/>
    </row>
    <row r="5" spans="1:12" s="79" customFormat="1" ht="12.75" customHeight="1" thickBot="1">
      <c r="A5" s="77"/>
      <c r="B5" s="78"/>
      <c r="C5" s="78"/>
      <c r="D5" s="78"/>
      <c r="E5" s="78"/>
      <c r="F5" s="78"/>
      <c r="G5" s="78"/>
      <c r="H5" s="78"/>
      <c r="I5" s="78"/>
      <c r="J5" s="78"/>
      <c r="K5" s="78"/>
      <c r="L5" s="78"/>
    </row>
    <row r="6" spans="1:12" s="80" customFormat="1" ht="27.75" customHeight="1" thickTop="1" thickBot="1">
      <c r="C6" s="81"/>
      <c r="D6" s="82" t="s">
        <v>942</v>
      </c>
      <c r="E6" s="82" t="s">
        <v>943</v>
      </c>
      <c r="F6" s="82" t="s">
        <v>944</v>
      </c>
      <c r="G6" s="82" t="s">
        <v>945</v>
      </c>
      <c r="H6" s="82" t="s">
        <v>946</v>
      </c>
      <c r="I6" s="83" t="s">
        <v>947</v>
      </c>
      <c r="J6" s="83" t="s">
        <v>948</v>
      </c>
      <c r="K6" s="82" t="s">
        <v>949</v>
      </c>
      <c r="L6" s="83" t="s">
        <v>951</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1"/>
      <c r="J8" s="91"/>
      <c r="K8" s="90"/>
      <c r="L8" s="91"/>
    </row>
    <row r="9" spans="1:12" ht="22.5" customHeight="1" thickTop="1">
      <c r="A9" s="85" t="s">
        <v>525</v>
      </c>
      <c r="B9" s="93" t="s">
        <v>526</v>
      </c>
      <c r="C9" s="94" t="s">
        <v>527</v>
      </c>
      <c r="D9" s="95">
        <v>4.7199999999999999E-2</v>
      </c>
      <c r="E9" s="95">
        <v>0.15260000000000001</v>
      </c>
      <c r="F9" s="95">
        <v>7.6100000000000001E-2</v>
      </c>
      <c r="G9" s="95">
        <v>8.6900000000000005E-2</v>
      </c>
      <c r="H9" s="95">
        <v>3.8699999999999998E-2</v>
      </c>
      <c r="I9" s="95">
        <v>4.0099999999999997E-2</v>
      </c>
      <c r="J9" s="95">
        <v>9.9599999999999994E-2</v>
      </c>
      <c r="K9" s="95">
        <v>6.4500000000000002E-2</v>
      </c>
      <c r="L9" s="95">
        <v>7.9200000000000007E-2</v>
      </c>
    </row>
    <row r="10" spans="1:12" ht="22.5" customHeight="1">
      <c r="A10" s="85" t="s">
        <v>525</v>
      </c>
      <c r="B10" s="93" t="s">
        <v>528</v>
      </c>
      <c r="C10" s="94" t="s">
        <v>529</v>
      </c>
      <c r="D10" s="95">
        <v>0.6139</v>
      </c>
      <c r="E10" s="95">
        <v>0.71409999999999996</v>
      </c>
      <c r="F10" s="95">
        <v>0.66059999999999997</v>
      </c>
      <c r="G10" s="95">
        <v>0.5615</v>
      </c>
      <c r="H10" s="95">
        <v>0.8075</v>
      </c>
      <c r="I10" s="95">
        <v>0.68279999999999996</v>
      </c>
      <c r="J10" s="95">
        <v>0.80889999999999995</v>
      </c>
      <c r="K10" s="95">
        <v>0.84189999999999998</v>
      </c>
      <c r="L10" s="95">
        <v>0.65559999999999996</v>
      </c>
    </row>
    <row r="11" spans="1:12" ht="41.25" customHeight="1" thickBot="1">
      <c r="B11" s="96"/>
      <c r="C11" s="94"/>
      <c r="D11" s="97"/>
      <c r="E11" s="97"/>
      <c r="F11" s="97"/>
      <c r="G11" s="97"/>
      <c r="H11" s="97"/>
      <c r="I11" s="97"/>
      <c r="J11" s="97"/>
      <c r="K11" s="97"/>
      <c r="L11" s="97"/>
    </row>
    <row r="12" spans="1:12" s="98" customFormat="1" ht="24" customHeight="1" thickTop="1" thickBot="1">
      <c r="B12" s="99"/>
      <c r="C12" s="89" t="s">
        <v>325</v>
      </c>
      <c r="D12" s="90"/>
      <c r="E12" s="90"/>
      <c r="F12" s="90"/>
      <c r="G12" s="90"/>
      <c r="H12" s="90"/>
      <c r="I12" s="91"/>
      <c r="J12" s="91"/>
      <c r="K12" s="90"/>
      <c r="L12" s="91"/>
    </row>
    <row r="13" spans="1:12" s="80" customFormat="1" ht="32.25" customHeight="1" thickTop="1">
      <c r="A13" s="80" t="s">
        <v>525</v>
      </c>
      <c r="B13" s="101" t="s">
        <v>530</v>
      </c>
      <c r="C13" s="102" t="s">
        <v>531</v>
      </c>
      <c r="D13" s="103">
        <v>0.70309999999999995</v>
      </c>
      <c r="E13" s="103">
        <v>0.80049999999999999</v>
      </c>
      <c r="F13" s="103">
        <v>0.80269999999999997</v>
      </c>
      <c r="G13" s="103">
        <v>0.59809999999999997</v>
      </c>
      <c r="H13" s="103">
        <v>0.55249999999999999</v>
      </c>
      <c r="I13" s="103">
        <v>0.87439999999999996</v>
      </c>
      <c r="J13" s="103">
        <v>0.8155</v>
      </c>
      <c r="K13" s="103">
        <v>0.79200000000000004</v>
      </c>
      <c r="L13" s="103">
        <v>0.73319999999999996</v>
      </c>
    </row>
    <row r="14" spans="1:12" s="104" customFormat="1" ht="23.25" customHeight="1">
      <c r="A14" s="104" t="s">
        <v>525</v>
      </c>
      <c r="B14" s="105" t="s">
        <v>532</v>
      </c>
      <c r="C14" s="106" t="s">
        <v>533</v>
      </c>
      <c r="D14" s="107">
        <v>0.70309999999999995</v>
      </c>
      <c r="E14" s="108">
        <v>0.80049999999999999</v>
      </c>
      <c r="F14" s="108">
        <v>0.80269999999999997</v>
      </c>
      <c r="G14" s="108">
        <v>0.59809999999999997</v>
      </c>
      <c r="H14" s="108">
        <v>0.55249999999999999</v>
      </c>
      <c r="I14" s="108">
        <v>0.87439999999999996</v>
      </c>
      <c r="J14" s="108">
        <v>0.8155</v>
      </c>
      <c r="K14" s="108">
        <v>0.79200000000000004</v>
      </c>
      <c r="L14" s="108">
        <v>0.73319999999999996</v>
      </c>
    </row>
    <row r="15" spans="1:12" s="104" customFormat="1" ht="23.25" customHeight="1">
      <c r="B15" s="105"/>
      <c r="C15" s="106" t="s">
        <v>534</v>
      </c>
      <c r="D15" s="108">
        <v>1E-3</v>
      </c>
      <c r="E15" s="108">
        <v>5.2900000000000003E-2</v>
      </c>
      <c r="F15" s="108">
        <v>4.7500000000000001E-2</v>
      </c>
      <c r="G15" s="108">
        <v>1.15E-2</v>
      </c>
      <c r="H15" s="108">
        <v>0.1198</v>
      </c>
      <c r="I15" s="108">
        <v>1.43E-2</v>
      </c>
      <c r="J15" s="108">
        <v>5.4199999999999998E-2</v>
      </c>
      <c r="K15" s="108">
        <v>4.3E-3</v>
      </c>
      <c r="L15" s="108">
        <v>2.6200000000000001E-2</v>
      </c>
    </row>
    <row r="16" spans="1:12" s="104" customFormat="1" ht="41.25" customHeight="1" thickBot="1">
      <c r="A16" s="104" t="s">
        <v>525</v>
      </c>
      <c r="B16" s="105" t="s">
        <v>535</v>
      </c>
      <c r="C16" s="106" t="s">
        <v>536</v>
      </c>
      <c r="D16" s="108">
        <v>0</v>
      </c>
      <c r="E16" s="108">
        <v>0</v>
      </c>
      <c r="F16" s="108">
        <v>0</v>
      </c>
      <c r="G16" s="108">
        <v>0</v>
      </c>
      <c r="H16" s="108">
        <v>0</v>
      </c>
      <c r="I16" s="108">
        <v>0</v>
      </c>
      <c r="J16" s="108">
        <v>0</v>
      </c>
      <c r="K16" s="108">
        <v>0</v>
      </c>
      <c r="L16" s="108">
        <v>0</v>
      </c>
    </row>
    <row r="17" spans="1:26" s="98" customFormat="1" ht="24" customHeight="1" thickTop="1" thickBot="1">
      <c r="B17" s="99"/>
      <c r="C17" s="89" t="s">
        <v>537</v>
      </c>
      <c r="D17" s="90"/>
      <c r="E17" s="90"/>
      <c r="F17" s="90"/>
      <c r="G17" s="90"/>
      <c r="H17" s="90"/>
      <c r="I17" s="91"/>
      <c r="J17" s="91"/>
      <c r="K17" s="90"/>
      <c r="L17" s="91"/>
    </row>
    <row r="18" spans="1:26" s="80" customFormat="1" ht="32.25" customHeight="1" thickTop="1">
      <c r="A18" s="80" t="s">
        <v>525</v>
      </c>
      <c r="B18" s="101" t="s">
        <v>538</v>
      </c>
      <c r="C18" s="102" t="s">
        <v>539</v>
      </c>
      <c r="D18" s="103">
        <v>5.7999999999999996E-3</v>
      </c>
      <c r="E18" s="103">
        <v>5.6000000000000001E-2</v>
      </c>
      <c r="F18" s="103">
        <v>3.6700000000000003E-2</v>
      </c>
      <c r="G18" s="103">
        <v>5.1000000000000004E-3</v>
      </c>
      <c r="H18" s="103">
        <v>4.65E-2</v>
      </c>
      <c r="I18" s="103">
        <v>7.9899999999999999E-2</v>
      </c>
      <c r="J18" s="103">
        <v>0.17019999999999999</v>
      </c>
      <c r="K18" s="103">
        <v>0.04</v>
      </c>
      <c r="L18" s="103">
        <v>2.9399999999999999E-2</v>
      </c>
    </row>
    <row r="19" spans="1:26" s="104" customFormat="1" ht="23.25" customHeight="1">
      <c r="A19" s="104" t="s">
        <v>525</v>
      </c>
      <c r="B19" s="105" t="s">
        <v>540</v>
      </c>
      <c r="C19" s="106" t="s">
        <v>541</v>
      </c>
      <c r="D19" s="108">
        <v>0.99419999999999997</v>
      </c>
      <c r="E19" s="108">
        <v>0.94399999999999995</v>
      </c>
      <c r="F19" s="108">
        <v>0.96330000000000005</v>
      </c>
      <c r="G19" s="108">
        <v>0.99490000000000001</v>
      </c>
      <c r="H19" s="108">
        <v>0.95350000000000001</v>
      </c>
      <c r="I19" s="108">
        <v>0.92010000000000003</v>
      </c>
      <c r="J19" s="108">
        <v>0.82979999999999998</v>
      </c>
      <c r="K19" s="108">
        <v>0.96</v>
      </c>
      <c r="L19" s="108">
        <v>0.97060000000000002</v>
      </c>
    </row>
    <row r="20" spans="1:26" s="104" customFormat="1" ht="41.25" customHeight="1" thickBot="1">
      <c r="A20" s="104" t="s">
        <v>525</v>
      </c>
      <c r="B20" s="105" t="s">
        <v>542</v>
      </c>
      <c r="C20" s="106" t="s">
        <v>543</v>
      </c>
      <c r="D20" s="109">
        <v>187.05590000000001</v>
      </c>
      <c r="E20" s="109">
        <v>312.71910000000003</v>
      </c>
      <c r="F20" s="109">
        <v>546.06910000000005</v>
      </c>
      <c r="G20" s="109">
        <v>124.79089999999999</v>
      </c>
      <c r="H20" s="109">
        <v>438.58760000000001</v>
      </c>
      <c r="I20" s="109">
        <v>417.24209999999999</v>
      </c>
      <c r="J20" s="109">
        <v>851.30759999999998</v>
      </c>
      <c r="K20" s="109">
        <v>814.14559999999994</v>
      </c>
      <c r="L20" s="109">
        <v>354.03320000000002</v>
      </c>
      <c r="M20" s="110"/>
      <c r="N20" s="110"/>
      <c r="O20" s="110"/>
      <c r="P20" s="110"/>
      <c r="Q20" s="110"/>
      <c r="R20" s="110"/>
      <c r="S20" s="110"/>
      <c r="T20" s="110"/>
      <c r="U20" s="110"/>
      <c r="V20" s="110"/>
      <c r="W20" s="110"/>
      <c r="X20" s="110"/>
      <c r="Y20" s="110"/>
      <c r="Z20" s="110"/>
    </row>
    <row r="21" spans="1:26" s="98" customFormat="1" ht="24" customHeight="1" thickTop="1" thickBot="1">
      <c r="B21" s="99"/>
      <c r="C21" s="89" t="s">
        <v>544</v>
      </c>
      <c r="D21" s="90"/>
      <c r="E21" s="90"/>
      <c r="F21" s="90"/>
      <c r="G21" s="90"/>
      <c r="H21" s="90"/>
      <c r="I21" s="91"/>
      <c r="J21" s="91"/>
      <c r="K21" s="90"/>
      <c r="L21" s="91"/>
    </row>
    <row r="22" spans="1:26" s="80" customFormat="1" ht="32.25" customHeight="1" thickTop="1">
      <c r="A22" s="80" t="s">
        <v>525</v>
      </c>
      <c r="B22" s="101" t="s">
        <v>545</v>
      </c>
      <c r="C22" s="102" t="s">
        <v>546</v>
      </c>
      <c r="D22" s="103">
        <v>0.98680000000000001</v>
      </c>
      <c r="E22" s="103">
        <v>0.94699999999999995</v>
      </c>
      <c r="F22" s="103">
        <v>0.98850000000000005</v>
      </c>
      <c r="G22" s="103">
        <v>0.98409999999999997</v>
      </c>
      <c r="H22" s="103">
        <v>0.99629999999999996</v>
      </c>
      <c r="I22" s="103">
        <v>0.96609999999999996</v>
      </c>
      <c r="J22" s="103">
        <v>0.96809999999999996</v>
      </c>
      <c r="K22" s="103">
        <v>0.95630000000000004</v>
      </c>
      <c r="L22" s="103">
        <v>0.97550000000000003</v>
      </c>
    </row>
    <row r="23" spans="1:26" s="104" customFormat="1" ht="23.25" customHeight="1">
      <c r="A23" s="104" t="s">
        <v>525</v>
      </c>
      <c r="B23" s="105" t="s">
        <v>547</v>
      </c>
      <c r="C23" s="106" t="s">
        <v>548</v>
      </c>
      <c r="D23" s="108">
        <v>1.6000000000000001E-3</v>
      </c>
      <c r="E23" s="108">
        <v>2.2599999999999999E-2</v>
      </c>
      <c r="F23" s="108">
        <v>6.4000000000000003E-3</v>
      </c>
      <c r="G23" s="108">
        <v>1.67E-2</v>
      </c>
      <c r="H23" s="108">
        <v>1.2800000000000001E-2</v>
      </c>
      <c r="I23" s="108">
        <v>1.1999999999999999E-3</v>
      </c>
      <c r="J23" s="108">
        <v>1.3100000000000001E-2</v>
      </c>
      <c r="K23" s="108">
        <v>2.4799999999999999E-2</v>
      </c>
      <c r="L23" s="108">
        <v>9.7999999999999997E-3</v>
      </c>
    </row>
    <row r="24" spans="1:26" s="104" customFormat="1" ht="23.25" customHeight="1">
      <c r="A24" s="104" t="s">
        <v>525</v>
      </c>
      <c r="B24" s="105" t="s">
        <v>549</v>
      </c>
      <c r="C24" s="106" t="s">
        <v>550</v>
      </c>
      <c r="D24" s="108">
        <v>1.32E-2</v>
      </c>
      <c r="E24" s="108">
        <v>5.2999999999999999E-2</v>
      </c>
      <c r="F24" s="108">
        <v>1.15E-2</v>
      </c>
      <c r="G24" s="108">
        <v>1.5900000000000001E-2</v>
      </c>
      <c r="H24" s="108">
        <v>3.7000000000000002E-3</v>
      </c>
      <c r="I24" s="108">
        <v>3.39E-2</v>
      </c>
      <c r="J24" s="108">
        <v>3.1899999999999998E-2</v>
      </c>
      <c r="K24" s="108">
        <v>4.3700000000000003E-2</v>
      </c>
      <c r="L24" s="108">
        <v>2.4500000000000001E-2</v>
      </c>
    </row>
    <row r="25" spans="1:26" s="104" customFormat="1" ht="23.25" customHeight="1">
      <c r="A25" s="104" t="s">
        <v>525</v>
      </c>
      <c r="B25" s="105" t="s">
        <v>551</v>
      </c>
      <c r="C25" s="106" t="s">
        <v>552</v>
      </c>
      <c r="D25" s="108">
        <v>1.6000000000000001E-3</v>
      </c>
      <c r="E25" s="108">
        <v>1.43E-2</v>
      </c>
      <c r="F25" s="108">
        <v>6.1999999999999998E-3</v>
      </c>
      <c r="G25" s="108">
        <v>1.61E-2</v>
      </c>
      <c r="H25" s="108">
        <v>1.15E-2</v>
      </c>
      <c r="I25" s="108">
        <v>6.9999999999999999E-4</v>
      </c>
      <c r="J25" s="108">
        <v>1.14E-2</v>
      </c>
      <c r="K25" s="108">
        <v>2.3E-2</v>
      </c>
      <c r="L25" s="108">
        <v>7.3000000000000001E-3</v>
      </c>
    </row>
    <row r="26" spans="1:26" s="104" customFormat="1" ht="23.25" customHeight="1">
      <c r="A26" s="104" t="s">
        <v>525</v>
      </c>
      <c r="B26" s="105" t="s">
        <v>553</v>
      </c>
      <c r="C26" s="106" t="s">
        <v>554</v>
      </c>
      <c r="D26" s="108">
        <v>0</v>
      </c>
      <c r="E26" s="108">
        <v>0.40150000000000002</v>
      </c>
      <c r="F26" s="108">
        <v>3.61E-2</v>
      </c>
      <c r="G26" s="108">
        <v>4.8899999999999999E-2</v>
      </c>
      <c r="H26" s="108">
        <v>0.10680000000000001</v>
      </c>
      <c r="I26" s="108">
        <v>0.48349999999999999</v>
      </c>
      <c r="J26" s="108">
        <v>0.16300000000000001</v>
      </c>
      <c r="K26" s="108">
        <v>0.1101</v>
      </c>
      <c r="L26" s="108">
        <v>0.27110000000000001</v>
      </c>
    </row>
    <row r="27" spans="1:26" s="104" customFormat="1" ht="23.25" customHeight="1">
      <c r="A27" s="104" t="s">
        <v>525</v>
      </c>
      <c r="B27" s="105" t="s">
        <v>555</v>
      </c>
      <c r="C27" s="106" t="s">
        <v>556</v>
      </c>
      <c r="D27" s="108">
        <v>2.8E-3</v>
      </c>
      <c r="E27" s="108">
        <v>3.0000000000000001E-3</v>
      </c>
      <c r="F27" s="108">
        <v>3.7000000000000002E-3</v>
      </c>
      <c r="G27" s="108">
        <v>4.1000000000000003E-3</v>
      </c>
      <c r="H27" s="108">
        <v>3.3E-3</v>
      </c>
      <c r="I27" s="108">
        <v>4.1999999999999997E-3</v>
      </c>
      <c r="J27" s="108">
        <v>5.8999999999999999E-3</v>
      </c>
      <c r="K27" s="108">
        <v>4.7999999999999996E-3</v>
      </c>
      <c r="L27" s="108">
        <v>3.2000000000000002E-3</v>
      </c>
    </row>
    <row r="28" spans="1:26" s="104" customFormat="1" ht="23.25" customHeight="1">
      <c r="A28" s="104" t="s">
        <v>525</v>
      </c>
      <c r="B28" s="105" t="s">
        <v>557</v>
      </c>
      <c r="C28" s="106" t="s">
        <v>558</v>
      </c>
      <c r="D28" s="108">
        <v>9.5899999999999999E-2</v>
      </c>
      <c r="E28" s="108">
        <v>6.2399999999999997E-2</v>
      </c>
      <c r="F28" s="108">
        <v>4.1000000000000002E-2</v>
      </c>
      <c r="G28" s="108">
        <v>0.1134</v>
      </c>
      <c r="H28" s="108">
        <v>3.85E-2</v>
      </c>
      <c r="I28" s="108">
        <v>6.3799999999999996E-2</v>
      </c>
      <c r="J28" s="108">
        <v>5.7599999999999998E-2</v>
      </c>
      <c r="K28" s="108">
        <v>8.8900000000000007E-2</v>
      </c>
      <c r="L28" s="108">
        <v>7.6300000000000007E-2</v>
      </c>
    </row>
    <row r="29" spans="1:26" s="104" customFormat="1" ht="23.25" customHeight="1">
      <c r="A29" s="104" t="s">
        <v>525</v>
      </c>
      <c r="B29" s="105" t="s">
        <v>559</v>
      </c>
      <c r="C29" s="106" t="s">
        <v>560</v>
      </c>
      <c r="D29" s="108">
        <v>0.9728</v>
      </c>
      <c r="E29" s="108">
        <v>0.93089999999999995</v>
      </c>
      <c r="F29" s="108">
        <v>0.98960000000000004</v>
      </c>
      <c r="G29" s="108">
        <v>0.91149999999999998</v>
      </c>
      <c r="H29" s="108">
        <v>0.97309999999999997</v>
      </c>
      <c r="I29" s="108">
        <v>0.94520000000000004</v>
      </c>
      <c r="J29" s="108">
        <v>0.91749999999999998</v>
      </c>
      <c r="K29" s="108">
        <v>0.93610000000000004</v>
      </c>
      <c r="L29" s="108">
        <v>0.95840000000000003</v>
      </c>
    </row>
    <row r="30" spans="1:26" s="104" customFormat="1" ht="23.25" customHeight="1">
      <c r="A30" s="104" t="s">
        <v>525</v>
      </c>
      <c r="B30" s="105" t="s">
        <v>561</v>
      </c>
      <c r="C30" s="106" t="s">
        <v>562</v>
      </c>
      <c r="D30" s="108">
        <v>1.41E-2</v>
      </c>
      <c r="E30" s="108">
        <v>1.72E-2</v>
      </c>
      <c r="F30" s="108">
        <v>6.7999999999999996E-3</v>
      </c>
      <c r="G30" s="108">
        <v>7.4800000000000005E-2</v>
      </c>
      <c r="H30" s="108">
        <v>2.41E-2</v>
      </c>
      <c r="I30" s="108">
        <v>2.3400000000000001E-2</v>
      </c>
      <c r="J30" s="108">
        <v>4.9599999999999998E-2</v>
      </c>
      <c r="K30" s="108">
        <v>2.3800000000000002E-2</v>
      </c>
      <c r="L30" s="108">
        <v>1.8800000000000001E-2</v>
      </c>
    </row>
    <row r="31" spans="1:26" s="104" customFormat="1" ht="23.25" customHeight="1">
      <c r="A31" s="104" t="s">
        <v>525</v>
      </c>
      <c r="B31" s="105" t="s">
        <v>563</v>
      </c>
      <c r="C31" s="106" t="s">
        <v>564</v>
      </c>
      <c r="D31" s="108">
        <v>0</v>
      </c>
      <c r="E31" s="108">
        <v>0</v>
      </c>
      <c r="F31" s="108">
        <v>0</v>
      </c>
      <c r="G31" s="108">
        <v>0</v>
      </c>
      <c r="H31" s="108">
        <v>0</v>
      </c>
      <c r="I31" s="108">
        <v>0</v>
      </c>
      <c r="J31" s="111">
        <v>0</v>
      </c>
      <c r="K31" s="108">
        <v>0</v>
      </c>
      <c r="L31" s="111">
        <v>0</v>
      </c>
    </row>
    <row r="32" spans="1:26" s="104" customFormat="1" ht="23.25" customHeight="1">
      <c r="A32" s="104" t="s">
        <v>525</v>
      </c>
      <c r="B32" s="105" t="s">
        <v>565</v>
      </c>
      <c r="C32" s="106" t="s">
        <v>566</v>
      </c>
      <c r="D32" s="108">
        <v>1.6999999999999999E-3</v>
      </c>
      <c r="E32" s="108">
        <v>2E-3</v>
      </c>
      <c r="F32" s="108">
        <v>5.0000000000000001E-4</v>
      </c>
      <c r="G32" s="108">
        <v>1.12E-2</v>
      </c>
      <c r="H32" s="108">
        <v>2.5000000000000001E-3</v>
      </c>
      <c r="I32" s="108">
        <v>1.0800000000000001E-2</v>
      </c>
      <c r="J32" s="108">
        <v>5.8999999999999999E-3</v>
      </c>
      <c r="K32" s="108">
        <v>1.1000000000000001E-3</v>
      </c>
      <c r="L32" s="108">
        <v>2.3999999999999998E-3</v>
      </c>
    </row>
    <row r="33" spans="1:12" s="104" customFormat="1" ht="23.25" customHeight="1">
      <c r="A33" s="104" t="s">
        <v>525</v>
      </c>
      <c r="B33" s="105" t="s">
        <v>567</v>
      </c>
      <c r="C33" s="106" t="s">
        <v>568</v>
      </c>
      <c r="D33" s="108">
        <v>0</v>
      </c>
      <c r="E33" s="108">
        <v>0</v>
      </c>
      <c r="F33" s="108">
        <v>0</v>
      </c>
      <c r="G33" s="108">
        <v>0</v>
      </c>
      <c r="H33" s="108">
        <v>0</v>
      </c>
      <c r="I33" s="108">
        <v>0</v>
      </c>
      <c r="J33" s="111">
        <v>0</v>
      </c>
      <c r="K33" s="108">
        <v>0</v>
      </c>
      <c r="L33" s="111">
        <v>0</v>
      </c>
    </row>
    <row r="34" spans="1:12" s="104" customFormat="1" ht="23.25" customHeight="1">
      <c r="A34" s="104" t="s">
        <v>525</v>
      </c>
      <c r="B34" s="105" t="s">
        <v>569</v>
      </c>
      <c r="C34" s="106" t="s">
        <v>570</v>
      </c>
      <c r="D34" s="108">
        <v>5.9999999999999995E-4</v>
      </c>
      <c r="E34" s="108">
        <v>1.6999999999999999E-3</v>
      </c>
      <c r="F34" s="108">
        <v>2.0000000000000001E-4</v>
      </c>
      <c r="G34" s="108">
        <v>5.0000000000000001E-4</v>
      </c>
      <c r="H34" s="108">
        <v>0</v>
      </c>
      <c r="I34" s="108">
        <v>9.7000000000000003E-3</v>
      </c>
      <c r="J34" s="108">
        <v>1.6000000000000001E-3</v>
      </c>
      <c r="K34" s="108">
        <v>3.3999999999999998E-3</v>
      </c>
      <c r="L34" s="108">
        <v>1.1000000000000001E-3</v>
      </c>
    </row>
    <row r="35" spans="1:12" s="104" customFormat="1" ht="23.25" customHeight="1">
      <c r="A35" s="104" t="s">
        <v>525</v>
      </c>
      <c r="B35" s="105" t="s">
        <v>571</v>
      </c>
      <c r="C35" s="106" t="s">
        <v>572</v>
      </c>
      <c r="D35" s="108">
        <v>0</v>
      </c>
      <c r="E35" s="108">
        <v>4.0000000000000002E-4</v>
      </c>
      <c r="F35" s="108">
        <v>1E-4</v>
      </c>
      <c r="G35" s="108">
        <v>1E-4</v>
      </c>
      <c r="H35" s="108">
        <v>0</v>
      </c>
      <c r="I35" s="108">
        <v>1.8E-3</v>
      </c>
      <c r="J35" s="108">
        <v>6.9999999999999999E-4</v>
      </c>
      <c r="K35" s="108">
        <v>5.8999999999999999E-3</v>
      </c>
      <c r="L35" s="108">
        <v>2.9999999999999997E-4</v>
      </c>
    </row>
    <row r="36" spans="1:12" s="104" customFormat="1" ht="41.25" customHeight="1" thickBot="1">
      <c r="A36" s="104" t="s">
        <v>525</v>
      </c>
      <c r="B36" s="112" t="s">
        <v>573</v>
      </c>
      <c r="C36" s="106" t="s">
        <v>574</v>
      </c>
      <c r="D36" s="108">
        <v>1.0800000000000001E-2</v>
      </c>
      <c r="E36" s="108">
        <v>4.7899999999999998E-2</v>
      </c>
      <c r="F36" s="108">
        <v>2.8E-3</v>
      </c>
      <c r="G36" s="108">
        <v>1.9E-3</v>
      </c>
      <c r="H36" s="108">
        <v>2.0000000000000001E-4</v>
      </c>
      <c r="I36" s="108">
        <v>9.1000000000000004E-3</v>
      </c>
      <c r="J36" s="108">
        <v>2.47E-2</v>
      </c>
      <c r="K36" s="108">
        <v>2.9899999999999999E-2</v>
      </c>
      <c r="L36" s="108">
        <v>1.9099999999999999E-2</v>
      </c>
    </row>
    <row r="37" spans="1:12" s="98" customFormat="1" ht="24" customHeight="1" thickTop="1" thickBot="1">
      <c r="B37" s="99"/>
      <c r="C37" s="89" t="s">
        <v>348</v>
      </c>
      <c r="D37" s="90"/>
      <c r="E37" s="90"/>
      <c r="F37" s="90"/>
      <c r="G37" s="90"/>
      <c r="H37" s="90"/>
      <c r="I37" s="91"/>
      <c r="J37" s="91"/>
      <c r="K37" s="90"/>
      <c r="L37" s="91"/>
    </row>
    <row r="38" spans="1:12" s="80" customFormat="1" ht="31.5" customHeight="1" thickTop="1">
      <c r="A38" s="80" t="s">
        <v>525</v>
      </c>
      <c r="B38" s="101" t="s">
        <v>575</v>
      </c>
      <c r="C38" s="102" t="s">
        <v>576</v>
      </c>
      <c r="D38" s="103">
        <v>7.8299999999999995E-2</v>
      </c>
      <c r="E38" s="103">
        <v>0.3019</v>
      </c>
      <c r="F38" s="103">
        <v>0.16439999999999999</v>
      </c>
      <c r="G38" s="103">
        <v>0.15939999999999999</v>
      </c>
      <c r="H38" s="103">
        <v>0.1216</v>
      </c>
      <c r="I38" s="103">
        <v>9.6299999999999997E-2</v>
      </c>
      <c r="J38" s="103">
        <v>0.24979999999999999</v>
      </c>
      <c r="K38" s="103">
        <v>0.18990000000000001</v>
      </c>
      <c r="L38" s="103">
        <v>0.14799999999999999</v>
      </c>
    </row>
    <row r="39" spans="1:12" s="104" customFormat="1" ht="22.5" customHeight="1">
      <c r="A39" s="104" t="s">
        <v>525</v>
      </c>
      <c r="B39" s="105" t="s">
        <v>577</v>
      </c>
      <c r="C39" s="106" t="s">
        <v>578</v>
      </c>
      <c r="D39" s="108">
        <v>0.25169999999999998</v>
      </c>
      <c r="E39" s="108">
        <v>0.49559999999999998</v>
      </c>
      <c r="F39" s="108">
        <v>0.67930000000000001</v>
      </c>
      <c r="G39" s="108">
        <v>0.2959</v>
      </c>
      <c r="H39" s="108">
        <v>0.55600000000000005</v>
      </c>
      <c r="I39" s="108">
        <v>0.64070000000000005</v>
      </c>
      <c r="J39" s="108">
        <v>0.40010000000000001</v>
      </c>
      <c r="K39" s="108">
        <v>0.29709999999999998</v>
      </c>
      <c r="L39" s="108">
        <v>0.37480000000000002</v>
      </c>
    </row>
    <row r="40" spans="1:12" s="104" customFormat="1" ht="22.5" customHeight="1">
      <c r="A40" s="104" t="s">
        <v>525</v>
      </c>
      <c r="B40" s="105" t="s">
        <v>579</v>
      </c>
      <c r="C40" s="106" t="s">
        <v>580</v>
      </c>
      <c r="D40" s="108">
        <v>0.19900000000000001</v>
      </c>
      <c r="E40" s="108">
        <v>0.28410000000000002</v>
      </c>
      <c r="F40" s="108">
        <v>0.3614</v>
      </c>
      <c r="G40" s="108">
        <v>0.24540000000000001</v>
      </c>
      <c r="H40" s="108">
        <v>0.25619999999999998</v>
      </c>
      <c r="I40" s="108">
        <v>0.29149999999999998</v>
      </c>
      <c r="J40" s="108">
        <v>0.1794</v>
      </c>
      <c r="K40" s="108">
        <v>0.1232</v>
      </c>
      <c r="L40" s="108">
        <v>0.25040000000000001</v>
      </c>
    </row>
    <row r="41" spans="1:12" s="104" customFormat="1" ht="40.5" customHeight="1" thickBot="1">
      <c r="A41" s="104" t="s">
        <v>525</v>
      </c>
      <c r="B41" s="105" t="s">
        <v>581</v>
      </c>
      <c r="C41" s="106" t="s">
        <v>582</v>
      </c>
      <c r="D41" s="108">
        <v>0.15160000000000001</v>
      </c>
      <c r="E41" s="108">
        <v>0.2505</v>
      </c>
      <c r="F41" s="108">
        <v>0.31440000000000001</v>
      </c>
      <c r="G41" s="108">
        <v>0.1613</v>
      </c>
      <c r="H41" s="108">
        <v>0.17699999999999999</v>
      </c>
      <c r="I41" s="108">
        <v>0.26700000000000002</v>
      </c>
      <c r="J41" s="108">
        <v>0.15939999999999999</v>
      </c>
      <c r="K41" s="108">
        <v>0.1009</v>
      </c>
      <c r="L41" s="108">
        <v>0.2006</v>
      </c>
    </row>
    <row r="42" spans="1:12" s="98" customFormat="1" ht="24" customHeight="1" thickTop="1" thickBot="1">
      <c r="B42" s="99"/>
      <c r="C42" s="89" t="s">
        <v>353</v>
      </c>
      <c r="D42" s="90"/>
      <c r="E42" s="90"/>
      <c r="F42" s="90"/>
      <c r="G42" s="90"/>
      <c r="H42" s="90"/>
      <c r="I42" s="91"/>
      <c r="J42" s="91"/>
      <c r="K42" s="90"/>
      <c r="L42" s="91"/>
    </row>
    <row r="43" spans="1:12" s="80" customFormat="1" ht="31.5" customHeight="1" thickTop="1">
      <c r="A43" s="80" t="s">
        <v>525</v>
      </c>
      <c r="B43" s="101" t="s">
        <v>583</v>
      </c>
      <c r="C43" s="102" t="s">
        <v>584</v>
      </c>
      <c r="D43" s="103">
        <v>0.2382</v>
      </c>
      <c r="E43" s="103">
        <v>0.11840000000000001</v>
      </c>
      <c r="F43" s="103">
        <v>0.1298</v>
      </c>
      <c r="G43" s="103">
        <v>0.34279999999999999</v>
      </c>
      <c r="H43" s="103">
        <v>0.30919999999999997</v>
      </c>
      <c r="I43" s="103">
        <v>8.43E-2</v>
      </c>
      <c r="J43" s="103">
        <v>0.1111</v>
      </c>
      <c r="K43" s="103">
        <v>0.18049999999999999</v>
      </c>
      <c r="L43" s="103">
        <v>0.19889999999999999</v>
      </c>
    </row>
    <row r="44" spans="1:12" s="104" customFormat="1" ht="22.5" customHeight="1">
      <c r="A44" s="104" t="s">
        <v>525</v>
      </c>
      <c r="B44" s="105" t="s">
        <v>585</v>
      </c>
      <c r="C44" s="106" t="s">
        <v>586</v>
      </c>
      <c r="D44" s="108">
        <v>0.2379</v>
      </c>
      <c r="E44" s="108">
        <v>0.11840000000000001</v>
      </c>
      <c r="F44" s="108">
        <v>0.1298</v>
      </c>
      <c r="G44" s="108">
        <v>0.34279999999999999</v>
      </c>
      <c r="H44" s="108">
        <v>0.30259999999999998</v>
      </c>
      <c r="I44" s="108">
        <v>8.4099999999999994E-2</v>
      </c>
      <c r="J44" s="108">
        <v>0.1111</v>
      </c>
      <c r="K44" s="108">
        <v>0.18049999999999999</v>
      </c>
      <c r="L44" s="108">
        <v>0.19850000000000001</v>
      </c>
    </row>
    <row r="45" spans="1:12" s="104" customFormat="1" ht="22.5" customHeight="1">
      <c r="A45" s="104" t="s">
        <v>525</v>
      </c>
      <c r="B45" s="105" t="s">
        <v>587</v>
      </c>
      <c r="C45" s="106" t="s">
        <v>588</v>
      </c>
      <c r="D45" s="108">
        <v>3.49E-2</v>
      </c>
      <c r="E45" s="108">
        <v>0.33960000000000001</v>
      </c>
      <c r="F45" s="108">
        <v>6.0400000000000002E-2</v>
      </c>
      <c r="G45" s="108">
        <v>2.8199999999999999E-2</v>
      </c>
      <c r="H45" s="108">
        <v>0.01</v>
      </c>
      <c r="I45" s="108">
        <v>0.29110000000000003</v>
      </c>
      <c r="J45" s="108">
        <v>0.24460000000000001</v>
      </c>
      <c r="K45" s="108">
        <v>0.2223</v>
      </c>
      <c r="L45" s="108">
        <v>8.4199999999999997E-2</v>
      </c>
    </row>
    <row r="46" spans="1:12" s="104" customFormat="1" ht="22.5" customHeight="1">
      <c r="A46" s="104" t="s">
        <v>525</v>
      </c>
      <c r="B46" s="105" t="s">
        <v>589</v>
      </c>
      <c r="C46" s="106" t="s">
        <v>590</v>
      </c>
      <c r="D46" s="108">
        <v>0</v>
      </c>
      <c r="E46" s="108">
        <v>5.8200000000000002E-2</v>
      </c>
      <c r="F46" s="108">
        <v>1.1999999999999999E-3</v>
      </c>
      <c r="G46" s="108">
        <v>1.4E-3</v>
      </c>
      <c r="H46" s="108">
        <v>3.7000000000000002E-3</v>
      </c>
      <c r="I46" s="108">
        <v>5.1000000000000004E-3</v>
      </c>
      <c r="J46" s="108">
        <v>1.6400000000000001E-2</v>
      </c>
      <c r="K46" s="108">
        <v>1.3899999999999999E-2</v>
      </c>
      <c r="L46" s="108">
        <v>9.1000000000000004E-3</v>
      </c>
    </row>
    <row r="47" spans="1:12" s="104" customFormat="1" ht="22.5" customHeight="1">
      <c r="A47" s="104" t="s">
        <v>525</v>
      </c>
      <c r="B47" s="105" t="s">
        <v>591</v>
      </c>
      <c r="C47" s="106" t="s">
        <v>592</v>
      </c>
      <c r="D47" s="108">
        <v>1.6500000000000001E-2</v>
      </c>
      <c r="E47" s="108">
        <v>0.13719999999999999</v>
      </c>
      <c r="F47" s="108">
        <v>4.9700000000000001E-2</v>
      </c>
      <c r="G47" s="108">
        <v>2.3699999999999999E-2</v>
      </c>
      <c r="H47" s="108">
        <v>8.8000000000000005E-3</v>
      </c>
      <c r="I47" s="108">
        <v>0.183</v>
      </c>
      <c r="J47" s="108">
        <v>6.4600000000000005E-2</v>
      </c>
      <c r="K47" s="108">
        <v>0.125</v>
      </c>
      <c r="L47" s="108">
        <v>0.04</v>
      </c>
    </row>
    <row r="48" spans="1:12" s="104" customFormat="1" ht="40.5" customHeight="1" thickBot="1">
      <c r="A48" s="104" t="s">
        <v>525</v>
      </c>
      <c r="B48" s="105" t="s">
        <v>593</v>
      </c>
      <c r="C48" s="106" t="s">
        <v>594</v>
      </c>
      <c r="D48" s="108">
        <v>0.47549999999999998</v>
      </c>
      <c r="E48" s="108">
        <v>0.2054</v>
      </c>
      <c r="F48" s="108">
        <v>0.2097</v>
      </c>
      <c r="G48" s="108">
        <v>0.65080000000000005</v>
      </c>
      <c r="H48" s="108">
        <v>0.44979999999999998</v>
      </c>
      <c r="I48" s="108">
        <v>0.1159</v>
      </c>
      <c r="J48" s="108">
        <v>0.15609999999999999</v>
      </c>
      <c r="K48" s="108">
        <v>0.33150000000000002</v>
      </c>
      <c r="L48" s="108">
        <v>0.36199999999999999</v>
      </c>
    </row>
    <row r="49" spans="1:12" s="87" customFormat="1" ht="24" customHeight="1" thickTop="1" thickBot="1">
      <c r="B49" s="88"/>
      <c r="C49" s="89" t="s">
        <v>595</v>
      </c>
      <c r="D49" s="90"/>
      <c r="E49" s="90"/>
      <c r="F49" s="90"/>
      <c r="G49" s="90"/>
      <c r="H49" s="90"/>
      <c r="I49" s="91"/>
      <c r="J49" s="91"/>
      <c r="K49" s="90"/>
      <c r="L49" s="91"/>
    </row>
    <row r="50" spans="1:12" s="80" customFormat="1" ht="31.5" customHeight="1" thickTop="1">
      <c r="A50" s="80" t="s">
        <v>525</v>
      </c>
      <c r="B50" s="101" t="s">
        <v>596</v>
      </c>
      <c r="C50" s="102" t="s">
        <v>597</v>
      </c>
      <c r="D50" s="103">
        <v>0.93559999999999999</v>
      </c>
      <c r="E50" s="103">
        <v>0.82130000000000003</v>
      </c>
      <c r="F50" s="103">
        <v>0.92010000000000003</v>
      </c>
      <c r="G50" s="103">
        <v>0.93230000000000002</v>
      </c>
      <c r="H50" s="103">
        <v>0.96640000000000004</v>
      </c>
      <c r="I50" s="103">
        <v>0.92020000000000002</v>
      </c>
      <c r="J50" s="103">
        <v>0.87560000000000004</v>
      </c>
      <c r="K50" s="103">
        <v>0.90980000000000005</v>
      </c>
      <c r="L50" s="103">
        <v>0.90580000000000005</v>
      </c>
    </row>
    <row r="51" spans="1:12" s="104" customFormat="1" ht="22.5" customHeight="1">
      <c r="A51" s="104" t="s">
        <v>525</v>
      </c>
      <c r="B51" s="105" t="s">
        <v>598</v>
      </c>
      <c r="C51" s="106" t="s">
        <v>599</v>
      </c>
      <c r="D51" s="108">
        <v>0.92149999999999999</v>
      </c>
      <c r="E51" s="108">
        <v>0.95960000000000001</v>
      </c>
      <c r="F51" s="108">
        <v>0.96730000000000005</v>
      </c>
      <c r="G51" s="108">
        <v>0.9264</v>
      </c>
      <c r="H51" s="108">
        <v>0.94069999999999998</v>
      </c>
      <c r="I51" s="108">
        <v>0.95960000000000001</v>
      </c>
      <c r="J51" s="108">
        <v>0.92220000000000002</v>
      </c>
      <c r="K51" s="108">
        <v>0.9637</v>
      </c>
      <c r="L51" s="108">
        <v>0.94059999999999999</v>
      </c>
    </row>
    <row r="52" spans="1:12" s="104" customFormat="1" ht="22.5" customHeight="1">
      <c r="A52" s="104" t="s">
        <v>525</v>
      </c>
      <c r="B52" s="105" t="s">
        <v>600</v>
      </c>
      <c r="C52" s="106" t="s">
        <v>601</v>
      </c>
      <c r="D52" s="108">
        <v>0.33210000000000001</v>
      </c>
      <c r="E52" s="108">
        <v>-2.92E-2</v>
      </c>
      <c r="F52" s="108">
        <v>9.3100000000000002E-2</v>
      </c>
      <c r="G52" s="108">
        <v>0.53120000000000001</v>
      </c>
      <c r="H52" s="108">
        <v>0.47320000000000001</v>
      </c>
      <c r="I52" s="108">
        <v>4.7E-2</v>
      </c>
      <c r="J52" s="108">
        <v>6.8199999999999997E-2</v>
      </c>
      <c r="K52" s="108">
        <v>0.152</v>
      </c>
      <c r="L52" s="108">
        <v>0.20150000000000001</v>
      </c>
    </row>
    <row r="53" spans="1:12" s="104" customFormat="1" ht="22.5" customHeight="1">
      <c r="A53" s="104" t="s">
        <v>525</v>
      </c>
      <c r="B53" s="105" t="s">
        <v>602</v>
      </c>
      <c r="C53" s="106" t="s">
        <v>603</v>
      </c>
      <c r="D53" s="108">
        <v>0.27089999999999997</v>
      </c>
      <c r="E53" s="108">
        <v>1.5094000000000001</v>
      </c>
      <c r="F53" s="108">
        <v>0.61560000000000004</v>
      </c>
      <c r="G53" s="108">
        <v>0.1976</v>
      </c>
      <c r="H53" s="108">
        <v>0.1109</v>
      </c>
      <c r="I53" s="108">
        <v>0.94840000000000002</v>
      </c>
      <c r="J53" s="108">
        <v>1.119</v>
      </c>
      <c r="K53" s="108">
        <v>0.49980000000000002</v>
      </c>
      <c r="L53" s="108">
        <v>0.47460000000000002</v>
      </c>
    </row>
    <row r="54" spans="1:12" ht="13.5" thickBot="1">
      <c r="C54" s="113"/>
      <c r="D54" s="113"/>
      <c r="E54" s="113"/>
      <c r="F54" s="113"/>
      <c r="G54" s="113"/>
      <c r="H54" s="113"/>
      <c r="I54" s="113"/>
      <c r="J54" s="113"/>
      <c r="K54" s="113"/>
      <c r="L54" s="113"/>
    </row>
    <row r="55" spans="1:12" ht="19.5" customHeight="1" thickTop="1">
      <c r="A55" s="114" t="s">
        <v>524</v>
      </c>
      <c r="B55" s="96" t="s">
        <v>524</v>
      </c>
      <c r="C55" s="115" t="s">
        <v>365</v>
      </c>
      <c r="D55" s="116"/>
      <c r="E55" s="117"/>
      <c r="G55" s="117"/>
      <c r="H55" s="117"/>
      <c r="K55" s="117"/>
    </row>
    <row r="56" spans="1:12" ht="33.75" customHeight="1">
      <c r="C56" s="1035" t="s">
        <v>366</v>
      </c>
      <c r="D56" s="1035"/>
      <c r="E56" s="1035"/>
      <c r="F56" s="1035"/>
      <c r="G56" s="1035"/>
      <c r="H56" s="1035"/>
      <c r="I56" s="1035"/>
      <c r="J56" s="1035"/>
      <c r="K56" s="1035"/>
    </row>
    <row r="57" spans="1:12" ht="33.75" customHeight="1">
      <c r="C57" s="1035" t="s">
        <v>367</v>
      </c>
      <c r="D57" s="1035"/>
      <c r="E57" s="1035"/>
      <c r="F57" s="1035"/>
      <c r="G57" s="1035"/>
      <c r="H57" s="1035"/>
      <c r="I57" s="1035"/>
      <c r="J57" s="1035"/>
      <c r="K57" s="1035"/>
    </row>
    <row r="58" spans="1:12">
      <c r="C58" s="118" t="s">
        <v>604</v>
      </c>
      <c r="D58" s="119"/>
      <c r="E58" s="117"/>
      <c r="F58" s="117"/>
      <c r="G58" s="117"/>
      <c r="H58" s="117"/>
      <c r="I58" s="117"/>
    </row>
    <row r="59" spans="1:12" ht="13.5" thickBot="1">
      <c r="D59" s="78"/>
      <c r="E59" s="78"/>
      <c r="F59" s="78"/>
      <c r="G59" s="78"/>
      <c r="H59" s="78"/>
      <c r="I59" s="78"/>
      <c r="J59" s="78"/>
      <c r="K59" s="78"/>
      <c r="L59" s="78"/>
    </row>
    <row r="60" spans="1:12" ht="29.25" customHeight="1" thickTop="1" thickBot="1">
      <c r="C60" s="410"/>
      <c r="D60" s="82" t="s">
        <v>942</v>
      </c>
      <c r="E60" s="82" t="s">
        <v>943</v>
      </c>
      <c r="F60" s="82" t="s">
        <v>944</v>
      </c>
      <c r="G60" s="82" t="s">
        <v>945</v>
      </c>
      <c r="H60" s="82" t="s">
        <v>946</v>
      </c>
      <c r="I60" s="83" t="s">
        <v>947</v>
      </c>
      <c r="J60" s="83" t="s">
        <v>948</v>
      </c>
      <c r="K60" s="82" t="s">
        <v>949</v>
      </c>
      <c r="L60" s="83" t="s">
        <v>951</v>
      </c>
    </row>
    <row r="61" spans="1:12" ht="4.5" customHeight="1" thickTop="1" thickBot="1">
      <c r="C61" s="411"/>
      <c r="D61" s="411"/>
      <c r="E61" s="411"/>
      <c r="F61" s="411"/>
      <c r="G61" s="411"/>
      <c r="H61" s="411"/>
      <c r="I61" s="411"/>
      <c r="J61" s="411"/>
      <c r="K61" s="411"/>
    </row>
    <row r="62" spans="1:12" ht="24.75" customHeight="1" thickTop="1" thickBot="1">
      <c r="C62" s="412" t="s">
        <v>368</v>
      </c>
      <c r="D62" s="413"/>
      <c r="E62" s="413"/>
      <c r="F62" s="413"/>
      <c r="G62" s="413"/>
      <c r="H62" s="413"/>
      <c r="I62" s="414"/>
      <c r="J62" s="414"/>
      <c r="K62" s="413"/>
      <c r="L62" s="414"/>
    </row>
    <row r="63" spans="1:12" ht="23.25" customHeight="1" thickTop="1">
      <c r="C63" s="415" t="s">
        <v>606</v>
      </c>
      <c r="D63" s="416">
        <v>3.9699999999999999E-2</v>
      </c>
      <c r="E63" s="416">
        <v>3.7499999999999999E-2</v>
      </c>
      <c r="F63" s="416">
        <v>0.04</v>
      </c>
      <c r="G63" s="416">
        <v>6.5000000000000002E-2</v>
      </c>
      <c r="H63" s="416">
        <v>5.33E-2</v>
      </c>
      <c r="I63" s="416">
        <v>6.8900000000000003E-2</v>
      </c>
      <c r="J63" s="416">
        <v>0.10290000000000001</v>
      </c>
      <c r="K63" s="416">
        <v>7.5800000000000006E-2</v>
      </c>
      <c r="L63" s="416">
        <v>4.3400000000000001E-2</v>
      </c>
    </row>
    <row r="64" spans="1:12" ht="23.25" customHeight="1">
      <c r="C64" s="417" t="s">
        <v>608</v>
      </c>
      <c r="D64" s="418">
        <v>5.1900000000000002E-2</v>
      </c>
      <c r="E64" s="418">
        <v>5.4100000000000002E-2</v>
      </c>
      <c r="F64" s="418">
        <v>4.2700000000000002E-2</v>
      </c>
      <c r="G64" s="418">
        <v>6.7000000000000004E-2</v>
      </c>
      <c r="H64" s="418">
        <v>5.5100000000000003E-2</v>
      </c>
      <c r="I64" s="418">
        <v>7.0900000000000005E-2</v>
      </c>
      <c r="J64" s="418">
        <v>0.1113</v>
      </c>
      <c r="K64" s="418">
        <v>9.9699999999999997E-2</v>
      </c>
      <c r="L64" s="418">
        <v>5.4100000000000002E-2</v>
      </c>
    </row>
    <row r="65" spans="3:12" ht="23.25" customHeight="1">
      <c r="C65" s="417" t="s">
        <v>610</v>
      </c>
      <c r="D65" s="418">
        <v>5.1200000000000002E-2</v>
      </c>
      <c r="E65" s="418">
        <v>5.8700000000000002E-2</v>
      </c>
      <c r="F65" s="418">
        <v>3.9899999999999998E-2</v>
      </c>
      <c r="G65" s="418">
        <v>6.3600000000000004E-2</v>
      </c>
      <c r="H65" s="418">
        <v>5.4199999999999998E-2</v>
      </c>
      <c r="I65" s="418">
        <v>5.7099999999999998E-2</v>
      </c>
      <c r="J65" s="418">
        <v>9.5600000000000004E-2</v>
      </c>
      <c r="K65" s="418">
        <v>8.4099999999999994E-2</v>
      </c>
      <c r="L65" s="418">
        <v>5.3499999999999999E-2</v>
      </c>
    </row>
    <row r="66" spans="3:12" ht="23.25" customHeight="1">
      <c r="C66" s="417" t="s">
        <v>612</v>
      </c>
      <c r="D66" s="418">
        <v>1.8100000000000002E-2</v>
      </c>
      <c r="E66" s="418">
        <v>4.7999999999999996E-3</v>
      </c>
      <c r="F66" s="418">
        <v>8.0999999999999996E-3</v>
      </c>
      <c r="G66" s="418">
        <v>4.2999999999999997E-2</v>
      </c>
      <c r="H66" s="418">
        <v>9.4000000000000004E-3</v>
      </c>
      <c r="I66" s="418">
        <v>-1.3599999999999999E-2</v>
      </c>
      <c r="J66" s="418">
        <v>1.04E-2</v>
      </c>
      <c r="K66" s="418">
        <v>5.7000000000000002E-3</v>
      </c>
      <c r="L66" s="418">
        <v>1.41E-2</v>
      </c>
    </row>
    <row r="67" spans="3:12" ht="23.25" customHeight="1">
      <c r="C67" s="417" t="s">
        <v>614</v>
      </c>
      <c r="D67" s="418">
        <v>1.8200000000000001E-2</v>
      </c>
      <c r="E67" s="418">
        <v>5.3E-3</v>
      </c>
      <c r="F67" s="418">
        <v>8.3000000000000001E-3</v>
      </c>
      <c r="G67" s="418">
        <v>4.2999999999999997E-2</v>
      </c>
      <c r="H67" s="418">
        <v>8.2000000000000007E-3</v>
      </c>
      <c r="I67" s="418">
        <v>-1.4200000000000001E-2</v>
      </c>
      <c r="J67" s="418">
        <v>6.7999999999999996E-3</v>
      </c>
      <c r="K67" s="418">
        <v>5.0000000000000001E-3</v>
      </c>
      <c r="L67" s="418">
        <v>1.41E-2</v>
      </c>
    </row>
    <row r="68" spans="3:12" ht="23.25" customHeight="1">
      <c r="C68" s="417" t="s">
        <v>616</v>
      </c>
      <c r="D68" s="418">
        <v>1.7100000000000001E-2</v>
      </c>
      <c r="E68" s="418">
        <v>5.3E-3</v>
      </c>
      <c r="F68" s="418">
        <v>7.1999999999999998E-3</v>
      </c>
      <c r="G68" s="418">
        <v>3.9199999999999999E-2</v>
      </c>
      <c r="H68" s="418">
        <v>8.2000000000000007E-3</v>
      </c>
      <c r="I68" s="418">
        <v>-1.4200000000000001E-2</v>
      </c>
      <c r="J68" s="418">
        <v>6.7999999999999996E-3</v>
      </c>
      <c r="K68" s="418">
        <v>3.7000000000000002E-3</v>
      </c>
      <c r="L68" s="418">
        <v>1.32E-2</v>
      </c>
    </row>
    <row r="69" spans="3:12" ht="23.25" customHeight="1" thickBot="1">
      <c r="C69" s="417" t="s">
        <v>618</v>
      </c>
      <c r="D69" s="418">
        <v>7.4899999999999994E-2</v>
      </c>
      <c r="E69" s="418">
        <v>4.2500000000000003E-2</v>
      </c>
      <c r="F69" s="418">
        <v>5.3600000000000002E-2</v>
      </c>
      <c r="G69" s="418">
        <v>0.1198</v>
      </c>
      <c r="H69" s="418">
        <v>2.7400000000000001E-2</v>
      </c>
      <c r="I69" s="418">
        <v>-0.153</v>
      </c>
      <c r="J69" s="418">
        <v>6.3200000000000006E-2</v>
      </c>
      <c r="K69" s="418">
        <v>2.1899999999999999E-2</v>
      </c>
      <c r="L69" s="418">
        <v>6.7100000000000007E-2</v>
      </c>
    </row>
    <row r="70" spans="3:12" ht="24.75" customHeight="1" thickTop="1" thickBot="1">
      <c r="C70" s="412" t="s">
        <v>376</v>
      </c>
      <c r="D70" s="413"/>
      <c r="E70" s="413"/>
      <c r="F70" s="413"/>
      <c r="G70" s="413"/>
      <c r="H70" s="413"/>
      <c r="I70" s="414"/>
      <c r="J70" s="414"/>
      <c r="K70" s="413"/>
      <c r="L70" s="414"/>
    </row>
    <row r="71" spans="3:12" ht="23.25" customHeight="1" thickTop="1">
      <c r="C71" s="415" t="s">
        <v>620</v>
      </c>
      <c r="D71" s="416">
        <v>4.5999999999999999E-2</v>
      </c>
      <c r="E71" s="416">
        <v>4.8899999999999999E-2</v>
      </c>
      <c r="F71" s="416">
        <v>6.1699999999999998E-2</v>
      </c>
      <c r="G71" s="416">
        <v>6.7199999999999996E-2</v>
      </c>
      <c r="H71" s="416">
        <v>6.2700000000000006E-2</v>
      </c>
      <c r="I71" s="416">
        <v>8.4699999999999998E-2</v>
      </c>
      <c r="J71" s="416">
        <v>0.1361</v>
      </c>
      <c r="K71" s="416">
        <v>0.10340000000000001</v>
      </c>
      <c r="L71" s="416">
        <v>5.3499999999999999E-2</v>
      </c>
    </row>
    <row r="72" spans="3:12" ht="23.25" customHeight="1">
      <c r="C72" s="417" t="s">
        <v>622</v>
      </c>
      <c r="D72" s="418">
        <v>-6.3E-3</v>
      </c>
      <c r="E72" s="418">
        <v>-1.14E-2</v>
      </c>
      <c r="F72" s="418">
        <v>-2.1700000000000001E-2</v>
      </c>
      <c r="G72" s="418">
        <v>-2.2000000000000001E-3</v>
      </c>
      <c r="H72" s="418">
        <v>-9.4000000000000004E-3</v>
      </c>
      <c r="I72" s="418">
        <v>-1.5900000000000001E-2</v>
      </c>
      <c r="J72" s="418">
        <v>-3.3099999999999997E-2</v>
      </c>
      <c r="K72" s="418">
        <v>-2.75E-2</v>
      </c>
      <c r="L72" s="418">
        <v>-1.01E-2</v>
      </c>
    </row>
    <row r="73" spans="3:12" ht="23.25" customHeight="1">
      <c r="C73" s="417" t="s">
        <v>624</v>
      </c>
      <c r="D73" s="418">
        <v>8.8000000000000005E-3</v>
      </c>
      <c r="E73" s="418">
        <v>1.35E-2</v>
      </c>
      <c r="F73" s="418">
        <v>2.5899999999999999E-2</v>
      </c>
      <c r="G73" s="418">
        <v>3.5000000000000001E-3</v>
      </c>
      <c r="H73" s="418">
        <v>1.41E-2</v>
      </c>
      <c r="I73" s="418">
        <v>1.8100000000000002E-2</v>
      </c>
      <c r="J73" s="418">
        <v>4.0300000000000002E-2</v>
      </c>
      <c r="K73" s="418">
        <v>3.4799999999999998E-2</v>
      </c>
      <c r="L73" s="418">
        <v>1.34E-2</v>
      </c>
    </row>
    <row r="74" spans="3:12" ht="23.25" customHeight="1">
      <c r="C74" s="417" t="s">
        <v>626</v>
      </c>
      <c r="D74" s="418">
        <v>1E-4</v>
      </c>
      <c r="E74" s="418">
        <v>2.0000000000000001E-4</v>
      </c>
      <c r="F74" s="418">
        <v>0</v>
      </c>
      <c r="G74" s="418">
        <v>0</v>
      </c>
      <c r="H74" s="418">
        <v>0</v>
      </c>
      <c r="I74" s="418">
        <v>0</v>
      </c>
      <c r="J74" s="418">
        <v>0</v>
      </c>
      <c r="K74" s="418">
        <v>-1E-4</v>
      </c>
      <c r="L74" s="418">
        <v>1E-4</v>
      </c>
    </row>
    <row r="75" spans="3:12" ht="23.25" customHeight="1">
      <c r="C75" s="417" t="s">
        <v>628</v>
      </c>
      <c r="D75" s="418">
        <v>-6.9999999999999999E-4</v>
      </c>
      <c r="E75" s="418">
        <v>4.5999999999999999E-3</v>
      </c>
      <c r="F75" s="418">
        <v>-2.8E-3</v>
      </c>
      <c r="G75" s="418">
        <v>-3.3999999999999998E-3</v>
      </c>
      <c r="H75" s="418">
        <v>-8.9999999999999998E-4</v>
      </c>
      <c r="I75" s="418">
        <v>-1.38E-2</v>
      </c>
      <c r="J75" s="418">
        <v>-1.5800000000000002E-2</v>
      </c>
      <c r="K75" s="418">
        <v>-1.5599999999999999E-2</v>
      </c>
      <c r="L75" s="418">
        <v>-5.9999999999999995E-4</v>
      </c>
    </row>
    <row r="76" spans="3:12" ht="23.25" customHeight="1">
      <c r="C76" s="417" t="s">
        <v>630</v>
      </c>
      <c r="D76" s="418">
        <v>1.2200000000000001E-2</v>
      </c>
      <c r="E76" s="418">
        <v>1.66E-2</v>
      </c>
      <c r="F76" s="418">
        <v>2.7000000000000001E-3</v>
      </c>
      <c r="G76" s="418">
        <v>2E-3</v>
      </c>
      <c r="H76" s="418">
        <v>1.8E-3</v>
      </c>
      <c r="I76" s="418">
        <v>2E-3</v>
      </c>
      <c r="J76" s="418">
        <v>8.3999999999999995E-3</v>
      </c>
      <c r="K76" s="418">
        <v>2.3800000000000002E-2</v>
      </c>
      <c r="L76" s="418">
        <v>1.0800000000000001E-2</v>
      </c>
    </row>
    <row r="77" spans="3:12" ht="23.25" customHeight="1">
      <c r="C77" s="417" t="s">
        <v>632</v>
      </c>
      <c r="D77" s="418">
        <v>-3.32E-2</v>
      </c>
      <c r="E77" s="418">
        <v>-5.3900000000000003E-2</v>
      </c>
      <c r="F77" s="418">
        <v>-3.1800000000000002E-2</v>
      </c>
      <c r="G77" s="418">
        <v>-2.06E-2</v>
      </c>
      <c r="H77" s="418">
        <v>-4.48E-2</v>
      </c>
      <c r="I77" s="418">
        <v>-7.0699999999999999E-2</v>
      </c>
      <c r="J77" s="418">
        <v>-8.5199999999999998E-2</v>
      </c>
      <c r="K77" s="418">
        <v>-7.8299999999999995E-2</v>
      </c>
      <c r="L77" s="418">
        <v>-3.95E-2</v>
      </c>
    </row>
    <row r="78" spans="3:12" ht="23.25" customHeight="1">
      <c r="C78" s="417" t="s">
        <v>634</v>
      </c>
      <c r="D78" s="418">
        <v>1E-4</v>
      </c>
      <c r="E78" s="418">
        <v>2.0000000000000001E-4</v>
      </c>
      <c r="F78" s="418">
        <v>2.0000000000000001E-4</v>
      </c>
      <c r="G78" s="418">
        <v>0</v>
      </c>
      <c r="H78" s="418">
        <v>-1.1000000000000001E-3</v>
      </c>
      <c r="I78" s="418">
        <v>-5.9999999999999995E-4</v>
      </c>
      <c r="J78" s="418">
        <v>-3.5000000000000001E-3</v>
      </c>
      <c r="K78" s="418">
        <v>-5.9999999999999995E-4</v>
      </c>
      <c r="L78" s="418">
        <v>0</v>
      </c>
    </row>
    <row r="79" spans="3:12" ht="23.25" customHeight="1" thickBot="1">
      <c r="C79" s="417" t="s">
        <v>636</v>
      </c>
      <c r="D79" s="418">
        <v>0.1128</v>
      </c>
      <c r="E79" s="418">
        <v>0.24199999999999999</v>
      </c>
      <c r="F79" s="418">
        <v>0.20569999999999999</v>
      </c>
      <c r="G79" s="418">
        <v>7.0999999999999994E-2</v>
      </c>
      <c r="H79" s="418">
        <v>0.14319999999999999</v>
      </c>
      <c r="I79" s="418">
        <v>0.15010000000000001</v>
      </c>
      <c r="J79" s="418">
        <v>0.2455</v>
      </c>
      <c r="K79" s="418">
        <v>3.04E-2</v>
      </c>
      <c r="L79" s="418">
        <v>0.1552</v>
      </c>
    </row>
    <row r="80" spans="3:12" ht="23.25" customHeight="1" thickTop="1" thickBot="1">
      <c r="C80" s="412" t="s">
        <v>386</v>
      </c>
      <c r="D80" s="413"/>
      <c r="E80" s="413"/>
      <c r="F80" s="413"/>
      <c r="G80" s="413"/>
      <c r="H80" s="413"/>
      <c r="I80" s="414"/>
      <c r="J80" s="414"/>
      <c r="K80" s="413"/>
      <c r="L80" s="414"/>
    </row>
    <row r="81" spans="3:12" ht="23.25" customHeight="1" thickTop="1">
      <c r="C81" s="415" t="s">
        <v>638</v>
      </c>
      <c r="D81" s="416">
        <v>6.6699999999999995E-2</v>
      </c>
      <c r="E81" s="416">
        <v>6.0999999999999999E-2</v>
      </c>
      <c r="F81" s="416">
        <v>7.6899999999999996E-2</v>
      </c>
      <c r="G81" s="416">
        <v>0.1036</v>
      </c>
      <c r="H81" s="416">
        <v>7.4499999999999997E-2</v>
      </c>
      <c r="I81" s="416">
        <v>0.107</v>
      </c>
      <c r="J81" s="416">
        <v>0.16300000000000001</v>
      </c>
      <c r="K81" s="416">
        <v>0.1172</v>
      </c>
      <c r="L81" s="416">
        <v>7.2499999999999995E-2</v>
      </c>
    </row>
    <row r="82" spans="3:12" ht="23.25" customHeight="1">
      <c r="C82" s="417" t="s">
        <v>640</v>
      </c>
      <c r="D82" s="418">
        <v>0</v>
      </c>
      <c r="E82" s="418">
        <v>7.3499999999999996E-2</v>
      </c>
      <c r="F82" s="418">
        <v>0.67610000000000003</v>
      </c>
      <c r="G82" s="418">
        <v>4.5100000000000001E-2</v>
      </c>
      <c r="H82" s="418">
        <v>7.0599999999999996E-2</v>
      </c>
      <c r="I82" s="418">
        <v>8.6499999999999994E-2</v>
      </c>
      <c r="J82" s="418">
        <v>0.1057</v>
      </c>
      <c r="K82" s="418">
        <v>0</v>
      </c>
      <c r="L82" s="418">
        <v>0.12659999999999999</v>
      </c>
    </row>
    <row r="83" spans="3:12" ht="23.25" customHeight="1">
      <c r="C83" s="417" t="s">
        <v>642</v>
      </c>
      <c r="D83" s="418">
        <v>6.9599999999999995E-2</v>
      </c>
      <c r="E83" s="418">
        <v>0.06</v>
      </c>
      <c r="F83" s="418">
        <v>0.28070000000000001</v>
      </c>
      <c r="G83" s="418">
        <v>0.41470000000000001</v>
      </c>
      <c r="H83" s="418">
        <v>0.19889999999999999</v>
      </c>
      <c r="I83" s="418">
        <v>0.18329999999999999</v>
      </c>
      <c r="J83" s="418">
        <v>0.27179999999999999</v>
      </c>
      <c r="K83" s="418">
        <v>2.69E-2</v>
      </c>
      <c r="L83" s="418">
        <v>9.0700000000000003E-2</v>
      </c>
    </row>
    <row r="84" spans="3:12" ht="23.25" customHeight="1">
      <c r="C84" s="417" t="s">
        <v>644</v>
      </c>
      <c r="D84" s="418">
        <v>0</v>
      </c>
      <c r="E84" s="418">
        <v>6.6600000000000006E-2</v>
      </c>
      <c r="F84" s="418">
        <v>7.1216999999999997</v>
      </c>
      <c r="G84" s="418">
        <v>8.6499999999999994E-2</v>
      </c>
      <c r="H84" s="418">
        <v>9.2999999999999992E-3</v>
      </c>
      <c r="I84" s="418">
        <v>0.223</v>
      </c>
      <c r="J84" s="418">
        <v>0.159</v>
      </c>
      <c r="K84" s="418">
        <v>4.1300000000000003E-2</v>
      </c>
      <c r="L84" s="418">
        <v>0.10780000000000001</v>
      </c>
    </row>
    <row r="85" spans="3:12" ht="23.25" customHeight="1">
      <c r="C85" s="417" t="s">
        <v>646</v>
      </c>
      <c r="D85" s="418">
        <v>6.4999999999999997E-3</v>
      </c>
      <c r="E85" s="418">
        <v>0</v>
      </c>
      <c r="F85" s="418">
        <v>0.1211</v>
      </c>
      <c r="G85" s="418">
        <v>1E-3</v>
      </c>
      <c r="H85" s="418">
        <v>7.1999999999999998E-3</v>
      </c>
      <c r="I85" s="418">
        <v>1.8E-3</v>
      </c>
      <c r="J85" s="418">
        <v>4.1000000000000003E-3</v>
      </c>
      <c r="K85" s="418">
        <v>2.8999999999999998E-3</v>
      </c>
      <c r="L85" s="418">
        <v>4.1799999999999997E-2</v>
      </c>
    </row>
    <row r="86" spans="3:12" ht="23.25" customHeight="1">
      <c r="C86" s="417" t="s">
        <v>648</v>
      </c>
      <c r="D86" s="418">
        <v>3.6700000000000003E-2</v>
      </c>
      <c r="E86" s="418">
        <v>0</v>
      </c>
      <c r="F86" s="418">
        <v>0.18779999999999999</v>
      </c>
      <c r="G86" s="418">
        <v>0</v>
      </c>
      <c r="H86" s="418">
        <v>0.1883</v>
      </c>
      <c r="I86" s="418">
        <v>1.0999999999999999E-2</v>
      </c>
      <c r="J86" s="418">
        <v>1.6500000000000001E-2</v>
      </c>
      <c r="K86" s="418">
        <v>0.31809999999999999</v>
      </c>
      <c r="L86" s="418">
        <v>1.49E-2</v>
      </c>
    </row>
    <row r="87" spans="3:12" ht="23.25" customHeight="1">
      <c r="C87" s="417" t="s">
        <v>650</v>
      </c>
      <c r="D87" s="418">
        <v>2.5000000000000001E-2</v>
      </c>
      <c r="E87" s="418">
        <v>0</v>
      </c>
      <c r="F87" s="418">
        <v>0.1229</v>
      </c>
      <c r="G87" s="418">
        <v>1E-3</v>
      </c>
      <c r="H87" s="418">
        <v>0.10340000000000001</v>
      </c>
      <c r="I87" s="418">
        <v>4.7999999999999996E-3</v>
      </c>
      <c r="J87" s="418">
        <v>1.01E-2</v>
      </c>
      <c r="K87" s="418">
        <v>4.1700000000000001E-2</v>
      </c>
      <c r="L87" s="418">
        <v>2.98E-2</v>
      </c>
    </row>
    <row r="88" spans="3:12" ht="23.25" customHeight="1">
      <c r="C88" s="417" t="s">
        <v>652</v>
      </c>
      <c r="D88" s="418">
        <v>0</v>
      </c>
      <c r="E88" s="418">
        <v>0</v>
      </c>
      <c r="F88" s="418">
        <v>0</v>
      </c>
      <c r="G88" s="418">
        <v>0</v>
      </c>
      <c r="H88" s="418">
        <v>0</v>
      </c>
      <c r="I88" s="418">
        <v>0</v>
      </c>
      <c r="J88" s="418">
        <v>0</v>
      </c>
      <c r="K88" s="418">
        <v>0</v>
      </c>
      <c r="L88" s="418">
        <v>0</v>
      </c>
    </row>
    <row r="89" spans="3:12" ht="23.25" customHeight="1">
      <c r="C89" s="417" t="s">
        <v>654</v>
      </c>
      <c r="D89" s="418">
        <v>8.5000000000000006E-3</v>
      </c>
      <c r="E89" s="418">
        <v>8.8000000000000005E-3</v>
      </c>
      <c r="F89" s="418">
        <v>1.78E-2</v>
      </c>
      <c r="G89" s="418">
        <v>3.2000000000000002E-3</v>
      </c>
      <c r="H89" s="418">
        <v>9.4999999999999998E-3</v>
      </c>
      <c r="I89" s="418">
        <v>8.9999999999999993E-3</v>
      </c>
      <c r="J89" s="418">
        <v>1.04E-2</v>
      </c>
      <c r="K89" s="418">
        <v>4.1999999999999997E-3</v>
      </c>
      <c r="L89" s="418">
        <v>9.2999999999999992E-3</v>
      </c>
    </row>
    <row r="90" spans="3:12" ht="23.25" customHeight="1">
      <c r="C90" s="417" t="s">
        <v>656</v>
      </c>
      <c r="D90" s="418">
        <v>7.3000000000000001E-3</v>
      </c>
      <c r="E90" s="418">
        <v>2.12E-2</v>
      </c>
      <c r="F90" s="418">
        <v>4.02E-2</v>
      </c>
      <c r="G90" s="418">
        <v>6.3E-3</v>
      </c>
      <c r="H90" s="418">
        <v>2.18E-2</v>
      </c>
      <c r="I90" s="418">
        <v>2.63E-2</v>
      </c>
      <c r="J90" s="418">
        <v>7.7499999999999999E-2</v>
      </c>
      <c r="K90" s="418">
        <v>5.62E-2</v>
      </c>
      <c r="L90" s="418">
        <v>2.2700000000000001E-2</v>
      </c>
    </row>
    <row r="91" spans="3:12" ht="23.25" customHeight="1">
      <c r="C91" s="417" t="s">
        <v>657</v>
      </c>
      <c r="D91" s="418">
        <v>0</v>
      </c>
      <c r="E91" s="418">
        <v>0</v>
      </c>
      <c r="F91" s="418">
        <v>0</v>
      </c>
      <c r="G91" s="418">
        <v>0</v>
      </c>
      <c r="H91" s="418">
        <v>0</v>
      </c>
      <c r="I91" s="418">
        <v>0</v>
      </c>
      <c r="J91" s="418">
        <v>0</v>
      </c>
      <c r="K91" s="418">
        <v>0</v>
      </c>
      <c r="L91" s="418">
        <v>0</v>
      </c>
    </row>
    <row r="92" spans="3:12" ht="23.25" customHeight="1" thickBot="1">
      <c r="C92" s="417" t="s">
        <v>659</v>
      </c>
      <c r="D92" s="418">
        <v>0</v>
      </c>
      <c r="E92" s="418">
        <v>0</v>
      </c>
      <c r="F92" s="418">
        <v>0</v>
      </c>
      <c r="G92" s="418">
        <v>0</v>
      </c>
      <c r="H92" s="418">
        <v>0</v>
      </c>
      <c r="I92" s="418">
        <v>0</v>
      </c>
      <c r="J92" s="418">
        <v>0</v>
      </c>
      <c r="K92" s="418">
        <v>0</v>
      </c>
      <c r="L92" s="418">
        <v>0</v>
      </c>
    </row>
    <row r="93" spans="3:12" ht="23.25" customHeight="1" thickTop="1" thickBot="1">
      <c r="C93" s="412" t="s">
        <v>399</v>
      </c>
      <c r="D93" s="413"/>
      <c r="E93" s="413"/>
      <c r="F93" s="413"/>
      <c r="G93" s="413"/>
      <c r="H93" s="413"/>
      <c r="I93" s="414"/>
      <c r="J93" s="414"/>
      <c r="K93" s="413"/>
      <c r="L93" s="414"/>
    </row>
    <row r="94" spans="3:12" ht="23.25" customHeight="1" thickTop="1" thickBot="1">
      <c r="C94" s="412" t="s">
        <v>400</v>
      </c>
      <c r="D94" s="413"/>
      <c r="E94" s="413"/>
      <c r="F94" s="413"/>
      <c r="G94" s="413"/>
      <c r="H94" s="413"/>
      <c r="I94" s="414"/>
      <c r="J94" s="414"/>
      <c r="K94" s="413"/>
      <c r="L94" s="414"/>
    </row>
    <row r="95" spans="3:12" ht="23.25" customHeight="1" thickTop="1">
      <c r="C95" s="415" t="s">
        <v>661</v>
      </c>
      <c r="D95" s="416">
        <v>3.32E-2</v>
      </c>
      <c r="E95" s="416">
        <v>5.3900000000000003E-2</v>
      </c>
      <c r="F95" s="416">
        <v>3.1800000000000002E-2</v>
      </c>
      <c r="G95" s="416">
        <v>2.06E-2</v>
      </c>
      <c r="H95" s="416">
        <v>4.48E-2</v>
      </c>
      <c r="I95" s="416">
        <v>7.0699999999999999E-2</v>
      </c>
      <c r="J95" s="416">
        <v>8.5199999999999998E-2</v>
      </c>
      <c r="K95" s="416">
        <v>7.8299999999999995E-2</v>
      </c>
      <c r="L95" s="416">
        <v>3.95E-2</v>
      </c>
    </row>
    <row r="96" spans="3:12" ht="23.25" customHeight="1">
      <c r="C96" s="417" t="s">
        <v>663</v>
      </c>
      <c r="D96" s="418">
        <v>3.56E-2</v>
      </c>
      <c r="E96" s="418">
        <v>6.4600000000000005E-2</v>
      </c>
      <c r="F96" s="418">
        <v>3.4799999999999998E-2</v>
      </c>
      <c r="G96" s="418">
        <v>2.23E-2</v>
      </c>
      <c r="H96" s="418">
        <v>4.7100000000000003E-2</v>
      </c>
      <c r="I96" s="418">
        <v>7.7600000000000002E-2</v>
      </c>
      <c r="J96" s="418">
        <v>9.9500000000000005E-2</v>
      </c>
      <c r="K96" s="418">
        <v>8.5099999999999995E-2</v>
      </c>
      <c r="L96" s="418">
        <v>4.36E-2</v>
      </c>
    </row>
    <row r="97" spans="3:12" ht="23.25" customHeight="1">
      <c r="C97" s="417" t="s">
        <v>665</v>
      </c>
      <c r="D97" s="418">
        <v>5.6099999999999997E-2</v>
      </c>
      <c r="E97" s="418">
        <v>7.0099999999999996E-2</v>
      </c>
      <c r="F97" s="418">
        <v>4.4999999999999998E-2</v>
      </c>
      <c r="G97" s="418">
        <v>3.6200000000000003E-2</v>
      </c>
      <c r="H97" s="418">
        <v>5.45E-2</v>
      </c>
      <c r="I97" s="418">
        <v>9.4799999999999995E-2</v>
      </c>
      <c r="J97" s="418">
        <v>0.10390000000000001</v>
      </c>
      <c r="K97" s="418">
        <v>8.4900000000000003E-2</v>
      </c>
      <c r="L97" s="418">
        <v>5.9299999999999999E-2</v>
      </c>
    </row>
    <row r="98" spans="3:12" ht="23.25" customHeight="1" thickBot="1">
      <c r="C98" s="417" t="s">
        <v>667</v>
      </c>
      <c r="D98" s="418">
        <v>4.6899999999999997E-2</v>
      </c>
      <c r="E98" s="418">
        <v>6.6900000000000001E-2</v>
      </c>
      <c r="F98" s="418">
        <v>4.0599999999999997E-2</v>
      </c>
      <c r="G98" s="418">
        <v>3.3799999999999997E-2</v>
      </c>
      <c r="H98" s="418">
        <v>8.3500000000000005E-2</v>
      </c>
      <c r="I98" s="418">
        <v>8.4199999999999997E-2</v>
      </c>
      <c r="J98" s="418">
        <v>0.1123</v>
      </c>
      <c r="K98" s="418">
        <v>9.9599999999999994E-2</v>
      </c>
      <c r="L98" s="418">
        <v>5.4100000000000002E-2</v>
      </c>
    </row>
    <row r="99" spans="3:12" ht="23.25" customHeight="1" thickTop="1" thickBot="1">
      <c r="C99" s="412" t="s">
        <v>405</v>
      </c>
      <c r="D99" s="413"/>
      <c r="E99" s="413"/>
      <c r="F99" s="413"/>
      <c r="G99" s="413"/>
      <c r="H99" s="413"/>
      <c r="I99" s="414"/>
      <c r="J99" s="414"/>
      <c r="K99" s="413"/>
      <c r="L99" s="414"/>
    </row>
    <row r="100" spans="3:12" ht="23.25" customHeight="1" thickTop="1">
      <c r="C100" s="415" t="s">
        <v>669</v>
      </c>
      <c r="D100" s="416">
        <v>0.58089999999999997</v>
      </c>
      <c r="E100" s="416">
        <v>0.56230000000000002</v>
      </c>
      <c r="F100" s="416">
        <v>0.51100000000000001</v>
      </c>
      <c r="G100" s="416">
        <v>0.43390000000000001</v>
      </c>
      <c r="H100" s="416">
        <v>0.6633</v>
      </c>
      <c r="I100" s="416">
        <v>0.57540000000000002</v>
      </c>
      <c r="J100" s="416">
        <v>0.54059999999999997</v>
      </c>
      <c r="K100" s="416">
        <v>0.69750000000000001</v>
      </c>
      <c r="L100" s="416">
        <v>0.56859999999999999</v>
      </c>
    </row>
    <row r="101" spans="3:12" ht="23.25" customHeight="1">
      <c r="C101" s="419" t="s">
        <v>671</v>
      </c>
      <c r="D101" s="420">
        <v>4.2999999999999997E-2</v>
      </c>
      <c r="E101" s="420">
        <v>7.0000000000000007E-2</v>
      </c>
      <c r="F101" s="420">
        <v>4.2999999999999997E-2</v>
      </c>
      <c r="G101" s="420">
        <v>2.52E-2</v>
      </c>
      <c r="H101" s="420">
        <v>2.7699999999999999E-2</v>
      </c>
      <c r="I101" s="420">
        <v>8.8499999999999995E-2</v>
      </c>
      <c r="J101" s="420">
        <v>4.0300000000000002E-2</v>
      </c>
      <c r="K101" s="420">
        <v>1.5800000000000002E-2</v>
      </c>
      <c r="L101" s="420">
        <v>5.0999999999999997E-2</v>
      </c>
    </row>
    <row r="102" spans="3:12" ht="23.25" customHeight="1">
      <c r="C102" s="419" t="s">
        <v>673</v>
      </c>
      <c r="D102" s="420">
        <v>0.37609999999999999</v>
      </c>
      <c r="E102" s="420">
        <v>0.36770000000000003</v>
      </c>
      <c r="F102" s="420">
        <v>0.44600000000000001</v>
      </c>
      <c r="G102" s="420">
        <v>0.54079999999999995</v>
      </c>
      <c r="H102" s="420">
        <v>0.309</v>
      </c>
      <c r="I102" s="420">
        <v>0.33610000000000001</v>
      </c>
      <c r="J102" s="420">
        <v>0.41909999999999997</v>
      </c>
      <c r="K102" s="420">
        <v>0.28670000000000001</v>
      </c>
      <c r="L102" s="420">
        <v>0.38040000000000002</v>
      </c>
    </row>
    <row r="103" spans="3:12" ht="23.25" customHeight="1">
      <c r="C103" s="419" t="s">
        <v>675</v>
      </c>
      <c r="D103" s="420">
        <v>0.73509999999999998</v>
      </c>
      <c r="E103" s="420">
        <v>0.70589999999999997</v>
      </c>
      <c r="F103" s="420">
        <v>0.52600000000000002</v>
      </c>
      <c r="G103" s="420">
        <v>0.21379999999999999</v>
      </c>
      <c r="H103" s="420">
        <v>0.76070000000000004</v>
      </c>
      <c r="I103" s="420">
        <v>0.54049999999999998</v>
      </c>
      <c r="J103" s="420">
        <v>0.50780000000000003</v>
      </c>
      <c r="K103" s="420">
        <v>0.55810000000000004</v>
      </c>
      <c r="L103" s="420">
        <v>0.62939999999999996</v>
      </c>
    </row>
    <row r="104" spans="3:12" ht="15" thickBot="1">
      <c r="C104" s="411"/>
      <c r="D104" s="420"/>
      <c r="E104" s="420"/>
      <c r="F104" s="420"/>
      <c r="G104" s="420"/>
      <c r="H104" s="420"/>
      <c r="I104" s="420"/>
      <c r="J104" s="420"/>
      <c r="K104" s="420"/>
      <c r="L104" s="420"/>
    </row>
    <row r="105" spans="3:12" ht="22.5" customHeight="1" thickTop="1" thickBot="1">
      <c r="C105" s="412" t="s">
        <v>410</v>
      </c>
      <c r="D105" s="413"/>
      <c r="E105" s="413"/>
      <c r="F105" s="413"/>
      <c r="G105" s="413"/>
      <c r="H105" s="413"/>
      <c r="I105" s="414"/>
      <c r="J105" s="414"/>
      <c r="K105" s="413"/>
      <c r="L105" s="414"/>
    </row>
    <row r="106" spans="3:12" ht="15" thickTop="1">
      <c r="C106" s="421"/>
      <c r="D106" s="420"/>
      <c r="E106" s="420"/>
      <c r="F106" s="420"/>
      <c r="G106" s="420"/>
      <c r="H106" s="420"/>
      <c r="I106" s="420"/>
      <c r="J106" s="420"/>
      <c r="K106" s="420"/>
      <c r="L106" s="420"/>
    </row>
    <row r="107" spans="3:12" ht="22.5" customHeight="1">
      <c r="C107" s="415" t="s">
        <v>677</v>
      </c>
      <c r="D107" s="416">
        <v>5.2699999999999997E-2</v>
      </c>
      <c r="E107" s="416">
        <v>5.4100000000000002E-2</v>
      </c>
      <c r="F107" s="416">
        <v>4.24E-2</v>
      </c>
      <c r="G107" s="416">
        <v>6.7000000000000004E-2</v>
      </c>
      <c r="H107" s="416">
        <v>5.5899999999999998E-2</v>
      </c>
      <c r="I107" s="416">
        <v>7.1099999999999997E-2</v>
      </c>
      <c r="J107" s="416">
        <v>0.11070000000000001</v>
      </c>
      <c r="K107" s="416">
        <v>9.9699999999999997E-2</v>
      </c>
      <c r="L107" s="416">
        <v>5.45E-2</v>
      </c>
    </row>
    <row r="108" spans="3:12" ht="22.5" customHeight="1">
      <c r="C108" s="415" t="s">
        <v>679</v>
      </c>
      <c r="D108" s="416">
        <v>4.0099999999999997E-2</v>
      </c>
      <c r="E108" s="416">
        <v>3.7499999999999999E-2</v>
      </c>
      <c r="F108" s="416">
        <v>3.9699999999999999E-2</v>
      </c>
      <c r="G108" s="416">
        <v>6.5000000000000002E-2</v>
      </c>
      <c r="H108" s="416">
        <v>5.3400000000000003E-2</v>
      </c>
      <c r="I108" s="416">
        <v>6.9000000000000006E-2</v>
      </c>
      <c r="J108" s="416">
        <v>0.1023</v>
      </c>
      <c r="K108" s="416">
        <v>7.5800000000000006E-2</v>
      </c>
      <c r="L108" s="416">
        <v>4.3499999999999997E-2</v>
      </c>
    </row>
    <row r="109" spans="3:12" ht="22.5" customHeight="1">
      <c r="C109" s="415" t="s">
        <v>681</v>
      </c>
      <c r="D109" s="416">
        <v>4.2799999999999998E-2</v>
      </c>
      <c r="E109" s="416">
        <v>4.36E-2</v>
      </c>
      <c r="F109" s="416">
        <v>4.2999999999999997E-2</v>
      </c>
      <c r="G109" s="416">
        <v>6.7799999999999999E-2</v>
      </c>
      <c r="H109" s="416">
        <v>5.5199999999999999E-2</v>
      </c>
      <c r="I109" s="416">
        <v>7.3099999999999998E-2</v>
      </c>
      <c r="J109" s="416">
        <v>0.11840000000000001</v>
      </c>
      <c r="K109" s="416">
        <v>8.3599999999999994E-2</v>
      </c>
      <c r="L109" s="416">
        <v>4.7199999999999999E-2</v>
      </c>
    </row>
    <row r="110" spans="3:12" ht="22.5" customHeight="1">
      <c r="C110" s="415" t="s">
        <v>683</v>
      </c>
      <c r="D110" s="416">
        <v>4.87E-2</v>
      </c>
      <c r="E110" s="416">
        <v>5.5100000000000003E-2</v>
      </c>
      <c r="F110" s="416">
        <v>6.4699999999999994E-2</v>
      </c>
      <c r="G110" s="416">
        <v>7.0000000000000007E-2</v>
      </c>
      <c r="H110" s="416">
        <v>6.4699999999999994E-2</v>
      </c>
      <c r="I110" s="416">
        <v>8.8999999999999996E-2</v>
      </c>
      <c r="J110" s="416">
        <v>0.15160000000000001</v>
      </c>
      <c r="K110" s="416">
        <v>0.1111</v>
      </c>
      <c r="L110" s="416">
        <v>5.7200000000000001E-2</v>
      </c>
    </row>
    <row r="111" spans="3:12" ht="22.5" customHeight="1">
      <c r="C111" s="415" t="s">
        <v>685</v>
      </c>
      <c r="D111" s="416">
        <v>-5.8999999999999999E-3</v>
      </c>
      <c r="E111" s="416">
        <v>-1.14E-2</v>
      </c>
      <c r="F111" s="416">
        <v>-2.1700000000000001E-2</v>
      </c>
      <c r="G111" s="416">
        <v>-2.2000000000000001E-3</v>
      </c>
      <c r="H111" s="416">
        <v>-9.4999999999999998E-3</v>
      </c>
      <c r="I111" s="416">
        <v>-1.5900000000000001E-2</v>
      </c>
      <c r="J111" s="416">
        <v>-3.3099999999999997E-2</v>
      </c>
      <c r="K111" s="416">
        <v>-2.75E-2</v>
      </c>
      <c r="L111" s="416">
        <v>-0.01</v>
      </c>
    </row>
    <row r="112" spans="3:12" ht="22.5" customHeight="1">
      <c r="C112" s="415" t="s">
        <v>687</v>
      </c>
      <c r="D112" s="416">
        <v>-2.7000000000000001E-3</v>
      </c>
      <c r="E112" s="416">
        <v>-6.1999999999999998E-3</v>
      </c>
      <c r="F112" s="416">
        <v>-3.3E-3</v>
      </c>
      <c r="G112" s="416">
        <v>-2.8999999999999998E-3</v>
      </c>
      <c r="H112" s="416">
        <v>-1.8E-3</v>
      </c>
      <c r="I112" s="416">
        <v>-4.1000000000000003E-3</v>
      </c>
      <c r="J112" s="416">
        <v>-1.6199999999999999E-2</v>
      </c>
      <c r="K112" s="416">
        <v>-7.7999999999999996E-3</v>
      </c>
      <c r="L112" s="416">
        <v>-3.7000000000000002E-3</v>
      </c>
    </row>
    <row r="113" spans="3:12" ht="22.5" customHeight="1">
      <c r="C113" s="415" t="s">
        <v>689</v>
      </c>
      <c r="D113" s="416">
        <v>1.18E-2</v>
      </c>
      <c r="E113" s="416">
        <v>1.66E-2</v>
      </c>
      <c r="F113" s="416">
        <v>2.7000000000000001E-3</v>
      </c>
      <c r="G113" s="416">
        <v>2E-3</v>
      </c>
      <c r="H113" s="416">
        <v>2.5000000000000001E-3</v>
      </c>
      <c r="I113" s="416">
        <v>2E-3</v>
      </c>
      <c r="J113" s="416">
        <v>8.3999999999999995E-3</v>
      </c>
      <c r="K113" s="416">
        <v>2.3800000000000002E-2</v>
      </c>
      <c r="L113" s="416">
        <v>1.06E-2</v>
      </c>
    </row>
    <row r="114" spans="3:12" ht="22.5" customHeight="1" thickBot="1">
      <c r="C114" s="422" t="s">
        <v>690</v>
      </c>
      <c r="D114" s="420"/>
      <c r="E114" s="420"/>
      <c r="F114" s="420"/>
      <c r="G114" s="420"/>
      <c r="H114" s="420"/>
      <c r="I114" s="420"/>
      <c r="J114" s="420"/>
      <c r="K114" s="420"/>
      <c r="L114" s="420"/>
    </row>
    <row r="115" spans="3:12" ht="22.5" customHeight="1" thickTop="1" thickBot="1">
      <c r="C115" s="412" t="s">
        <v>677</v>
      </c>
      <c r="D115" s="413">
        <v>5.2699999999999997E-2</v>
      </c>
      <c r="E115" s="413">
        <v>5.4100000000000002E-2</v>
      </c>
      <c r="F115" s="413">
        <v>4.24E-2</v>
      </c>
      <c r="G115" s="413">
        <v>6.7000000000000004E-2</v>
      </c>
      <c r="H115" s="413">
        <v>5.5899999999999998E-2</v>
      </c>
      <c r="I115" s="423">
        <v>7.1099999999999997E-2</v>
      </c>
      <c r="J115" s="423">
        <v>0.11070000000000001</v>
      </c>
      <c r="K115" s="413">
        <v>9.9699999999999997E-2</v>
      </c>
      <c r="L115" s="423">
        <v>5.45E-2</v>
      </c>
    </row>
    <row r="116" spans="3:12" ht="22.5" customHeight="1" thickTop="1">
      <c r="C116" s="415" t="s">
        <v>692</v>
      </c>
      <c r="D116" s="416">
        <v>-5.9999999999999995E-4</v>
      </c>
      <c r="E116" s="416">
        <v>4.7000000000000002E-3</v>
      </c>
      <c r="F116" s="416">
        <v>-2.5000000000000001E-3</v>
      </c>
      <c r="G116" s="416">
        <v>-3.3999999999999998E-3</v>
      </c>
      <c r="H116" s="416">
        <v>-8.0000000000000004E-4</v>
      </c>
      <c r="I116" s="416">
        <v>-1.38E-2</v>
      </c>
      <c r="J116" s="416">
        <v>-1.5100000000000001E-2</v>
      </c>
      <c r="K116" s="416">
        <v>-1.5599999999999999E-2</v>
      </c>
      <c r="L116" s="416">
        <v>-5.0000000000000001E-4</v>
      </c>
    </row>
    <row r="117" spans="3:12" ht="22.5" customHeight="1">
      <c r="C117" s="417" t="s">
        <v>694</v>
      </c>
      <c r="D117" s="418">
        <v>-3.32E-2</v>
      </c>
      <c r="E117" s="418">
        <v>-5.3900000000000003E-2</v>
      </c>
      <c r="F117" s="418">
        <v>-3.1800000000000002E-2</v>
      </c>
      <c r="G117" s="418">
        <v>-2.06E-2</v>
      </c>
      <c r="H117" s="418">
        <v>-4.5499999999999999E-2</v>
      </c>
      <c r="I117" s="418">
        <v>-7.0900000000000005E-2</v>
      </c>
      <c r="J117" s="418">
        <v>-8.5199999999999998E-2</v>
      </c>
      <c r="K117" s="418">
        <v>-7.8299999999999995E-2</v>
      </c>
      <c r="L117" s="418">
        <v>-3.95E-2</v>
      </c>
    </row>
    <row r="118" spans="3:12" ht="22.5" customHeight="1">
      <c r="C118" s="417" t="s">
        <v>696</v>
      </c>
      <c r="D118" s="418">
        <v>0</v>
      </c>
      <c r="E118" s="418">
        <v>1E-4</v>
      </c>
      <c r="F118" s="418">
        <v>0</v>
      </c>
      <c r="G118" s="418">
        <v>0</v>
      </c>
      <c r="H118" s="418">
        <v>0</v>
      </c>
      <c r="I118" s="418">
        <v>4.0000000000000002E-4</v>
      </c>
      <c r="J118" s="418">
        <v>0</v>
      </c>
      <c r="K118" s="418">
        <v>0</v>
      </c>
      <c r="L118" s="418">
        <v>0</v>
      </c>
    </row>
    <row r="119" spans="3:12" ht="22.5" customHeight="1">
      <c r="C119" s="417" t="s">
        <v>698</v>
      </c>
      <c r="D119" s="418">
        <v>1E-4</v>
      </c>
      <c r="E119" s="418">
        <v>1E-4</v>
      </c>
      <c r="F119" s="418">
        <v>2.0000000000000001E-4</v>
      </c>
      <c r="G119" s="418">
        <v>0</v>
      </c>
      <c r="H119" s="418">
        <v>-1.1999999999999999E-3</v>
      </c>
      <c r="I119" s="418">
        <v>-1.1000000000000001E-3</v>
      </c>
      <c r="J119" s="418">
        <v>-3.5000000000000001E-3</v>
      </c>
      <c r="K119" s="418">
        <v>-5.9999999999999995E-4</v>
      </c>
      <c r="L119" s="418">
        <v>0</v>
      </c>
    </row>
    <row r="120" spans="3:12" ht="22.5" customHeight="1" thickBot="1">
      <c r="C120" s="417" t="s">
        <v>699</v>
      </c>
      <c r="D120" s="418">
        <v>1E-4</v>
      </c>
      <c r="E120" s="418">
        <v>2.0000000000000001E-4</v>
      </c>
      <c r="F120" s="418">
        <v>0</v>
      </c>
      <c r="G120" s="418">
        <v>0</v>
      </c>
      <c r="H120" s="418">
        <v>0</v>
      </c>
      <c r="I120" s="418">
        <v>0</v>
      </c>
      <c r="J120" s="418">
        <v>0</v>
      </c>
      <c r="K120" s="418">
        <v>-1E-4</v>
      </c>
      <c r="L120" s="418">
        <v>1E-4</v>
      </c>
    </row>
    <row r="121" spans="3:12" ht="22.5" customHeight="1" thickTop="1" thickBot="1">
      <c r="C121" s="412" t="s">
        <v>701</v>
      </c>
      <c r="D121" s="413">
        <v>1.8200000000000001E-2</v>
      </c>
      <c r="E121" s="413">
        <v>5.3E-3</v>
      </c>
      <c r="F121" s="413">
        <v>8.3000000000000001E-3</v>
      </c>
      <c r="G121" s="413">
        <v>4.2999999999999997E-2</v>
      </c>
      <c r="H121" s="413">
        <v>8.3999999999999995E-3</v>
      </c>
      <c r="I121" s="423">
        <v>-1.4200000000000001E-2</v>
      </c>
      <c r="J121" s="423">
        <v>6.7999999999999996E-3</v>
      </c>
      <c r="K121" s="413">
        <v>5.0000000000000001E-3</v>
      </c>
      <c r="L121" s="423">
        <v>1.41E-2</v>
      </c>
    </row>
    <row r="122" spans="3:12" ht="15" thickTop="1">
      <c r="C122" s="411"/>
      <c r="D122" s="411"/>
      <c r="E122" s="411"/>
      <c r="F122" s="411"/>
      <c r="G122" s="411"/>
      <c r="H122" s="411"/>
      <c r="I122" s="411"/>
      <c r="J122" s="411"/>
      <c r="K122" s="411"/>
      <c r="L122" s="411"/>
    </row>
    <row r="123" spans="3:12" ht="15" thickBot="1">
      <c r="C123" s="424"/>
      <c r="D123" s="424"/>
      <c r="E123" s="424"/>
      <c r="F123" s="424"/>
      <c r="G123" s="424"/>
      <c r="H123" s="424"/>
      <c r="I123" s="424"/>
      <c r="J123" s="424"/>
      <c r="K123" s="424"/>
      <c r="L123" s="424"/>
    </row>
    <row r="124" spans="3:12" ht="15" thickTop="1">
      <c r="C124" s="425" t="s">
        <v>425</v>
      </c>
      <c r="D124" s="411"/>
      <c r="E124" s="411"/>
      <c r="F124" s="411"/>
      <c r="G124" s="411"/>
      <c r="H124" s="411"/>
      <c r="I124" s="411"/>
      <c r="J124" s="411"/>
      <c r="K124" s="411"/>
    </row>
    <row r="125" spans="3:12" ht="14.25">
      <c r="C125" s="425" t="s">
        <v>702</v>
      </c>
      <c r="D125" s="411"/>
      <c r="E125" s="411"/>
      <c r="F125" s="411"/>
      <c r="G125" s="411"/>
      <c r="H125" s="411"/>
      <c r="I125" s="411"/>
    </row>
    <row r="126" spans="3:12" ht="14.25">
      <c r="C126" s="425" t="s">
        <v>703</v>
      </c>
      <c r="D126" s="411"/>
      <c r="E126" s="411"/>
      <c r="F126" s="411"/>
      <c r="G126" s="411"/>
      <c r="I126" s="411"/>
      <c r="J126" s="411"/>
    </row>
    <row r="127" spans="3:12" ht="14.25">
      <c r="C127" s="425" t="s">
        <v>428</v>
      </c>
      <c r="D127" s="411"/>
      <c r="E127" s="411"/>
      <c r="F127" s="411"/>
      <c r="G127" s="411"/>
      <c r="H127" s="411"/>
      <c r="I127" s="411"/>
      <c r="J127" s="411"/>
    </row>
    <row r="128" spans="3:12" ht="14.25">
      <c r="C128" s="425" t="s">
        <v>429</v>
      </c>
      <c r="D128" s="411"/>
      <c r="E128" s="411"/>
      <c r="F128" s="411"/>
      <c r="G128" s="411"/>
      <c r="H128" s="411"/>
      <c r="I128" s="411"/>
      <c r="J128" s="411"/>
      <c r="K128" s="411"/>
    </row>
    <row r="129" spans="3:11" ht="14.25">
      <c r="C129" s="425" t="s">
        <v>430</v>
      </c>
      <c r="D129" s="411"/>
      <c r="E129" s="411"/>
      <c r="F129" s="411"/>
      <c r="G129" s="411"/>
      <c r="H129" s="411"/>
      <c r="I129" s="411"/>
      <c r="J129" s="411"/>
      <c r="K129" s="411"/>
    </row>
    <row r="130" spans="3:11" ht="14.25">
      <c r="C130" s="425" t="s">
        <v>704</v>
      </c>
      <c r="D130" s="411"/>
      <c r="E130" s="411"/>
      <c r="F130" s="411"/>
      <c r="G130" s="411"/>
      <c r="H130" s="411"/>
      <c r="I130" s="411"/>
      <c r="J130" s="411"/>
      <c r="K130" s="411"/>
    </row>
    <row r="131" spans="3:11" ht="14.25">
      <c r="C131" s="425" t="s">
        <v>432</v>
      </c>
      <c r="D131" s="411"/>
      <c r="E131" s="411"/>
      <c r="F131" s="411"/>
      <c r="G131" s="411"/>
      <c r="H131" s="411"/>
      <c r="I131" s="411"/>
      <c r="J131" s="411"/>
      <c r="K131" s="411"/>
    </row>
    <row r="132" spans="3:11" ht="14.25">
      <c r="C132" s="425" t="s">
        <v>433</v>
      </c>
      <c r="D132" s="411"/>
      <c r="E132" s="411"/>
      <c r="F132" s="411"/>
      <c r="G132" s="411"/>
      <c r="H132" s="411"/>
      <c r="I132" s="411"/>
      <c r="J132" s="411"/>
      <c r="K132" s="411"/>
    </row>
    <row r="133" spans="3:11" ht="14.25">
      <c r="C133" s="425" t="s">
        <v>434</v>
      </c>
      <c r="D133" s="411"/>
      <c r="E133" s="411"/>
      <c r="F133" s="411"/>
      <c r="G133" s="411"/>
      <c r="H133" s="411"/>
      <c r="I133" s="411"/>
      <c r="J133" s="411"/>
      <c r="K133" s="411"/>
    </row>
    <row r="134" spans="3:11"/>
    <row r="135" spans="3:11"/>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Q231"/>
  <sheetViews>
    <sheetView zoomScale="50" workbookViewId="0">
      <selection activeCell="A17" sqref="A17"/>
    </sheetView>
  </sheetViews>
  <sheetFormatPr defaultColWidth="0" defaultRowHeight="18" customHeight="1" zeroHeight="1"/>
  <cols>
    <col min="1" max="1" width="132.28515625" style="32" customWidth="1"/>
    <col min="2" max="8" width="17.7109375" style="32" customWidth="1"/>
    <col min="9" max="9" width="17.7109375"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941</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c r="B3" s="1029"/>
      <c r="C3" s="1029"/>
      <c r="D3" s="1029"/>
      <c r="E3" s="1029"/>
      <c r="F3" s="1029"/>
      <c r="G3" s="1029"/>
      <c r="H3" s="1029"/>
      <c r="I3" s="1029"/>
    </row>
    <row r="4" spans="1:9" ht="43.5" customHeight="1">
      <c r="A4" s="1030" t="s">
        <v>952</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512968757.78688526</v>
      </c>
      <c r="C8" s="39">
        <v>534650903.56935269</v>
      </c>
      <c r="D8" s="39">
        <v>531294803.9368723</v>
      </c>
      <c r="E8" s="39">
        <v>584849007.92969871</v>
      </c>
      <c r="F8" s="39">
        <v>574405470.31844389</v>
      </c>
      <c r="G8" s="39">
        <v>573756357.64868796</v>
      </c>
      <c r="H8" s="39">
        <v>579446117.451895</v>
      </c>
      <c r="I8" s="39">
        <v>603184552.52915454</v>
      </c>
    </row>
    <row r="9" spans="1:9" s="42" customFormat="1" ht="21" customHeight="1" thickTop="1">
      <c r="A9" s="40" t="s">
        <v>10</v>
      </c>
      <c r="B9" s="41">
        <v>21425483.253467843</v>
      </c>
      <c r="C9" s="41">
        <v>18576852.039630119</v>
      </c>
      <c r="D9" s="41">
        <v>19894648.06456241</v>
      </c>
      <c r="E9" s="41">
        <v>39533488.916786224</v>
      </c>
      <c r="F9" s="41">
        <v>24650375.396253601</v>
      </c>
      <c r="G9" s="41">
        <v>42413835.46209912</v>
      </c>
      <c r="H9" s="41">
        <v>43138896.794460639</v>
      </c>
      <c r="I9" s="41">
        <v>47788202.396501459</v>
      </c>
    </row>
    <row r="10" spans="1:9" s="42" customFormat="1" ht="21" customHeight="1">
      <c r="A10" s="40" t="s">
        <v>19</v>
      </c>
      <c r="B10" s="41">
        <v>73102268.446406052</v>
      </c>
      <c r="C10" s="41">
        <v>79883543.459709376</v>
      </c>
      <c r="D10" s="41">
        <v>99136744.652797714</v>
      </c>
      <c r="E10" s="41">
        <v>152178559.96700144</v>
      </c>
      <c r="F10" s="41">
        <v>91480692.965417862</v>
      </c>
      <c r="G10" s="41">
        <v>60655323.180758014</v>
      </c>
      <c r="H10" s="41">
        <v>63632080.895043731</v>
      </c>
      <c r="I10" s="41">
        <v>73233416.005830899</v>
      </c>
    </row>
    <row r="11" spans="1:9" s="42" customFormat="1" ht="21" customHeight="1">
      <c r="A11" s="40" t="s">
        <v>28</v>
      </c>
      <c r="B11" s="41">
        <v>255377425.99243379</v>
      </c>
      <c r="C11" s="41">
        <v>254708578.63143989</v>
      </c>
      <c r="D11" s="41">
        <v>247139340.47345766</v>
      </c>
      <c r="E11" s="41">
        <v>256346533.25394547</v>
      </c>
      <c r="F11" s="41">
        <v>295380564.46109509</v>
      </c>
      <c r="G11" s="41">
        <v>350657067.54956263</v>
      </c>
      <c r="H11" s="41">
        <v>355659026.84402335</v>
      </c>
      <c r="I11" s="41">
        <v>395464106.81195337</v>
      </c>
    </row>
    <row r="12" spans="1:9" s="42" customFormat="1" ht="21" customHeight="1">
      <c r="A12" s="43" t="s">
        <v>446</v>
      </c>
      <c r="B12" s="41">
        <v>251829544.05548549</v>
      </c>
      <c r="C12" s="41">
        <v>255145895.19682962</v>
      </c>
      <c r="D12" s="41">
        <v>250962341.97274032</v>
      </c>
      <c r="E12" s="41">
        <v>262353240.25824964</v>
      </c>
      <c r="F12" s="41">
        <v>303755860.3948127</v>
      </c>
      <c r="G12" s="41">
        <v>357946310.44606411</v>
      </c>
      <c r="H12" s="41">
        <v>363578217.39650148</v>
      </c>
      <c r="I12" s="41">
        <v>402642409.26967931</v>
      </c>
    </row>
    <row r="13" spans="1:9" s="42" customFormat="1" ht="21" customHeight="1">
      <c r="A13" s="43" t="s">
        <v>447</v>
      </c>
      <c r="B13" s="41">
        <v>239946113.05548549</v>
      </c>
      <c r="C13" s="41">
        <v>244242778.90885073</v>
      </c>
      <c r="D13" s="41">
        <v>245019486.54949784</v>
      </c>
      <c r="E13" s="41">
        <v>257428778.72309899</v>
      </c>
      <c r="F13" s="41">
        <v>299911612.91210371</v>
      </c>
      <c r="G13" s="41">
        <v>354580021.00874633</v>
      </c>
      <c r="H13" s="41">
        <v>360109597.16909617</v>
      </c>
      <c r="I13" s="41">
        <v>399699204.50728863</v>
      </c>
    </row>
    <row r="14" spans="1:9" s="42" customFormat="1" ht="21" customHeight="1">
      <c r="A14" s="43" t="s">
        <v>448</v>
      </c>
      <c r="B14" s="41">
        <v>11883431</v>
      </c>
      <c r="C14" s="41">
        <v>10903116.287978863</v>
      </c>
      <c r="D14" s="41">
        <v>5942855.4232424675</v>
      </c>
      <c r="E14" s="41">
        <v>4924461.5351506453</v>
      </c>
      <c r="F14" s="41">
        <v>3844247.4827089338</v>
      </c>
      <c r="G14" s="41">
        <v>3366289.4373177839</v>
      </c>
      <c r="H14" s="41">
        <v>3468620.2274052482</v>
      </c>
      <c r="I14" s="41">
        <v>2943204.7623906708</v>
      </c>
    </row>
    <row r="15" spans="1:9" s="42" customFormat="1" ht="21" customHeight="1">
      <c r="A15" s="43" t="s">
        <v>449</v>
      </c>
      <c r="B15" s="41">
        <v>4580674.6380832288</v>
      </c>
      <c r="C15" s="41">
        <v>6249697.0647291942</v>
      </c>
      <c r="D15" s="41">
        <v>1348544.8307030131</v>
      </c>
      <c r="E15" s="41">
        <v>1405878.724533716</v>
      </c>
      <c r="F15" s="41">
        <v>1150767.667146974</v>
      </c>
      <c r="G15" s="41">
        <v>1674158.9227405249</v>
      </c>
      <c r="H15" s="41">
        <v>1272597.193877551</v>
      </c>
      <c r="I15" s="41">
        <v>2159545.7259475216</v>
      </c>
    </row>
    <row r="16" spans="1:9" s="42" customFormat="1" ht="21" customHeight="1">
      <c r="A16" s="43" t="s">
        <v>450</v>
      </c>
      <c r="B16" s="41">
        <v>3348869.4804539722</v>
      </c>
      <c r="C16" s="41">
        <v>4935115.5389696173</v>
      </c>
      <c r="D16" s="41">
        <v>1235346.1262553802</v>
      </c>
      <c r="E16" s="41">
        <v>1236084.3730272597</v>
      </c>
      <c r="F16" s="41">
        <v>1070730.3501440922</v>
      </c>
      <c r="G16" s="41">
        <v>1551994.2478134111</v>
      </c>
      <c r="H16" s="41">
        <v>1226234.1020408163</v>
      </c>
      <c r="I16" s="41">
        <v>2048849.7769679301</v>
      </c>
    </row>
    <row r="17" spans="1:9" s="42" customFormat="1" ht="21" customHeight="1">
      <c r="A17" s="43" t="s">
        <v>451</v>
      </c>
      <c r="B17" s="41">
        <v>1231805.1576292561</v>
      </c>
      <c r="C17" s="41">
        <v>1314581.5257595773</v>
      </c>
      <c r="D17" s="41">
        <v>113198.70444763271</v>
      </c>
      <c r="E17" s="41">
        <v>169794.35150645624</v>
      </c>
      <c r="F17" s="41">
        <v>80037.317002881842</v>
      </c>
      <c r="G17" s="41">
        <v>122164.67492711371</v>
      </c>
      <c r="H17" s="41">
        <v>46363.091836734697</v>
      </c>
      <c r="I17" s="41">
        <v>110695.94897959183</v>
      </c>
    </row>
    <row r="18" spans="1:9" s="42" customFormat="1" ht="21" customHeight="1">
      <c r="A18" s="43" t="s">
        <v>452</v>
      </c>
      <c r="B18" s="41">
        <v>18430330.382093318</v>
      </c>
      <c r="C18" s="41">
        <v>16727994.379128138</v>
      </c>
      <c r="D18" s="41">
        <v>11931777.421807747</v>
      </c>
      <c r="E18" s="41">
        <v>9900408.8077474888</v>
      </c>
      <c r="F18" s="41">
        <v>9652880.9567723349</v>
      </c>
      <c r="G18" s="41">
        <v>8742883.1180758011</v>
      </c>
      <c r="H18" s="41">
        <v>8406649.319241982</v>
      </c>
      <c r="I18" s="41">
        <v>7945309.7682215739</v>
      </c>
    </row>
    <row r="19" spans="1:9" s="42" customFormat="1" ht="21" customHeight="1">
      <c r="A19" s="43" t="s">
        <v>453</v>
      </c>
      <c r="B19" s="41">
        <v>15570663.393442621</v>
      </c>
      <c r="C19" s="41">
        <v>14194680.586525761</v>
      </c>
      <c r="D19" s="41">
        <v>10623058.453371592</v>
      </c>
      <c r="E19" s="41">
        <v>8747361.6226685792</v>
      </c>
      <c r="F19" s="41">
        <v>8564025.3357348703</v>
      </c>
      <c r="G19" s="41">
        <v>7662536.0102040814</v>
      </c>
      <c r="H19" s="41">
        <v>7364482.0087463558</v>
      </c>
      <c r="I19" s="41">
        <v>6961354.9446064141</v>
      </c>
    </row>
    <row r="20" spans="1:9" s="42" customFormat="1" ht="21" customHeight="1">
      <c r="A20" s="43" t="s">
        <v>454</v>
      </c>
      <c r="B20" s="41">
        <v>2859666.9886506936</v>
      </c>
      <c r="C20" s="41">
        <v>2533313.7926023779</v>
      </c>
      <c r="D20" s="41">
        <v>1308718.968436155</v>
      </c>
      <c r="E20" s="41">
        <v>1153047.1850789096</v>
      </c>
      <c r="F20" s="41">
        <v>1088855.6210374639</v>
      </c>
      <c r="G20" s="41">
        <v>1080347.1078717201</v>
      </c>
      <c r="H20" s="41">
        <v>1042167.3104956269</v>
      </c>
      <c r="I20" s="41">
        <v>983954.82361516031</v>
      </c>
    </row>
    <row r="21" spans="1:9" s="42" customFormat="1" ht="21" customHeight="1">
      <c r="A21" s="43" t="s">
        <v>41</v>
      </c>
      <c r="B21" s="41">
        <v>1445976.2257250946</v>
      </c>
      <c r="C21" s="41">
        <v>1251847.0937912813</v>
      </c>
      <c r="D21" s="41">
        <v>1214206.9081779053</v>
      </c>
      <c r="E21" s="41">
        <v>1033842.81205165</v>
      </c>
      <c r="F21" s="41">
        <v>1013959.386167147</v>
      </c>
      <c r="G21" s="41">
        <v>1146956.0218658892</v>
      </c>
      <c r="H21" s="41">
        <v>1205610.6472303206</v>
      </c>
      <c r="I21" s="41">
        <v>1318254.1749271138</v>
      </c>
    </row>
    <row r="22" spans="1:9" s="42" customFormat="1" ht="21" customHeight="1">
      <c r="A22" s="43" t="s">
        <v>455</v>
      </c>
      <c r="B22" s="41">
        <v>-20909099.308953345</v>
      </c>
      <c r="C22" s="41">
        <v>-24666855.103038307</v>
      </c>
      <c r="D22" s="41">
        <v>-18317530.659971304</v>
      </c>
      <c r="E22" s="41">
        <v>-18346837.348637015</v>
      </c>
      <c r="F22" s="41">
        <v>-20192903.943804037</v>
      </c>
      <c r="G22" s="41">
        <v>-18853240.959183674</v>
      </c>
      <c r="H22" s="41">
        <v>-18804047.712827988</v>
      </c>
      <c r="I22" s="41">
        <v>-18601412.126822159</v>
      </c>
    </row>
    <row r="23" spans="1:9" s="42" customFormat="1" ht="21" customHeight="1">
      <c r="A23" s="40" t="s">
        <v>59</v>
      </c>
      <c r="B23" s="41">
        <v>6227102</v>
      </c>
      <c r="C23" s="41">
        <v>5274276.759577279</v>
      </c>
      <c r="D23" s="41">
        <v>4892038.9311334295</v>
      </c>
      <c r="E23" s="41">
        <v>1947762.718794835</v>
      </c>
      <c r="F23" s="41">
        <v>2210789.2708933717</v>
      </c>
      <c r="G23" s="41">
        <v>1252428.4577259477</v>
      </c>
      <c r="H23" s="41">
        <v>1515587.7142857143</v>
      </c>
      <c r="I23" s="41">
        <v>1507862.9110787173</v>
      </c>
    </row>
    <row r="24" spans="1:9" s="42" customFormat="1" ht="21" customHeight="1">
      <c r="A24" s="40" t="s">
        <v>65</v>
      </c>
      <c r="B24" s="41">
        <v>4499199.4312736448</v>
      </c>
      <c r="C24" s="41">
        <v>1989710.0951122853</v>
      </c>
      <c r="D24" s="41">
        <v>283391.90387374465</v>
      </c>
      <c r="E24" s="41">
        <v>204661.78192252512</v>
      </c>
      <c r="F24" s="41">
        <v>486052.17435158498</v>
      </c>
      <c r="G24" s="41">
        <v>248867.65597667641</v>
      </c>
      <c r="H24" s="41">
        <v>230347.2842565598</v>
      </c>
      <c r="I24" s="41">
        <v>143545.72157434403</v>
      </c>
    </row>
    <row r="25" spans="1:9" s="42" customFormat="1" ht="21" customHeight="1">
      <c r="A25" s="40" t="s">
        <v>456</v>
      </c>
      <c r="B25" s="41">
        <v>146013315.72131148</v>
      </c>
      <c r="C25" s="41">
        <v>167498512.62087187</v>
      </c>
      <c r="D25" s="41">
        <v>153567732.43902439</v>
      </c>
      <c r="E25" s="41">
        <v>127987837.54232424</v>
      </c>
      <c r="F25" s="41">
        <v>152352400.85734871</v>
      </c>
      <c r="G25" s="41">
        <v>109779598.26384839</v>
      </c>
      <c r="H25" s="41">
        <v>106360611.44897959</v>
      </c>
      <c r="I25" s="41">
        <v>76317252.395043731</v>
      </c>
    </row>
    <row r="26" spans="1:9" s="42" customFormat="1" ht="21" customHeight="1">
      <c r="A26" s="40" t="s">
        <v>76</v>
      </c>
      <c r="B26" s="41">
        <v>5992579.5081967209</v>
      </c>
      <c r="C26" s="41">
        <v>6485718.2589167766</v>
      </c>
      <c r="D26" s="41">
        <v>6036760.4347202294</v>
      </c>
      <c r="E26" s="41">
        <v>6312004.8579626968</v>
      </c>
      <c r="F26" s="41">
        <v>7454313.4337175786</v>
      </c>
      <c r="G26" s="41">
        <v>8285259.0029154513</v>
      </c>
      <c r="H26" s="41">
        <v>8452383.3017492723</v>
      </c>
      <c r="I26" s="41">
        <v>8247320.212827988</v>
      </c>
    </row>
    <row r="27" spans="1:9" s="46" customFormat="1" ht="43.5" customHeight="1" thickBot="1">
      <c r="A27" s="44" t="s">
        <v>457</v>
      </c>
      <c r="B27" s="45">
        <v>331383.43379571248</v>
      </c>
      <c r="C27" s="45">
        <v>233711.70541611625</v>
      </c>
      <c r="D27" s="45">
        <v>344147.03730272601</v>
      </c>
      <c r="E27" s="45">
        <v>338158.89096126257</v>
      </c>
      <c r="F27" s="45">
        <v>390281.75936599425</v>
      </c>
      <c r="G27" s="45">
        <v>463978.07580174931</v>
      </c>
      <c r="H27" s="45">
        <v>457183.16909620992</v>
      </c>
      <c r="I27" s="45">
        <v>482846.07434402331</v>
      </c>
    </row>
    <row r="28" spans="1:9" ht="24" customHeight="1" thickTop="1" thickBot="1">
      <c r="A28" s="38" t="s">
        <v>458</v>
      </c>
      <c r="B28" s="39">
        <v>447962684.09583861</v>
      </c>
      <c r="C28" s="39">
        <v>471865859.80052841</v>
      </c>
      <c r="D28" s="39">
        <v>443047683.4992826</v>
      </c>
      <c r="E28" s="39">
        <v>489120565.60114777</v>
      </c>
      <c r="F28" s="39">
        <v>470718288.69596547</v>
      </c>
      <c r="G28" s="39">
        <v>462192051.22011662</v>
      </c>
      <c r="H28" s="39">
        <v>466576072.37900877</v>
      </c>
      <c r="I28" s="39">
        <v>483239722.49125361</v>
      </c>
    </row>
    <row r="29" spans="1:9" s="42" customFormat="1" ht="21" customHeight="1" thickTop="1">
      <c r="A29" s="40" t="s">
        <v>459</v>
      </c>
      <c r="B29" s="41">
        <v>406550508.33543503</v>
      </c>
      <c r="C29" s="41">
        <v>430000880.25231177</v>
      </c>
      <c r="D29" s="41">
        <v>409478704.18794835</v>
      </c>
      <c r="E29" s="41">
        <v>454237268.46341467</v>
      </c>
      <c r="F29" s="41">
        <v>427486541.09365994</v>
      </c>
      <c r="G29" s="41">
        <v>427159013.21282798</v>
      </c>
      <c r="H29" s="41">
        <v>432322747.55393583</v>
      </c>
      <c r="I29" s="41">
        <v>442245431.29591841</v>
      </c>
    </row>
    <row r="30" spans="1:9" s="42" customFormat="1" ht="21" customHeight="1">
      <c r="A30" s="43" t="s">
        <v>460</v>
      </c>
      <c r="B30" s="41">
        <v>434975.35687263554</v>
      </c>
      <c r="C30" s="41">
        <v>378675.09247027745</v>
      </c>
      <c r="D30" s="41">
        <v>407106.34720229561</v>
      </c>
      <c r="E30" s="41">
        <v>379672.16786226683</v>
      </c>
      <c r="F30" s="41">
        <v>400097.9783861672</v>
      </c>
      <c r="G30" s="41">
        <v>117857.6195335277</v>
      </c>
      <c r="H30" s="41">
        <v>134044.77988338191</v>
      </c>
      <c r="I30" s="41">
        <v>166328.97521865889</v>
      </c>
    </row>
    <row r="31" spans="1:9" s="42" customFormat="1" ht="21" customHeight="1">
      <c r="A31" s="43" t="s">
        <v>461</v>
      </c>
      <c r="B31" s="41">
        <v>187598274.41235813</v>
      </c>
      <c r="C31" s="41">
        <v>231782093.1704095</v>
      </c>
      <c r="D31" s="41">
        <v>259030128.24820662</v>
      </c>
      <c r="E31" s="41">
        <v>290273747.35724533</v>
      </c>
      <c r="F31" s="41">
        <v>290972753.81988472</v>
      </c>
      <c r="G31" s="41">
        <v>299516766.67346942</v>
      </c>
      <c r="H31" s="41">
        <v>303881736.23760933</v>
      </c>
      <c r="I31" s="41">
        <v>301506774.75364429</v>
      </c>
    </row>
    <row r="32" spans="1:9" s="42" customFormat="1" ht="21" customHeight="1">
      <c r="A32" s="43" t="s">
        <v>462</v>
      </c>
      <c r="B32" s="41">
        <v>208998338.52332914</v>
      </c>
      <c r="C32" s="41">
        <v>189464274.23249671</v>
      </c>
      <c r="D32" s="41">
        <v>145355481.25538021</v>
      </c>
      <c r="E32" s="41">
        <v>158993993.687231</v>
      </c>
      <c r="F32" s="41">
        <v>132721108.19884726</v>
      </c>
      <c r="G32" s="41">
        <v>123136150.98833819</v>
      </c>
      <c r="H32" s="41">
        <v>123464753.70845482</v>
      </c>
      <c r="I32" s="41">
        <v>135737669.48250729</v>
      </c>
    </row>
    <row r="33" spans="1:9" s="42" customFormat="1" ht="21" customHeight="1">
      <c r="A33" s="43" t="s">
        <v>463</v>
      </c>
      <c r="B33" s="41">
        <v>7302008.5775535945</v>
      </c>
      <c r="C33" s="41">
        <v>6153899.5482166447</v>
      </c>
      <c r="D33" s="41">
        <v>2662436.487804878</v>
      </c>
      <c r="E33" s="41">
        <v>2756443.7804878047</v>
      </c>
      <c r="F33" s="41">
        <v>2575269.3458213257</v>
      </c>
      <c r="G33" s="41">
        <v>3419606.8017492713</v>
      </c>
      <c r="H33" s="41">
        <v>3853402.4883381925</v>
      </c>
      <c r="I33" s="41">
        <v>3444934.0218658894</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2216911.4653215641</v>
      </c>
      <c r="C35" s="41">
        <v>2221938.2087186258</v>
      </c>
      <c r="D35" s="41">
        <v>2023551.8493543761</v>
      </c>
      <c r="E35" s="41">
        <v>1833411.4705882352</v>
      </c>
      <c r="F35" s="41">
        <v>817311.75072046102</v>
      </c>
      <c r="G35" s="41">
        <v>968631.1297376093</v>
      </c>
      <c r="H35" s="41">
        <v>988810.33965014573</v>
      </c>
      <c r="I35" s="41">
        <v>1389724.0626822158</v>
      </c>
    </row>
    <row r="36" spans="1:9" s="42" customFormat="1" ht="21" customHeight="1">
      <c r="A36" s="40" t="s">
        <v>466</v>
      </c>
      <c r="B36" s="41">
        <v>296143.60025220679</v>
      </c>
      <c r="C36" s="41">
        <v>697267.30383091152</v>
      </c>
      <c r="D36" s="41">
        <v>192795.37589670013</v>
      </c>
      <c r="E36" s="41">
        <v>260635.79340028693</v>
      </c>
      <c r="F36" s="41">
        <v>300510.2622478386</v>
      </c>
      <c r="G36" s="41">
        <v>309256.73469387757</v>
      </c>
      <c r="H36" s="41">
        <v>360208.4664723032</v>
      </c>
      <c r="I36" s="41">
        <v>401025.77988338191</v>
      </c>
    </row>
    <row r="37" spans="1:9" s="42" customFormat="1" ht="21" customHeight="1">
      <c r="A37" s="40" t="s">
        <v>467</v>
      </c>
      <c r="B37" s="41">
        <v>13566128.279949559</v>
      </c>
      <c r="C37" s="41">
        <v>14479543.61294584</v>
      </c>
      <c r="D37" s="41">
        <v>11969537.219512196</v>
      </c>
      <c r="E37" s="41">
        <v>9761362.8220946919</v>
      </c>
      <c r="F37" s="41">
        <v>17167455.796829972</v>
      </c>
      <c r="G37" s="41">
        <v>9144219.3848396502</v>
      </c>
      <c r="H37" s="41">
        <v>9983648.5437317789</v>
      </c>
      <c r="I37" s="41">
        <v>15830309.390670555</v>
      </c>
    </row>
    <row r="38" spans="1:9" s="42" customFormat="1" ht="21" customHeight="1">
      <c r="A38" s="40" t="s">
        <v>468</v>
      </c>
      <c r="B38" s="41">
        <v>8748028.8032786883</v>
      </c>
      <c r="C38" s="41">
        <v>8761214.6512549538</v>
      </c>
      <c r="D38" s="41">
        <v>6078549.0746054519</v>
      </c>
      <c r="E38" s="41">
        <v>7232746.8450502148</v>
      </c>
      <c r="F38" s="41">
        <v>7895888.0144092217</v>
      </c>
      <c r="G38" s="41">
        <v>8950307.8163265307</v>
      </c>
      <c r="H38" s="41">
        <v>6458567.3600583095</v>
      </c>
      <c r="I38" s="41">
        <v>8075087.8906705538</v>
      </c>
    </row>
    <row r="39" spans="1:9" s="42" customFormat="1" ht="21" customHeight="1">
      <c r="A39" s="40" t="s">
        <v>130</v>
      </c>
      <c r="B39" s="41">
        <v>11212704.257250946</v>
      </c>
      <c r="C39" s="41">
        <v>11638323.660501981</v>
      </c>
      <c r="D39" s="41">
        <v>13621138.641319942</v>
      </c>
      <c r="E39" s="41">
        <v>16478551.677187948</v>
      </c>
      <c r="F39" s="41">
        <v>17267893.528818443</v>
      </c>
      <c r="G39" s="41">
        <v>16072408.071428573</v>
      </c>
      <c r="H39" s="41">
        <v>17400900.454810496</v>
      </c>
      <c r="I39" s="41">
        <v>16687868.134110788</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7589170.819672131</v>
      </c>
      <c r="C41" s="41">
        <v>6288630.3196829595</v>
      </c>
      <c r="D41" s="41">
        <v>1706959</v>
      </c>
      <c r="E41" s="41">
        <v>1150000</v>
      </c>
      <c r="F41" s="41">
        <v>600000</v>
      </c>
      <c r="G41" s="41">
        <v>556846</v>
      </c>
      <c r="H41" s="41">
        <v>50000</v>
      </c>
      <c r="I41" s="41">
        <v>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65006073.691046655</v>
      </c>
      <c r="C43" s="39">
        <v>62785043.770145305</v>
      </c>
      <c r="D43" s="39">
        <v>88247120.444763273</v>
      </c>
      <c r="E43" s="39">
        <v>95728442.324246779</v>
      </c>
      <c r="F43" s="39">
        <v>103687181.60806917</v>
      </c>
      <c r="G43" s="39">
        <v>111564306.42711371</v>
      </c>
      <c r="H43" s="39">
        <v>112870045.0728863</v>
      </c>
      <c r="I43" s="39">
        <v>119944830.0510204</v>
      </c>
    </row>
    <row r="44" spans="1:9" s="42" customFormat="1" ht="21" customHeight="1" thickTop="1">
      <c r="A44" s="40" t="s">
        <v>151</v>
      </c>
      <c r="B44" s="41">
        <v>397660.62925598992</v>
      </c>
      <c r="C44" s="41">
        <v>405568.95772787317</v>
      </c>
      <c r="D44" s="41">
        <v>434698.39167862269</v>
      </c>
      <c r="E44" s="41">
        <v>422032.40889526543</v>
      </c>
      <c r="F44" s="41">
        <v>420445.7391930836</v>
      </c>
      <c r="G44" s="41">
        <v>424873.38629737613</v>
      </c>
      <c r="H44" s="41">
        <v>424873.38629737613</v>
      </c>
      <c r="I44" s="41">
        <v>424190.4883381924</v>
      </c>
    </row>
    <row r="45" spans="1:9" s="42" customFormat="1" ht="21" customHeight="1">
      <c r="A45" s="40" t="s">
        <v>155</v>
      </c>
      <c r="B45" s="41">
        <v>5076806.8612862546</v>
      </c>
      <c r="C45" s="41">
        <v>5352099.7582562752</v>
      </c>
      <c r="D45" s="41">
        <v>5255866.2812051643</v>
      </c>
      <c r="E45" s="41">
        <v>5274147.6901004305</v>
      </c>
      <c r="F45" s="41">
        <v>5334967.4783861665</v>
      </c>
      <c r="G45" s="41">
        <v>5422165.9912536452</v>
      </c>
      <c r="H45" s="41">
        <v>5425442.2886297377</v>
      </c>
      <c r="I45" s="41">
        <v>5488129.7230320694</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55203612.099621691</v>
      </c>
      <c r="C47" s="41">
        <v>61681060.310435936</v>
      </c>
      <c r="D47" s="41">
        <v>76287797.352941185</v>
      </c>
      <c r="E47" s="41">
        <v>82456796.381635576</v>
      </c>
      <c r="F47" s="41">
        <v>90527815.348703161</v>
      </c>
      <c r="G47" s="41">
        <v>99127666.379008755</v>
      </c>
      <c r="H47" s="41">
        <v>98632901.759475231</v>
      </c>
      <c r="I47" s="41">
        <v>106843729.80612245</v>
      </c>
    </row>
    <row r="48" spans="1:9" s="42" customFormat="1" ht="21" customHeight="1">
      <c r="A48" s="40" t="s">
        <v>167</v>
      </c>
      <c r="B48" s="41">
        <v>4327994.1008827239</v>
      </c>
      <c r="C48" s="41">
        <v>-4653685.2562747691</v>
      </c>
      <c r="D48" s="41">
        <v>6268758.4189383071</v>
      </c>
      <c r="E48" s="41">
        <v>7575465.8436154947</v>
      </c>
      <c r="F48" s="41">
        <v>7403953.0417867433</v>
      </c>
      <c r="G48" s="41">
        <v>6589600.6705539357</v>
      </c>
      <c r="H48" s="41">
        <v>8386827.6384839648</v>
      </c>
      <c r="I48" s="41">
        <v>7188780.0335276965</v>
      </c>
    </row>
    <row r="49" spans="1:9" s="42" customFormat="1" ht="21" customHeight="1">
      <c r="A49" s="43" t="s">
        <v>472</v>
      </c>
      <c r="B49" s="41">
        <v>-4393570.1046658261</v>
      </c>
      <c r="C49" s="41">
        <v>-4563216.1360634081</v>
      </c>
      <c r="D49" s="41">
        <v>271094.50071736012</v>
      </c>
      <c r="E49" s="41">
        <v>-35527.638450502156</v>
      </c>
      <c r="F49" s="41">
        <v>-114483.79394812681</v>
      </c>
      <c r="G49" s="41">
        <v>-19421.717201166182</v>
      </c>
      <c r="H49" s="41">
        <v>-19421.717201166182</v>
      </c>
      <c r="I49" s="41">
        <v>25999.591836734697</v>
      </c>
    </row>
    <row r="50" spans="1:9" s="46" customFormat="1" ht="40.5" customHeight="1" thickBot="1">
      <c r="A50" s="47" t="s">
        <v>473</v>
      </c>
      <c r="B50" s="45">
        <v>8721564.2055485509</v>
      </c>
      <c r="C50" s="45">
        <v>-90469.120211360627</v>
      </c>
      <c r="D50" s="45">
        <v>5997663.9182209466</v>
      </c>
      <c r="E50" s="45">
        <v>7610993.4835007172</v>
      </c>
      <c r="F50" s="45">
        <v>7518436.8371757921</v>
      </c>
      <c r="G50" s="45">
        <v>6609022.3877551015</v>
      </c>
      <c r="H50" s="45">
        <v>8406249.3556851316</v>
      </c>
      <c r="I50" s="45">
        <v>7162780.4431486884</v>
      </c>
    </row>
    <row r="51" spans="1:9" ht="24" customHeight="1" thickTop="1" thickBot="1">
      <c r="A51" s="38" t="s">
        <v>474</v>
      </c>
      <c r="B51" s="39">
        <v>512968757.78688526</v>
      </c>
      <c r="C51" s="39">
        <v>534650903.57067376</v>
      </c>
      <c r="D51" s="39">
        <v>531294803.9440459</v>
      </c>
      <c r="E51" s="39">
        <v>584849007.92539454</v>
      </c>
      <c r="F51" s="39">
        <v>574405470.30403459</v>
      </c>
      <c r="G51" s="39">
        <v>573756357.64723027</v>
      </c>
      <c r="H51" s="39">
        <v>579446117.451895</v>
      </c>
      <c r="I51" s="39">
        <v>603184552.54227412</v>
      </c>
    </row>
    <row r="52" spans="1:9" s="42" customFormat="1" ht="24" customHeight="1" thickTop="1">
      <c r="A52" s="48" t="s">
        <v>475</v>
      </c>
      <c r="B52" s="41">
        <v>36919.566204287512</v>
      </c>
      <c r="C52" s="41">
        <v>99301.347424042266</v>
      </c>
      <c r="D52" s="41">
        <v>163094.22238163557</v>
      </c>
      <c r="E52" s="41">
        <v>253135.649928264</v>
      </c>
      <c r="F52" s="41">
        <v>502146.76080691646</v>
      </c>
      <c r="G52" s="41">
        <v>652346.99562682211</v>
      </c>
      <c r="H52" s="41">
        <v>601663.54227405251</v>
      </c>
      <c r="I52" s="41">
        <v>1017597.2609329446</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36919.566204287512</v>
      </c>
      <c r="C54" s="45">
        <v>99301.347424042266</v>
      </c>
      <c r="D54" s="45">
        <v>99557.239598278335</v>
      </c>
      <c r="E54" s="45">
        <v>80438.829268292684</v>
      </c>
      <c r="F54" s="45">
        <v>259006.66426512969</v>
      </c>
      <c r="G54" s="45">
        <v>336264.60204081633</v>
      </c>
      <c r="H54" s="45">
        <v>271422.67346938775</v>
      </c>
      <c r="I54" s="45">
        <v>570212.02040816331</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63536.982783357249</v>
      </c>
      <c r="E56" s="45">
        <v>172696.82065997133</v>
      </c>
      <c r="F56" s="45">
        <v>243140.09654178674</v>
      </c>
      <c r="G56" s="45">
        <v>316082.39358600584</v>
      </c>
      <c r="H56" s="45">
        <v>330240.8688046647</v>
      </c>
      <c r="I56" s="45">
        <v>447385.24052478134</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858424908.43127358</v>
      </c>
      <c r="C58" s="45">
        <v>1055785965.3091149</v>
      </c>
      <c r="D58" s="45">
        <v>971042090.6370157</v>
      </c>
      <c r="E58" s="45">
        <v>951645915.10760403</v>
      </c>
      <c r="F58" s="45">
        <v>1003405993.778098</v>
      </c>
      <c r="G58" s="45">
        <v>1112450810.9533529</v>
      </c>
      <c r="H58" s="45">
        <v>1115490419.3527696</v>
      </c>
      <c r="I58" s="45">
        <v>940380902.33236146</v>
      </c>
    </row>
    <row r="59" spans="1:9" ht="31.5" customHeight="1" thickTop="1" thickBot="1">
      <c r="A59" s="49" t="s">
        <v>482</v>
      </c>
      <c r="B59" s="39"/>
      <c r="C59" s="39"/>
      <c r="D59" s="39"/>
      <c r="E59" s="39"/>
      <c r="F59" s="39"/>
      <c r="G59" s="39"/>
      <c r="H59" s="39"/>
      <c r="I59" s="39"/>
    </row>
    <row r="60" spans="1:9" ht="30" customHeight="1" thickTop="1">
      <c r="A60" s="50" t="s">
        <v>483</v>
      </c>
      <c r="B60" s="51">
        <v>38506510.151324086</v>
      </c>
      <c r="C60" s="51">
        <v>40317326.795244381</v>
      </c>
      <c r="D60" s="51">
        <v>40135809.57962697</v>
      </c>
      <c r="E60" s="51">
        <v>37889905.824964128</v>
      </c>
      <c r="F60" s="51">
        <v>28868017.040345822</v>
      </c>
      <c r="G60" s="51">
        <v>26119644.607871719</v>
      </c>
      <c r="H60" s="51">
        <v>30606312.126822159</v>
      </c>
      <c r="I60" s="51">
        <v>29044736.447521865</v>
      </c>
    </row>
    <row r="61" spans="1:9" ht="21" customHeight="1">
      <c r="A61" s="52" t="s">
        <v>484</v>
      </c>
      <c r="B61" s="51">
        <v>-12444339.986128626</v>
      </c>
      <c r="C61" s="51">
        <v>-12680629.265521798</v>
      </c>
      <c r="D61" s="51">
        <v>-12118214.781922525</v>
      </c>
      <c r="E61" s="51">
        <v>-11358219.549497848</v>
      </c>
      <c r="F61" s="51">
        <v>-4300896.0590778096</v>
      </c>
      <c r="G61" s="51">
        <v>-3824155.7419825075</v>
      </c>
      <c r="H61" s="51">
        <v>-4244801.2711370261</v>
      </c>
      <c r="I61" s="51">
        <v>-5507394.0918367347</v>
      </c>
    </row>
    <row r="62" spans="1:9" ht="21.75" customHeight="1">
      <c r="A62" s="53" t="s">
        <v>485</v>
      </c>
      <c r="B62" s="51">
        <v>26062170.165195461</v>
      </c>
      <c r="C62" s="51">
        <v>27636697.52972259</v>
      </c>
      <c r="D62" s="51">
        <v>28017594.797704451</v>
      </c>
      <c r="E62" s="51">
        <v>26531686.275466286</v>
      </c>
      <c r="F62" s="51">
        <v>24567120.981268015</v>
      </c>
      <c r="G62" s="51">
        <v>22295488.865889214</v>
      </c>
      <c r="H62" s="51">
        <v>26361510.85568513</v>
      </c>
      <c r="I62" s="51">
        <v>23537342.35568513</v>
      </c>
    </row>
    <row r="63" spans="1:9">
      <c r="A63" s="50" t="s">
        <v>486</v>
      </c>
      <c r="B63" s="51">
        <v>5429678.8310214384</v>
      </c>
      <c r="C63" s="51">
        <v>7185875.879788639</v>
      </c>
      <c r="D63" s="51">
        <v>5316736.9913916783</v>
      </c>
      <c r="E63" s="51">
        <v>7106104.304160689</v>
      </c>
      <c r="F63" s="51">
        <v>7950875.1786743514</v>
      </c>
      <c r="G63" s="51">
        <v>7450515.4008746352</v>
      </c>
      <c r="H63" s="51">
        <v>7881114.7886297377</v>
      </c>
      <c r="I63" s="51">
        <v>7520100.2055393578</v>
      </c>
    </row>
    <row r="64" spans="1:9">
      <c r="A64" s="52" t="s">
        <v>487</v>
      </c>
      <c r="B64" s="51">
        <v>-2454367.1185372006</v>
      </c>
      <c r="C64" s="51">
        <v>-3603367.5799207394</v>
      </c>
      <c r="D64" s="51">
        <v>-2028087.7331420374</v>
      </c>
      <c r="E64" s="51">
        <v>-2280654.5451936871</v>
      </c>
      <c r="F64" s="51">
        <v>-2167536.7579250722</v>
      </c>
      <c r="G64" s="51">
        <v>-2162403.639941691</v>
      </c>
      <c r="H64" s="51">
        <v>-2177062.7930029156</v>
      </c>
      <c r="I64" s="51">
        <v>-1675600.6355685131</v>
      </c>
    </row>
    <row r="65" spans="1:9">
      <c r="A65" s="54" t="s">
        <v>488</v>
      </c>
      <c r="B65" s="51">
        <v>29037481.877679694</v>
      </c>
      <c r="C65" s="51">
        <v>31219205.829590488</v>
      </c>
      <c r="D65" s="51">
        <v>31306244.055954088</v>
      </c>
      <c r="E65" s="51">
        <v>31357136.034433287</v>
      </c>
      <c r="F65" s="51">
        <v>30350459.402017292</v>
      </c>
      <c r="G65" s="51">
        <v>27583600.626822159</v>
      </c>
      <c r="H65" s="51">
        <v>32065562.851311952</v>
      </c>
      <c r="I65" s="51">
        <v>29381841.92565598</v>
      </c>
    </row>
    <row r="66" spans="1:9">
      <c r="A66" s="50" t="s">
        <v>489</v>
      </c>
      <c r="B66" s="51">
        <v>4567847.1929382095</v>
      </c>
      <c r="C66" s="51">
        <v>1630910.7490092469</v>
      </c>
      <c r="D66" s="51">
        <v>5091437.6413199427</v>
      </c>
      <c r="E66" s="51">
        <v>2368704.968436155</v>
      </c>
      <c r="F66" s="51">
        <v>4683680.0100864554</v>
      </c>
      <c r="G66" s="51">
        <v>4920736.2332361517</v>
      </c>
      <c r="H66" s="51">
        <v>6174826.1137026241</v>
      </c>
      <c r="I66" s="51">
        <v>4456557.6224489799</v>
      </c>
    </row>
    <row r="67" spans="1:9">
      <c r="A67" s="50" t="s">
        <v>490</v>
      </c>
      <c r="B67" s="51">
        <v>-8700052.9760403521</v>
      </c>
      <c r="C67" s="51">
        <v>-9954245.8044914119</v>
      </c>
      <c r="D67" s="51">
        <v>-5788455.569583931</v>
      </c>
      <c r="E67" s="51">
        <v>-5875204.7388809184</v>
      </c>
      <c r="F67" s="51">
        <v>-6352866.7521613827</v>
      </c>
      <c r="G67" s="51">
        <v>-4404995.9023323618</v>
      </c>
      <c r="H67" s="51">
        <v>-7085316.4300291548</v>
      </c>
      <c r="I67" s="51">
        <v>-4777942.1997084543</v>
      </c>
    </row>
    <row r="68" spans="1:9">
      <c r="A68" s="53" t="s">
        <v>491</v>
      </c>
      <c r="B68" s="51">
        <v>24905276.094577555</v>
      </c>
      <c r="C68" s="51">
        <v>22895870.77410832</v>
      </c>
      <c r="D68" s="51">
        <v>30609226.127690103</v>
      </c>
      <c r="E68" s="51">
        <v>27850636.263988521</v>
      </c>
      <c r="F68" s="51">
        <v>28681272.659942362</v>
      </c>
      <c r="G68" s="51">
        <v>28099340.957725946</v>
      </c>
      <c r="H68" s="51">
        <v>31155072.534985423</v>
      </c>
      <c r="I68" s="51">
        <v>29060457.348396502</v>
      </c>
    </row>
    <row r="69" spans="1:9">
      <c r="A69" s="52" t="s">
        <v>492</v>
      </c>
      <c r="B69" s="51">
        <v>-17766089.522068094</v>
      </c>
      <c r="C69" s="51">
        <v>-20005771.383091152</v>
      </c>
      <c r="D69" s="51">
        <v>-17792142.954088952</v>
      </c>
      <c r="E69" s="51">
        <v>-19202523.087517936</v>
      </c>
      <c r="F69" s="51">
        <v>-19621171.88760807</v>
      </c>
      <c r="G69" s="51">
        <v>-19777313.08309038</v>
      </c>
      <c r="H69" s="51">
        <v>-22147745.02915452</v>
      </c>
      <c r="I69" s="51">
        <v>-21419828.016034987</v>
      </c>
    </row>
    <row r="70" spans="1:9">
      <c r="A70" s="54" t="s">
        <v>493</v>
      </c>
      <c r="B70" s="51">
        <v>7139186.5725094583</v>
      </c>
      <c r="C70" s="51">
        <v>2890099.391017173</v>
      </c>
      <c r="D70" s="51">
        <v>12817083.173601147</v>
      </c>
      <c r="E70" s="51">
        <v>8648113.1764705889</v>
      </c>
      <c r="F70" s="51">
        <v>9060100.7723342944</v>
      </c>
      <c r="G70" s="51">
        <v>8322027.8746355679</v>
      </c>
      <c r="H70" s="51">
        <v>9007327.5058309026</v>
      </c>
      <c r="I70" s="51">
        <v>7640629.3323615156</v>
      </c>
    </row>
    <row r="71" spans="1:9">
      <c r="A71" s="54" t="s">
        <v>494</v>
      </c>
      <c r="B71" s="51">
        <v>-2063418.3518284992</v>
      </c>
      <c r="C71" s="51">
        <v>-11473498.705416117</v>
      </c>
      <c r="D71" s="51">
        <v>-18960166.883787662</v>
      </c>
      <c r="E71" s="51">
        <v>3411630.7187948348</v>
      </c>
      <c r="F71" s="51">
        <v>-551273.17146974069</v>
      </c>
      <c r="G71" s="51">
        <v>-2591690.5160349854</v>
      </c>
      <c r="H71" s="51">
        <v>-2586626.4810495628</v>
      </c>
      <c r="I71" s="51">
        <v>47250.096209912532</v>
      </c>
    </row>
    <row r="72" spans="1:9">
      <c r="A72" s="55" t="s">
        <v>495</v>
      </c>
      <c r="B72" s="51" t="s">
        <v>496</v>
      </c>
      <c r="C72" s="51" t="s">
        <v>496</v>
      </c>
      <c r="D72" s="51">
        <v>-13208199.916786227</v>
      </c>
      <c r="E72" s="51">
        <v>75943.662840746052</v>
      </c>
      <c r="F72" s="51">
        <v>-145751.22334293948</v>
      </c>
      <c r="G72" s="51">
        <v>-1642976.3688046648</v>
      </c>
      <c r="H72" s="51">
        <v>-1643421.3075801749</v>
      </c>
      <c r="I72" s="51">
        <v>8236.7667638483963</v>
      </c>
    </row>
    <row r="73" spans="1:9">
      <c r="A73" s="55" t="s">
        <v>497</v>
      </c>
      <c r="B73" s="51" t="s">
        <v>496</v>
      </c>
      <c r="C73" s="51" t="s">
        <v>496</v>
      </c>
      <c r="D73" s="51">
        <v>-5751966.9670014344</v>
      </c>
      <c r="E73" s="51">
        <v>3335687.0559540889</v>
      </c>
      <c r="F73" s="51">
        <v>-405521.94812680111</v>
      </c>
      <c r="G73" s="51">
        <v>-948714.14723032073</v>
      </c>
      <c r="H73" s="51">
        <v>-943205.17346938781</v>
      </c>
      <c r="I73" s="51">
        <v>39013.329446064141</v>
      </c>
    </row>
    <row r="74" spans="1:9">
      <c r="A74" s="53" t="s">
        <v>498</v>
      </c>
      <c r="B74" s="51">
        <v>2178314.4527112232</v>
      </c>
      <c r="C74" s="51">
        <v>12046345.578599736</v>
      </c>
      <c r="D74" s="51">
        <v>16765554.225251077</v>
      </c>
      <c r="E74" s="51">
        <v>-3368595.2137733144</v>
      </c>
      <c r="F74" s="51">
        <v>209822.09365994239</v>
      </c>
      <c r="G74" s="51">
        <v>2115733.9781341106</v>
      </c>
      <c r="H74" s="51">
        <v>2112892.7580174929</v>
      </c>
      <c r="I74" s="51">
        <v>-2136.6967930029155</v>
      </c>
    </row>
    <row r="75" spans="1:9">
      <c r="A75" s="53" t="s">
        <v>499</v>
      </c>
      <c r="B75" s="51" t="s">
        <v>496</v>
      </c>
      <c r="C75" s="51" t="s">
        <v>496</v>
      </c>
      <c r="D75" s="51">
        <v>11190489.889526542</v>
      </c>
      <c r="E75" s="51">
        <v>-203391.15781922528</v>
      </c>
      <c r="F75" s="51">
        <v>-100489.14409221902</v>
      </c>
      <c r="G75" s="51">
        <v>1481068.8352769681</v>
      </c>
      <c r="H75" s="51">
        <v>1478489.6851311955</v>
      </c>
      <c r="I75" s="51">
        <v>-713.0845481049563</v>
      </c>
    </row>
    <row r="76" spans="1:9">
      <c r="A76" s="52" t="s">
        <v>500</v>
      </c>
      <c r="B76" s="51" t="s">
        <v>496</v>
      </c>
      <c r="C76" s="51" t="s">
        <v>496</v>
      </c>
      <c r="D76" s="51">
        <v>5575064.3357245335</v>
      </c>
      <c r="E76" s="51">
        <v>-3165204.0559540889</v>
      </c>
      <c r="F76" s="51">
        <v>310311.2377521614</v>
      </c>
      <c r="G76" s="51">
        <v>634665.14285714284</v>
      </c>
      <c r="H76" s="51">
        <v>634403.07288629736</v>
      </c>
      <c r="I76" s="51">
        <v>-1423.612244897959</v>
      </c>
    </row>
    <row r="77" spans="1:9">
      <c r="A77" s="53" t="s">
        <v>501</v>
      </c>
      <c r="B77" s="51">
        <v>7254082.6733921822</v>
      </c>
      <c r="C77" s="51">
        <v>3462946.2642007926</v>
      </c>
      <c r="D77" s="51">
        <v>10622470.515064562</v>
      </c>
      <c r="E77" s="51">
        <v>8691148.6814921089</v>
      </c>
      <c r="F77" s="51">
        <v>8718649.6945244968</v>
      </c>
      <c r="G77" s="51">
        <v>7846071.3367346935</v>
      </c>
      <c r="H77" s="51">
        <v>8533593.7827988341</v>
      </c>
      <c r="I77" s="51">
        <v>7685742.7317784261</v>
      </c>
    </row>
    <row r="78" spans="1:9">
      <c r="A78" s="56" t="s">
        <v>502</v>
      </c>
      <c r="B78" s="51">
        <v>3386895.7767969738</v>
      </c>
      <c r="C78" s="51">
        <v>-12191.712021136063</v>
      </c>
      <c r="D78" s="51">
        <v>-5448.7245337159256</v>
      </c>
      <c r="E78" s="51">
        <v>11307.088952654232</v>
      </c>
      <c r="F78" s="51">
        <v>4648.8631123919313</v>
      </c>
      <c r="G78" s="51">
        <v>5494.7332361516037</v>
      </c>
      <c r="H78" s="51">
        <v>10991.771137026239</v>
      </c>
      <c r="I78" s="51">
        <v>16950.858600583091</v>
      </c>
    </row>
    <row r="79" spans="1:9">
      <c r="A79" s="54" t="s">
        <v>503</v>
      </c>
      <c r="B79" s="51">
        <v>10640978.450189155</v>
      </c>
      <c r="C79" s="51">
        <v>3450754.5521796565</v>
      </c>
      <c r="D79" s="51">
        <v>10617021.790530846</v>
      </c>
      <c r="E79" s="51">
        <v>8702455.7704447638</v>
      </c>
      <c r="F79" s="51">
        <v>8723298.5576368887</v>
      </c>
      <c r="G79" s="51">
        <v>7851566.0699708462</v>
      </c>
      <c r="H79" s="51">
        <v>8544585.5539358594</v>
      </c>
      <c r="I79" s="51">
        <v>7702693.590379009</v>
      </c>
    </row>
    <row r="80" spans="1:9">
      <c r="A80" s="50" t="s">
        <v>504</v>
      </c>
      <c r="B80" s="51">
        <v>25439.491803278692</v>
      </c>
      <c r="C80" s="51">
        <v>-1829391.5561426685</v>
      </c>
      <c r="D80" s="51">
        <v>1150045.7159253946</v>
      </c>
      <c r="E80" s="51">
        <v>227625.36011477761</v>
      </c>
      <c r="F80" s="51">
        <v>256290.6902017291</v>
      </c>
      <c r="G80" s="51">
        <v>-144964.65451895044</v>
      </c>
      <c r="H80" s="51">
        <v>175172.74927113703</v>
      </c>
      <c r="I80" s="51">
        <v>-24617.776967930029</v>
      </c>
    </row>
    <row r="81" spans="1:9" ht="21" customHeight="1">
      <c r="A81" s="53" t="s">
        <v>505</v>
      </c>
      <c r="B81" s="51">
        <v>10666417.941992434</v>
      </c>
      <c r="C81" s="51">
        <v>1621362.9960369882</v>
      </c>
      <c r="D81" s="51">
        <v>11767067.506456241</v>
      </c>
      <c r="E81" s="51">
        <v>8930081.1305595413</v>
      </c>
      <c r="F81" s="51">
        <v>8979589.2478386164</v>
      </c>
      <c r="G81" s="51">
        <v>7706601.4154518954</v>
      </c>
      <c r="H81" s="51">
        <v>8719758.303206997</v>
      </c>
      <c r="I81" s="51">
        <v>7678075.8134110784</v>
      </c>
    </row>
    <row r="82" spans="1:9" ht="21" customHeight="1">
      <c r="A82" s="50" t="s">
        <v>506</v>
      </c>
      <c r="B82" s="51" t="s">
        <v>496</v>
      </c>
      <c r="C82" s="51" t="s">
        <v>496</v>
      </c>
      <c r="D82" s="51">
        <v>-5426754.5078909611</v>
      </c>
      <c r="E82" s="51">
        <v>0</v>
      </c>
      <c r="F82" s="51">
        <v>7764.2550432276657</v>
      </c>
      <c r="G82" s="51">
        <v>0</v>
      </c>
      <c r="H82" s="51">
        <v>0</v>
      </c>
      <c r="I82" s="51">
        <v>0</v>
      </c>
    </row>
    <row r="83" spans="1:9" ht="21" customHeight="1">
      <c r="A83" s="53" t="s">
        <v>507</v>
      </c>
      <c r="B83" s="51">
        <v>10666417.941992434</v>
      </c>
      <c r="C83" s="51">
        <v>1621362.9960369882</v>
      </c>
      <c r="D83" s="51">
        <v>6340312.9985652799</v>
      </c>
      <c r="E83" s="51">
        <v>8930081.1305595413</v>
      </c>
      <c r="F83" s="51">
        <v>8987353.5028818455</v>
      </c>
      <c r="G83" s="51">
        <v>7706601.4154518954</v>
      </c>
      <c r="H83" s="51">
        <v>8719758.303206997</v>
      </c>
      <c r="I83" s="51">
        <v>7678075.8134110784</v>
      </c>
    </row>
    <row r="84" spans="1:9" ht="18" customHeight="1" thickBot="1">
      <c r="A84" s="50" t="s">
        <v>508</v>
      </c>
      <c r="B84" s="51">
        <v>-1944853.736443884</v>
      </c>
      <c r="C84" s="51">
        <v>-1711832.1162483487</v>
      </c>
      <c r="D84" s="51">
        <v>-342649.08034433285</v>
      </c>
      <c r="E84" s="51">
        <v>-1319087.6470588236</v>
      </c>
      <c r="F84" s="51">
        <v>-1468916.665706052</v>
      </c>
      <c r="G84" s="51">
        <v>-1097579.0262390671</v>
      </c>
      <c r="H84" s="51">
        <v>-313508.94752186589</v>
      </c>
      <c r="I84" s="51">
        <v>-515295.3702623907</v>
      </c>
    </row>
    <row r="85" spans="1:9" ht="24" customHeight="1" thickTop="1" thickBot="1">
      <c r="A85" s="38" t="s">
        <v>509</v>
      </c>
      <c r="B85" s="39">
        <v>8721564.2055485509</v>
      </c>
      <c r="C85" s="39">
        <v>-90469.120211360627</v>
      </c>
      <c r="D85" s="39">
        <v>5997663.9182209466</v>
      </c>
      <c r="E85" s="39">
        <v>7610993.4835007172</v>
      </c>
      <c r="F85" s="39">
        <v>7518436.8371757921</v>
      </c>
      <c r="G85" s="39">
        <v>6609022.3892128281</v>
      </c>
      <c r="H85" s="39">
        <v>8406249.3556851316</v>
      </c>
      <c r="I85" s="39">
        <v>7162780.4431486884</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S59"/>
  <sheetViews>
    <sheetView topLeftCell="C1" zoomScale="75" workbookViewId="0">
      <selection activeCell="C10" sqref="C10"/>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11" width="13.140625" style="85" customWidth="1"/>
    <col min="12" max="12" width="4" style="85" hidden="1" customWidth="1"/>
    <col min="13" max="256" width="0" style="85" hidden="1"/>
    <col min="257" max="258" width="0" style="85" hidden="1" customWidth="1"/>
    <col min="259" max="259" width="81.5703125" style="85" hidden="1" customWidth="1"/>
    <col min="260" max="267" width="13.140625" style="85" hidden="1" customWidth="1"/>
    <col min="268" max="268" width="0" style="85" hidden="1" customWidth="1"/>
    <col min="269" max="512" width="0" style="85" hidden="1"/>
    <col min="513" max="514" width="0" style="85" hidden="1" customWidth="1"/>
    <col min="515" max="515" width="81.5703125" style="85" hidden="1" customWidth="1"/>
    <col min="516" max="523" width="13.140625" style="85" hidden="1" customWidth="1"/>
    <col min="524" max="524" width="0" style="85" hidden="1" customWidth="1"/>
    <col min="525" max="768" width="0" style="85" hidden="1"/>
    <col min="769" max="770" width="0" style="85" hidden="1" customWidth="1"/>
    <col min="771" max="771" width="81.5703125" style="85" hidden="1" customWidth="1"/>
    <col min="772" max="779" width="13.140625" style="85" hidden="1" customWidth="1"/>
    <col min="780" max="780" width="0" style="85" hidden="1" customWidth="1"/>
    <col min="781" max="1024" width="0" style="85" hidden="1"/>
    <col min="1025" max="1026" width="0" style="85" hidden="1" customWidth="1"/>
    <col min="1027" max="1027" width="81.5703125" style="85" hidden="1" customWidth="1"/>
    <col min="1028" max="1035" width="13.140625" style="85" hidden="1" customWidth="1"/>
    <col min="1036" max="1036" width="0" style="85" hidden="1" customWidth="1"/>
    <col min="1037" max="1280" width="0" style="85" hidden="1"/>
    <col min="1281" max="1282" width="0" style="85" hidden="1" customWidth="1"/>
    <col min="1283" max="1283" width="81.5703125" style="85" hidden="1" customWidth="1"/>
    <col min="1284" max="1291" width="13.140625" style="85" hidden="1" customWidth="1"/>
    <col min="1292" max="1292" width="0" style="85" hidden="1" customWidth="1"/>
    <col min="1293" max="1536" width="0" style="85" hidden="1"/>
    <col min="1537" max="1538" width="0" style="85" hidden="1" customWidth="1"/>
    <col min="1539" max="1539" width="81.5703125" style="85" hidden="1" customWidth="1"/>
    <col min="1540" max="1547" width="13.140625" style="85" hidden="1" customWidth="1"/>
    <col min="1548" max="1548" width="0" style="85" hidden="1" customWidth="1"/>
    <col min="1549" max="1792" width="0" style="85" hidden="1"/>
    <col min="1793" max="1794" width="0" style="85" hidden="1" customWidth="1"/>
    <col min="1795" max="1795" width="81.5703125" style="85" hidden="1" customWidth="1"/>
    <col min="1796" max="1803" width="13.140625" style="85" hidden="1" customWidth="1"/>
    <col min="1804" max="1804" width="0" style="85" hidden="1" customWidth="1"/>
    <col min="1805" max="2048" width="0" style="85" hidden="1"/>
    <col min="2049" max="2050" width="0" style="85" hidden="1" customWidth="1"/>
    <col min="2051" max="2051" width="81.5703125" style="85" hidden="1" customWidth="1"/>
    <col min="2052" max="2059" width="13.140625" style="85" hidden="1" customWidth="1"/>
    <col min="2060" max="2060" width="0" style="85" hidden="1" customWidth="1"/>
    <col min="2061" max="2304" width="0" style="85" hidden="1"/>
    <col min="2305" max="2306" width="0" style="85" hidden="1" customWidth="1"/>
    <col min="2307" max="2307" width="81.5703125" style="85" hidden="1" customWidth="1"/>
    <col min="2308" max="2315" width="13.140625" style="85" hidden="1" customWidth="1"/>
    <col min="2316" max="2316" width="0" style="85" hidden="1" customWidth="1"/>
    <col min="2317" max="2560" width="0" style="85" hidden="1"/>
    <col min="2561" max="2562" width="0" style="85" hidden="1" customWidth="1"/>
    <col min="2563" max="2563" width="81.5703125" style="85" hidden="1" customWidth="1"/>
    <col min="2564" max="2571" width="13.140625" style="85" hidden="1" customWidth="1"/>
    <col min="2572" max="2572" width="0" style="85" hidden="1" customWidth="1"/>
    <col min="2573" max="2816" width="0" style="85" hidden="1"/>
    <col min="2817" max="2818" width="0" style="85" hidden="1" customWidth="1"/>
    <col min="2819" max="2819" width="81.5703125" style="85" hidden="1" customWidth="1"/>
    <col min="2820" max="2827" width="13.140625" style="85" hidden="1" customWidth="1"/>
    <col min="2828" max="2828" width="0" style="85" hidden="1" customWidth="1"/>
    <col min="2829" max="3072" width="0" style="85" hidden="1"/>
    <col min="3073" max="3074" width="0" style="85" hidden="1" customWidth="1"/>
    <col min="3075" max="3075" width="81.5703125" style="85" hidden="1" customWidth="1"/>
    <col min="3076" max="3083" width="13.140625" style="85" hidden="1" customWidth="1"/>
    <col min="3084" max="3084" width="0" style="85" hidden="1" customWidth="1"/>
    <col min="3085" max="3328" width="0" style="85" hidden="1"/>
    <col min="3329" max="3330" width="0" style="85" hidden="1" customWidth="1"/>
    <col min="3331" max="3331" width="81.5703125" style="85" hidden="1" customWidth="1"/>
    <col min="3332" max="3339" width="13.140625" style="85" hidden="1" customWidth="1"/>
    <col min="3340" max="3340" width="0" style="85" hidden="1" customWidth="1"/>
    <col min="3341" max="3584" width="0" style="85" hidden="1"/>
    <col min="3585" max="3586" width="0" style="85" hidden="1" customWidth="1"/>
    <col min="3587" max="3587" width="81.5703125" style="85" hidden="1" customWidth="1"/>
    <col min="3588" max="3595" width="13.140625" style="85" hidden="1" customWidth="1"/>
    <col min="3596" max="3596" width="0" style="85" hidden="1" customWidth="1"/>
    <col min="3597" max="3840" width="0" style="85" hidden="1"/>
    <col min="3841" max="3842" width="0" style="85" hidden="1" customWidth="1"/>
    <col min="3843" max="3843" width="81.5703125" style="85" hidden="1" customWidth="1"/>
    <col min="3844" max="3851" width="13.140625" style="85" hidden="1" customWidth="1"/>
    <col min="3852" max="3852" width="0" style="85" hidden="1" customWidth="1"/>
    <col min="3853" max="4096" width="0" style="85" hidden="1"/>
    <col min="4097" max="4098" width="0" style="85" hidden="1" customWidth="1"/>
    <col min="4099" max="4099" width="81.5703125" style="85" hidden="1" customWidth="1"/>
    <col min="4100" max="4107" width="13.140625" style="85" hidden="1" customWidth="1"/>
    <col min="4108" max="4108" width="0" style="85" hidden="1" customWidth="1"/>
    <col min="4109" max="4352" width="0" style="85" hidden="1"/>
    <col min="4353" max="4354" width="0" style="85" hidden="1" customWidth="1"/>
    <col min="4355" max="4355" width="81.5703125" style="85" hidden="1" customWidth="1"/>
    <col min="4356" max="4363" width="13.140625" style="85" hidden="1" customWidth="1"/>
    <col min="4364" max="4364" width="0" style="85" hidden="1" customWidth="1"/>
    <col min="4365" max="4608" width="0" style="85" hidden="1"/>
    <col min="4609" max="4610" width="0" style="85" hidden="1" customWidth="1"/>
    <col min="4611" max="4611" width="81.5703125" style="85" hidden="1" customWidth="1"/>
    <col min="4612" max="4619" width="13.140625" style="85" hidden="1" customWidth="1"/>
    <col min="4620" max="4620" width="0" style="85" hidden="1" customWidth="1"/>
    <col min="4621" max="4864" width="0" style="85" hidden="1"/>
    <col min="4865" max="4866" width="0" style="85" hidden="1" customWidth="1"/>
    <col min="4867" max="4867" width="81.5703125" style="85" hidden="1" customWidth="1"/>
    <col min="4868" max="4875" width="13.140625" style="85" hidden="1" customWidth="1"/>
    <col min="4876" max="4876" width="0" style="85" hidden="1" customWidth="1"/>
    <col min="4877" max="5120" width="0" style="85" hidden="1"/>
    <col min="5121" max="5122" width="0" style="85" hidden="1" customWidth="1"/>
    <col min="5123" max="5123" width="81.5703125" style="85" hidden="1" customWidth="1"/>
    <col min="5124" max="5131" width="13.140625" style="85" hidden="1" customWidth="1"/>
    <col min="5132" max="5132" width="0" style="85" hidden="1" customWidth="1"/>
    <col min="5133" max="5376" width="0" style="85" hidden="1"/>
    <col min="5377" max="5378" width="0" style="85" hidden="1" customWidth="1"/>
    <col min="5379" max="5379" width="81.5703125" style="85" hidden="1" customWidth="1"/>
    <col min="5380" max="5387" width="13.140625" style="85" hidden="1" customWidth="1"/>
    <col min="5388" max="5388" width="0" style="85" hidden="1" customWidth="1"/>
    <col min="5389" max="5632" width="0" style="85" hidden="1"/>
    <col min="5633" max="5634" width="0" style="85" hidden="1" customWidth="1"/>
    <col min="5635" max="5635" width="81.5703125" style="85" hidden="1" customWidth="1"/>
    <col min="5636" max="5643" width="13.140625" style="85" hidden="1" customWidth="1"/>
    <col min="5644" max="5644" width="0" style="85" hidden="1" customWidth="1"/>
    <col min="5645" max="5888" width="0" style="85" hidden="1"/>
    <col min="5889" max="5890" width="0" style="85" hidden="1" customWidth="1"/>
    <col min="5891" max="5891" width="81.5703125" style="85" hidden="1" customWidth="1"/>
    <col min="5892" max="5899" width="13.140625" style="85" hidden="1" customWidth="1"/>
    <col min="5900" max="5900" width="0" style="85" hidden="1" customWidth="1"/>
    <col min="5901" max="6144" width="0" style="85" hidden="1"/>
    <col min="6145" max="6146" width="0" style="85" hidden="1" customWidth="1"/>
    <col min="6147" max="6147" width="81.5703125" style="85" hidden="1" customWidth="1"/>
    <col min="6148" max="6155" width="13.140625" style="85" hidden="1" customWidth="1"/>
    <col min="6156" max="6156" width="0" style="85" hidden="1" customWidth="1"/>
    <col min="6157" max="6400" width="0" style="85" hidden="1"/>
    <col min="6401" max="6402" width="0" style="85" hidden="1" customWidth="1"/>
    <col min="6403" max="6403" width="81.5703125" style="85" hidden="1" customWidth="1"/>
    <col min="6404" max="6411" width="13.140625" style="85" hidden="1" customWidth="1"/>
    <col min="6412" max="6412" width="0" style="85" hidden="1" customWidth="1"/>
    <col min="6413" max="6656" width="0" style="85" hidden="1"/>
    <col min="6657" max="6658" width="0" style="85" hidden="1" customWidth="1"/>
    <col min="6659" max="6659" width="81.5703125" style="85" hidden="1" customWidth="1"/>
    <col min="6660" max="6667" width="13.140625" style="85" hidden="1" customWidth="1"/>
    <col min="6668" max="6668" width="0" style="85" hidden="1" customWidth="1"/>
    <col min="6669" max="6912" width="0" style="85" hidden="1"/>
    <col min="6913" max="6914" width="0" style="85" hidden="1" customWidth="1"/>
    <col min="6915" max="6915" width="81.5703125" style="85" hidden="1" customWidth="1"/>
    <col min="6916" max="6923" width="13.140625" style="85" hidden="1" customWidth="1"/>
    <col min="6924" max="6924" width="0" style="85" hidden="1" customWidth="1"/>
    <col min="6925" max="7168" width="0" style="85" hidden="1"/>
    <col min="7169" max="7170" width="0" style="85" hidden="1" customWidth="1"/>
    <col min="7171" max="7171" width="81.5703125" style="85" hidden="1" customWidth="1"/>
    <col min="7172" max="7179" width="13.140625" style="85" hidden="1" customWidth="1"/>
    <col min="7180" max="7180" width="0" style="85" hidden="1" customWidth="1"/>
    <col min="7181" max="7424" width="0" style="85" hidden="1"/>
    <col min="7425" max="7426" width="0" style="85" hidden="1" customWidth="1"/>
    <col min="7427" max="7427" width="81.5703125" style="85" hidden="1" customWidth="1"/>
    <col min="7428" max="7435" width="13.140625" style="85" hidden="1" customWidth="1"/>
    <col min="7436" max="7436" width="0" style="85" hidden="1" customWidth="1"/>
    <col min="7437" max="7680" width="0" style="85" hidden="1"/>
    <col min="7681" max="7682" width="0" style="85" hidden="1" customWidth="1"/>
    <col min="7683" max="7683" width="81.5703125" style="85" hidden="1" customWidth="1"/>
    <col min="7684" max="7691" width="13.140625" style="85" hidden="1" customWidth="1"/>
    <col min="7692" max="7692" width="0" style="85" hidden="1" customWidth="1"/>
    <col min="7693" max="7936" width="0" style="85" hidden="1"/>
    <col min="7937" max="7938" width="0" style="85" hidden="1" customWidth="1"/>
    <col min="7939" max="7939" width="81.5703125" style="85" hidden="1" customWidth="1"/>
    <col min="7940" max="7947" width="13.140625" style="85" hidden="1" customWidth="1"/>
    <col min="7948" max="7948" width="0" style="85" hidden="1" customWidth="1"/>
    <col min="7949" max="8192" width="0" style="85" hidden="1"/>
    <col min="8193" max="8194" width="0" style="85" hidden="1" customWidth="1"/>
    <col min="8195" max="8195" width="81.5703125" style="85" hidden="1" customWidth="1"/>
    <col min="8196" max="8203" width="13.140625" style="85" hidden="1" customWidth="1"/>
    <col min="8204" max="8204" width="0" style="85" hidden="1" customWidth="1"/>
    <col min="8205" max="8448" width="0" style="85" hidden="1"/>
    <col min="8449" max="8450" width="0" style="85" hidden="1" customWidth="1"/>
    <col min="8451" max="8451" width="81.5703125" style="85" hidden="1" customWidth="1"/>
    <col min="8452" max="8459" width="13.140625" style="85" hidden="1" customWidth="1"/>
    <col min="8460" max="8460" width="0" style="85" hidden="1" customWidth="1"/>
    <col min="8461" max="8704" width="0" style="85" hidden="1"/>
    <col min="8705" max="8706" width="0" style="85" hidden="1" customWidth="1"/>
    <col min="8707" max="8707" width="81.5703125" style="85" hidden="1" customWidth="1"/>
    <col min="8708" max="8715" width="13.140625" style="85" hidden="1" customWidth="1"/>
    <col min="8716" max="8716" width="0" style="85" hidden="1" customWidth="1"/>
    <col min="8717" max="8960" width="0" style="85" hidden="1"/>
    <col min="8961" max="8962" width="0" style="85" hidden="1" customWidth="1"/>
    <col min="8963" max="8963" width="81.5703125" style="85" hidden="1" customWidth="1"/>
    <col min="8964" max="8971" width="13.140625" style="85" hidden="1" customWidth="1"/>
    <col min="8972" max="8972" width="0" style="85" hidden="1" customWidth="1"/>
    <col min="8973" max="9216" width="0" style="85" hidden="1"/>
    <col min="9217" max="9218" width="0" style="85" hidden="1" customWidth="1"/>
    <col min="9219" max="9219" width="81.5703125" style="85" hidden="1" customWidth="1"/>
    <col min="9220" max="9227" width="13.140625" style="85" hidden="1" customWidth="1"/>
    <col min="9228" max="9228" width="0" style="85" hidden="1" customWidth="1"/>
    <col min="9229" max="9472" width="0" style="85" hidden="1"/>
    <col min="9473" max="9474" width="0" style="85" hidden="1" customWidth="1"/>
    <col min="9475" max="9475" width="81.5703125" style="85" hidden="1" customWidth="1"/>
    <col min="9476" max="9483" width="13.140625" style="85" hidden="1" customWidth="1"/>
    <col min="9484" max="9484" width="0" style="85" hidden="1" customWidth="1"/>
    <col min="9485" max="9728" width="0" style="85" hidden="1"/>
    <col min="9729" max="9730" width="0" style="85" hidden="1" customWidth="1"/>
    <col min="9731" max="9731" width="81.5703125" style="85" hidden="1" customWidth="1"/>
    <col min="9732" max="9739" width="13.140625" style="85" hidden="1" customWidth="1"/>
    <col min="9740" max="9740" width="0" style="85" hidden="1" customWidth="1"/>
    <col min="9741" max="9984" width="0" style="85" hidden="1"/>
    <col min="9985" max="9986" width="0" style="85" hidden="1" customWidth="1"/>
    <col min="9987" max="9987" width="81.5703125" style="85" hidden="1" customWidth="1"/>
    <col min="9988" max="9995" width="13.140625" style="85" hidden="1" customWidth="1"/>
    <col min="9996" max="9996" width="0" style="85" hidden="1" customWidth="1"/>
    <col min="9997" max="10240" width="0" style="85" hidden="1"/>
    <col min="10241" max="10242" width="0" style="85" hidden="1" customWidth="1"/>
    <col min="10243" max="10243" width="81.5703125" style="85" hidden="1" customWidth="1"/>
    <col min="10244" max="10251" width="13.140625" style="85" hidden="1" customWidth="1"/>
    <col min="10252" max="10252" width="0" style="85" hidden="1" customWidth="1"/>
    <col min="10253" max="10496" width="0" style="85" hidden="1"/>
    <col min="10497" max="10498" width="0" style="85" hidden="1" customWidth="1"/>
    <col min="10499" max="10499" width="81.5703125" style="85" hidden="1" customWidth="1"/>
    <col min="10500" max="10507" width="13.140625" style="85" hidden="1" customWidth="1"/>
    <col min="10508" max="10508" width="0" style="85" hidden="1" customWidth="1"/>
    <col min="10509" max="10752" width="0" style="85" hidden="1"/>
    <col min="10753" max="10754" width="0" style="85" hidden="1" customWidth="1"/>
    <col min="10755" max="10755" width="81.5703125" style="85" hidden="1" customWidth="1"/>
    <col min="10756" max="10763" width="13.140625" style="85" hidden="1" customWidth="1"/>
    <col min="10764" max="10764" width="0" style="85" hidden="1" customWidth="1"/>
    <col min="10765" max="11008" width="0" style="85" hidden="1"/>
    <col min="11009" max="11010" width="0" style="85" hidden="1" customWidth="1"/>
    <col min="11011" max="11011" width="81.5703125" style="85" hidden="1" customWidth="1"/>
    <col min="11012" max="11019" width="13.140625" style="85" hidden="1" customWidth="1"/>
    <col min="11020" max="11020" width="0" style="85" hidden="1" customWidth="1"/>
    <col min="11021" max="11264" width="0" style="85" hidden="1"/>
    <col min="11265" max="11266" width="0" style="85" hidden="1" customWidth="1"/>
    <col min="11267" max="11267" width="81.5703125" style="85" hidden="1" customWidth="1"/>
    <col min="11268" max="11275" width="13.140625" style="85" hidden="1" customWidth="1"/>
    <col min="11276" max="11276" width="0" style="85" hidden="1" customWidth="1"/>
    <col min="11277" max="11520" width="0" style="85" hidden="1"/>
    <col min="11521" max="11522" width="0" style="85" hidden="1" customWidth="1"/>
    <col min="11523" max="11523" width="81.5703125" style="85" hidden="1" customWidth="1"/>
    <col min="11524" max="11531" width="13.140625" style="85" hidden="1" customWidth="1"/>
    <col min="11532" max="11532" width="0" style="85" hidden="1" customWidth="1"/>
    <col min="11533" max="11776" width="0" style="85" hidden="1"/>
    <col min="11777" max="11778" width="0" style="85" hidden="1" customWidth="1"/>
    <col min="11779" max="11779" width="81.5703125" style="85" hidden="1" customWidth="1"/>
    <col min="11780" max="11787" width="13.140625" style="85" hidden="1" customWidth="1"/>
    <col min="11788" max="11788" width="0" style="85" hidden="1" customWidth="1"/>
    <col min="11789" max="12032" width="0" style="85" hidden="1"/>
    <col min="12033" max="12034" width="0" style="85" hidden="1" customWidth="1"/>
    <col min="12035" max="12035" width="81.5703125" style="85" hidden="1" customWidth="1"/>
    <col min="12036" max="12043" width="13.140625" style="85" hidden="1" customWidth="1"/>
    <col min="12044" max="12044" width="0" style="85" hidden="1" customWidth="1"/>
    <col min="12045" max="12288" width="0" style="85" hidden="1"/>
    <col min="12289" max="12290" width="0" style="85" hidden="1" customWidth="1"/>
    <col min="12291" max="12291" width="81.5703125" style="85" hidden="1" customWidth="1"/>
    <col min="12292" max="12299" width="13.140625" style="85" hidden="1" customWidth="1"/>
    <col min="12300" max="12300" width="0" style="85" hidden="1" customWidth="1"/>
    <col min="12301" max="12544" width="0" style="85" hidden="1"/>
    <col min="12545" max="12546" width="0" style="85" hidden="1" customWidth="1"/>
    <col min="12547" max="12547" width="81.5703125" style="85" hidden="1" customWidth="1"/>
    <col min="12548" max="12555" width="13.140625" style="85" hidden="1" customWidth="1"/>
    <col min="12556" max="12556" width="0" style="85" hidden="1" customWidth="1"/>
    <col min="12557" max="12800" width="0" style="85" hidden="1"/>
    <col min="12801" max="12802" width="0" style="85" hidden="1" customWidth="1"/>
    <col min="12803" max="12803" width="81.5703125" style="85" hidden="1" customWidth="1"/>
    <col min="12804" max="12811" width="13.140625" style="85" hidden="1" customWidth="1"/>
    <col min="12812" max="12812" width="0" style="85" hidden="1" customWidth="1"/>
    <col min="12813" max="13056" width="0" style="85" hidden="1"/>
    <col min="13057" max="13058" width="0" style="85" hidden="1" customWidth="1"/>
    <col min="13059" max="13059" width="81.5703125" style="85" hidden="1" customWidth="1"/>
    <col min="13060" max="13067" width="13.140625" style="85" hidden="1" customWidth="1"/>
    <col min="13068" max="13068" width="0" style="85" hidden="1" customWidth="1"/>
    <col min="13069" max="13312" width="0" style="85" hidden="1"/>
    <col min="13313" max="13314" width="0" style="85" hidden="1" customWidth="1"/>
    <col min="13315" max="13315" width="81.5703125" style="85" hidden="1" customWidth="1"/>
    <col min="13316" max="13323" width="13.140625" style="85" hidden="1" customWidth="1"/>
    <col min="13324" max="13324" width="0" style="85" hidden="1" customWidth="1"/>
    <col min="13325" max="13568" width="0" style="85" hidden="1"/>
    <col min="13569" max="13570" width="0" style="85" hidden="1" customWidth="1"/>
    <col min="13571" max="13571" width="81.5703125" style="85" hidden="1" customWidth="1"/>
    <col min="13572" max="13579" width="13.140625" style="85" hidden="1" customWidth="1"/>
    <col min="13580" max="13580" width="0" style="85" hidden="1" customWidth="1"/>
    <col min="13581" max="13824" width="0" style="85" hidden="1"/>
    <col min="13825" max="13826" width="0" style="85" hidden="1" customWidth="1"/>
    <col min="13827" max="13827" width="81.5703125" style="85" hidden="1" customWidth="1"/>
    <col min="13828" max="13835" width="13.140625" style="85" hidden="1" customWidth="1"/>
    <col min="13836" max="13836" width="0" style="85" hidden="1" customWidth="1"/>
    <col min="13837" max="14080" width="0" style="85" hidden="1"/>
    <col min="14081" max="14082" width="0" style="85" hidden="1" customWidth="1"/>
    <col min="14083" max="14083" width="81.5703125" style="85" hidden="1" customWidth="1"/>
    <col min="14084" max="14091" width="13.140625" style="85" hidden="1" customWidth="1"/>
    <col min="14092" max="14092" width="0" style="85" hidden="1" customWidth="1"/>
    <col min="14093" max="14336" width="0" style="85" hidden="1"/>
    <col min="14337" max="14338" width="0" style="85" hidden="1" customWidth="1"/>
    <col min="14339" max="14339" width="81.5703125" style="85" hidden="1" customWidth="1"/>
    <col min="14340" max="14347" width="13.140625" style="85" hidden="1" customWidth="1"/>
    <col min="14348" max="14348" width="0" style="85" hidden="1" customWidth="1"/>
    <col min="14349" max="14592" width="0" style="85" hidden="1"/>
    <col min="14593" max="14594" width="0" style="85" hidden="1" customWidth="1"/>
    <col min="14595" max="14595" width="81.5703125" style="85" hidden="1" customWidth="1"/>
    <col min="14596" max="14603" width="13.140625" style="85" hidden="1" customWidth="1"/>
    <col min="14604" max="14604" width="0" style="85" hidden="1" customWidth="1"/>
    <col min="14605" max="14848" width="0" style="85" hidden="1"/>
    <col min="14849" max="14850" width="0" style="85" hidden="1" customWidth="1"/>
    <col min="14851" max="14851" width="81.5703125" style="85" hidden="1" customWidth="1"/>
    <col min="14852" max="14859" width="13.140625" style="85" hidden="1" customWidth="1"/>
    <col min="14860" max="14860" width="0" style="85" hidden="1" customWidth="1"/>
    <col min="14861" max="15104" width="0" style="85" hidden="1"/>
    <col min="15105" max="15106" width="0" style="85" hidden="1" customWidth="1"/>
    <col min="15107" max="15107" width="81.5703125" style="85" hidden="1" customWidth="1"/>
    <col min="15108" max="15115" width="13.140625" style="85" hidden="1" customWidth="1"/>
    <col min="15116" max="15116" width="0" style="85" hidden="1" customWidth="1"/>
    <col min="15117" max="15360" width="0" style="85" hidden="1"/>
    <col min="15361" max="15362" width="0" style="85" hidden="1" customWidth="1"/>
    <col min="15363" max="15363" width="81.5703125" style="85" hidden="1" customWidth="1"/>
    <col min="15364" max="15371" width="13.140625" style="85" hidden="1" customWidth="1"/>
    <col min="15372" max="15372" width="0" style="85" hidden="1" customWidth="1"/>
    <col min="15373" max="15616" width="0" style="85" hidden="1"/>
    <col min="15617" max="15618" width="0" style="85" hidden="1" customWidth="1"/>
    <col min="15619" max="15619" width="81.5703125" style="85" hidden="1" customWidth="1"/>
    <col min="15620" max="15627" width="13.140625" style="85" hidden="1" customWidth="1"/>
    <col min="15628" max="15628" width="0" style="85" hidden="1" customWidth="1"/>
    <col min="15629" max="15872" width="0" style="85" hidden="1"/>
    <col min="15873" max="15874" width="0" style="85" hidden="1" customWidth="1"/>
    <col min="15875" max="15875" width="81.5703125" style="85" hidden="1" customWidth="1"/>
    <col min="15876" max="15883" width="13.140625" style="85" hidden="1" customWidth="1"/>
    <col min="15884" max="15884" width="0" style="85" hidden="1" customWidth="1"/>
    <col min="15885" max="16128" width="0" style="85" hidden="1"/>
    <col min="16129" max="16130" width="0" style="85" hidden="1" customWidth="1"/>
    <col min="16131" max="16131" width="81.5703125" style="85" hidden="1" customWidth="1"/>
    <col min="16132" max="16139" width="13.140625" style="85" hidden="1" customWidth="1"/>
    <col min="16140" max="16140" width="0" style="85" hidden="1" customWidth="1"/>
    <col min="16141" max="16384" width="0" style="85" hidden="1"/>
  </cols>
  <sheetData>
    <row r="1" spans="1:12" s="74" customFormat="1" ht="42" customHeight="1">
      <c r="A1" s="72"/>
      <c r="B1" s="72"/>
      <c r="C1" s="73"/>
      <c r="D1" s="72"/>
      <c r="E1" s="72"/>
      <c r="F1" s="72"/>
      <c r="G1" s="72"/>
      <c r="H1" s="72"/>
      <c r="I1" s="72"/>
      <c r="J1" s="72"/>
      <c r="K1" s="72"/>
    </row>
    <row r="2" spans="1:12" s="74" customFormat="1" ht="28.5" customHeight="1">
      <c r="A2" s="1032" t="s">
        <v>941</v>
      </c>
      <c r="B2" s="1032"/>
      <c r="C2" s="1032"/>
      <c r="D2" s="1032"/>
      <c r="E2" s="1032"/>
      <c r="F2" s="1032"/>
      <c r="G2" s="1032"/>
      <c r="H2" s="1032"/>
      <c r="I2" s="1032"/>
      <c r="J2" s="1032"/>
      <c r="K2" s="1032"/>
    </row>
    <row r="3" spans="1:12" s="74" customFormat="1" ht="28.5" customHeight="1">
      <c r="A3" s="72"/>
      <c r="B3" s="72"/>
      <c r="C3" s="75" t="s">
        <v>523</v>
      </c>
      <c r="D3" s="76"/>
      <c r="E3" s="76"/>
      <c r="F3" s="76"/>
      <c r="G3" s="76"/>
      <c r="H3" s="76"/>
      <c r="I3" s="76"/>
      <c r="J3" s="76"/>
      <c r="K3" s="76"/>
    </row>
    <row r="4" spans="1:12" s="74" customFormat="1" ht="58.5" customHeight="1">
      <c r="A4" s="1033"/>
      <c r="B4" s="1034"/>
      <c r="C4" s="1034"/>
      <c r="D4" s="1034"/>
      <c r="E4" s="1034"/>
      <c r="F4" s="1034"/>
      <c r="G4" s="1034"/>
      <c r="H4" s="1034"/>
      <c r="I4" s="1034"/>
      <c r="J4" s="1034"/>
      <c r="K4" s="1034"/>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524</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525</v>
      </c>
      <c r="B9" s="93" t="s">
        <v>526</v>
      </c>
      <c r="C9" s="94" t="s">
        <v>527</v>
      </c>
      <c r="D9" s="95">
        <v>4.1799999999999997E-2</v>
      </c>
      <c r="E9" s="95">
        <v>3.4700000000000002E-2</v>
      </c>
      <c r="F9" s="95">
        <v>3.7400000000000003E-2</v>
      </c>
      <c r="G9" s="95">
        <v>6.7599999999999993E-2</v>
      </c>
      <c r="H9" s="95">
        <v>4.2900000000000001E-2</v>
      </c>
      <c r="I9" s="95">
        <v>7.3899999999999993E-2</v>
      </c>
      <c r="J9" s="95">
        <v>7.4399999999999994E-2</v>
      </c>
      <c r="K9" s="95">
        <v>7.9200000000000007E-2</v>
      </c>
    </row>
    <row r="10" spans="1:12" ht="22.5" customHeight="1">
      <c r="A10" s="85" t="s">
        <v>525</v>
      </c>
      <c r="B10" s="93" t="s">
        <v>528</v>
      </c>
      <c r="C10" s="94" t="s">
        <v>529</v>
      </c>
      <c r="D10" s="95">
        <v>0.49780000000000002</v>
      </c>
      <c r="E10" s="95">
        <v>0.47639999999999999</v>
      </c>
      <c r="F10" s="95">
        <v>0.4652</v>
      </c>
      <c r="G10" s="95">
        <v>0.43830000000000002</v>
      </c>
      <c r="H10" s="95">
        <v>0.51419999999999999</v>
      </c>
      <c r="I10" s="95">
        <v>0.61119999999999997</v>
      </c>
      <c r="J10" s="95">
        <v>0.61380000000000001</v>
      </c>
      <c r="K10" s="95">
        <v>0.65559999999999996</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525</v>
      </c>
      <c r="B13" s="101" t="s">
        <v>530</v>
      </c>
      <c r="C13" s="102" t="s">
        <v>531</v>
      </c>
      <c r="D13" s="103">
        <v>0.79249999999999998</v>
      </c>
      <c r="E13" s="103">
        <v>0.80430000000000001</v>
      </c>
      <c r="F13" s="103">
        <v>0.77070000000000005</v>
      </c>
      <c r="G13" s="103">
        <v>0.77669999999999995</v>
      </c>
      <c r="H13" s="103">
        <v>0.74419999999999997</v>
      </c>
      <c r="I13" s="103">
        <v>0.74450000000000005</v>
      </c>
      <c r="J13" s="103">
        <v>0.74609999999999999</v>
      </c>
      <c r="K13" s="103">
        <v>0.73319999999999996</v>
      </c>
    </row>
    <row r="14" spans="1:12" s="104" customFormat="1" ht="23.25" customHeight="1">
      <c r="A14" s="104" t="s">
        <v>525</v>
      </c>
      <c r="B14" s="105" t="s">
        <v>532</v>
      </c>
      <c r="C14" s="106" t="s">
        <v>533</v>
      </c>
      <c r="D14" s="107"/>
      <c r="E14" s="108"/>
      <c r="F14" s="108"/>
      <c r="G14" s="108">
        <v>0.77669999999999995</v>
      </c>
      <c r="H14" s="108">
        <v>0.74419999999999997</v>
      </c>
      <c r="I14" s="108">
        <v>0.74450000000000005</v>
      </c>
      <c r="J14" s="108">
        <v>0.74609999999999999</v>
      </c>
      <c r="K14" s="108">
        <v>0.73319999999999996</v>
      </c>
    </row>
    <row r="15" spans="1:12" s="104" customFormat="1" ht="23.25" customHeight="1">
      <c r="B15" s="105"/>
      <c r="C15" s="106" t="s">
        <v>534</v>
      </c>
      <c r="D15" s="108">
        <v>2.64E-2</v>
      </c>
      <c r="E15" s="108">
        <v>2.7099999999999999E-2</v>
      </c>
      <c r="F15" s="108">
        <v>2.2499999999999999E-2</v>
      </c>
      <c r="G15" s="108">
        <v>1.67E-2</v>
      </c>
      <c r="H15" s="108">
        <v>2.9899999999999999E-2</v>
      </c>
      <c r="I15" s="108">
        <v>1.5900000000000001E-2</v>
      </c>
      <c r="J15" s="108">
        <v>1.72E-2</v>
      </c>
      <c r="K15" s="108">
        <v>2.6200000000000001E-2</v>
      </c>
    </row>
    <row r="16" spans="1:12" s="104" customFormat="1" ht="41.25" customHeight="1" thickBot="1">
      <c r="A16" s="104" t="s">
        <v>525</v>
      </c>
      <c r="B16" s="105" t="s">
        <v>535</v>
      </c>
      <c r="C16" s="106" t="s">
        <v>536</v>
      </c>
      <c r="D16" s="108">
        <v>1.4800000000000001E-2</v>
      </c>
      <c r="E16" s="108">
        <v>1.18E-2</v>
      </c>
      <c r="F16" s="108">
        <v>3.2000000000000002E-3</v>
      </c>
      <c r="G16" s="108">
        <v>2E-3</v>
      </c>
      <c r="H16" s="108">
        <v>1E-3</v>
      </c>
      <c r="I16" s="108">
        <v>1E-3</v>
      </c>
      <c r="J16" s="108">
        <v>1E-4</v>
      </c>
      <c r="K16" s="108">
        <v>0</v>
      </c>
    </row>
    <row r="17" spans="1:26" s="98" customFormat="1" ht="24" customHeight="1" thickTop="1" thickBot="1">
      <c r="B17" s="99"/>
      <c r="C17" s="89" t="s">
        <v>537</v>
      </c>
      <c r="D17" s="90"/>
      <c r="E17" s="90"/>
      <c r="F17" s="90"/>
      <c r="G17" s="90"/>
      <c r="H17" s="90"/>
      <c r="I17" s="90"/>
      <c r="J17" s="91"/>
      <c r="K17" s="91"/>
      <c r="L17" s="100"/>
    </row>
    <row r="18" spans="1:26" s="80" customFormat="1" ht="32.25" customHeight="1" thickTop="1">
      <c r="A18" s="80" t="s">
        <v>525</v>
      </c>
      <c r="B18" s="101" t="s">
        <v>538</v>
      </c>
      <c r="C18" s="102" t="s">
        <v>539</v>
      </c>
      <c r="D18" s="103">
        <v>1.49E-2</v>
      </c>
      <c r="E18" s="103">
        <v>1.2999999999999999E-2</v>
      </c>
      <c r="F18" s="103">
        <v>2.0299999999999999E-2</v>
      </c>
      <c r="G18" s="103">
        <v>2.64E-2</v>
      </c>
      <c r="H18" s="103">
        <v>2.4299999999999999E-2</v>
      </c>
      <c r="I18" s="103">
        <v>4.5600000000000002E-2</v>
      </c>
      <c r="J18" s="103">
        <v>2.3099999999999999E-2</v>
      </c>
      <c r="K18" s="103">
        <v>2.9399999999999999E-2</v>
      </c>
    </row>
    <row r="19" spans="1:26" s="104" customFormat="1" ht="23.25" customHeight="1">
      <c r="A19" s="104" t="s">
        <v>525</v>
      </c>
      <c r="B19" s="105" t="s">
        <v>540</v>
      </c>
      <c r="C19" s="106" t="s">
        <v>541</v>
      </c>
      <c r="D19" s="108">
        <v>0.98509999999999998</v>
      </c>
      <c r="E19" s="108">
        <v>0.98699999999999999</v>
      </c>
      <c r="F19" s="108">
        <v>0.97970000000000002</v>
      </c>
      <c r="G19" s="108">
        <v>0.97360000000000002</v>
      </c>
      <c r="H19" s="108">
        <v>0.97570000000000001</v>
      </c>
      <c r="I19" s="108">
        <v>0.95440000000000003</v>
      </c>
      <c r="J19" s="108">
        <v>0.97689999999999999</v>
      </c>
      <c r="K19" s="108">
        <v>0.97060000000000002</v>
      </c>
    </row>
    <row r="20" spans="1:26" s="104" customFormat="1" ht="41.25" customHeight="1" thickBot="1">
      <c r="A20" s="104" t="s">
        <v>525</v>
      </c>
      <c r="B20" s="105" t="s">
        <v>542</v>
      </c>
      <c r="C20" s="106" t="s">
        <v>543</v>
      </c>
      <c r="D20" s="109">
        <v>298.51420000000002</v>
      </c>
      <c r="E20" s="109">
        <v>295.05040000000002</v>
      </c>
      <c r="F20" s="109">
        <v>262.51949999999999</v>
      </c>
      <c r="G20" s="109">
        <v>266.77769999999998</v>
      </c>
      <c r="H20" s="109">
        <v>295.6927</v>
      </c>
      <c r="I20" s="109">
        <v>336.39620000000002</v>
      </c>
      <c r="J20" s="109">
        <v>337.06740000000002</v>
      </c>
      <c r="K20" s="109">
        <v>354.03320000000002</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544</v>
      </c>
      <c r="D21" s="90"/>
      <c r="E21" s="90"/>
      <c r="F21" s="90"/>
      <c r="G21" s="90"/>
      <c r="H21" s="90"/>
      <c r="I21" s="90"/>
      <c r="J21" s="91"/>
      <c r="K21" s="91"/>
      <c r="L21" s="100"/>
    </row>
    <row r="22" spans="1:26" s="80" customFormat="1" ht="32.25" customHeight="1" thickTop="1">
      <c r="A22" s="80" t="s">
        <v>525</v>
      </c>
      <c r="B22" s="101" t="s">
        <v>545</v>
      </c>
      <c r="C22" s="102" t="s">
        <v>546</v>
      </c>
      <c r="D22" s="103">
        <v>0.9163</v>
      </c>
      <c r="E22" s="103">
        <v>0.91739999999999999</v>
      </c>
      <c r="F22" s="103">
        <v>0.94969999999999999</v>
      </c>
      <c r="G22" s="103">
        <v>0.9587</v>
      </c>
      <c r="H22" s="103">
        <v>0.9657</v>
      </c>
      <c r="I22" s="103">
        <v>0.97170000000000001</v>
      </c>
      <c r="J22" s="103">
        <v>0.97409999999999997</v>
      </c>
      <c r="K22" s="103">
        <v>0.97550000000000003</v>
      </c>
    </row>
    <row r="23" spans="1:26" s="104" customFormat="1" ht="23.25" customHeight="1">
      <c r="A23" s="104" t="s">
        <v>525</v>
      </c>
      <c r="B23" s="105" t="s">
        <v>547</v>
      </c>
      <c r="C23" s="106" t="s">
        <v>548</v>
      </c>
      <c r="D23" s="108">
        <v>5.8099999999999999E-2</v>
      </c>
      <c r="E23" s="108">
        <v>5.2999999999999999E-2</v>
      </c>
      <c r="F23" s="108">
        <v>2.7900000000000001E-2</v>
      </c>
      <c r="G23" s="108">
        <v>2.2800000000000001E-2</v>
      </c>
      <c r="H23" s="108">
        <v>1.5900000000000001E-2</v>
      </c>
      <c r="I23" s="108">
        <v>1.24E-2</v>
      </c>
      <c r="J23" s="108">
        <v>1.2200000000000001E-2</v>
      </c>
      <c r="K23" s="108">
        <v>9.7999999999999997E-3</v>
      </c>
    </row>
    <row r="24" spans="1:26" s="104" customFormat="1" ht="23.25" customHeight="1">
      <c r="A24" s="104" t="s">
        <v>525</v>
      </c>
      <c r="B24" s="105" t="s">
        <v>549</v>
      </c>
      <c r="C24" s="106" t="s">
        <v>550</v>
      </c>
      <c r="D24" s="108">
        <v>8.3699999999999997E-2</v>
      </c>
      <c r="E24" s="108">
        <v>8.2600000000000007E-2</v>
      </c>
      <c r="F24" s="108">
        <v>5.0299999999999997E-2</v>
      </c>
      <c r="G24" s="108">
        <v>4.1300000000000003E-2</v>
      </c>
      <c r="H24" s="108">
        <v>3.4299999999999997E-2</v>
      </c>
      <c r="I24" s="108">
        <v>2.8299999999999999E-2</v>
      </c>
      <c r="J24" s="108">
        <v>2.5899999999999999E-2</v>
      </c>
      <c r="K24" s="108">
        <v>2.4500000000000001E-2</v>
      </c>
    </row>
    <row r="25" spans="1:26" s="104" customFormat="1" ht="23.25" customHeight="1">
      <c r="A25" s="104" t="s">
        <v>525</v>
      </c>
      <c r="B25" s="105" t="s">
        <v>551</v>
      </c>
      <c r="C25" s="106" t="s">
        <v>552</v>
      </c>
      <c r="D25" s="108">
        <v>4.7199999999999999E-2</v>
      </c>
      <c r="E25" s="108">
        <v>4.2700000000000002E-2</v>
      </c>
      <c r="F25" s="108">
        <v>2.3699999999999999E-2</v>
      </c>
      <c r="G25" s="108">
        <v>1.8800000000000001E-2</v>
      </c>
      <c r="H25" s="108">
        <v>1.2699999999999999E-2</v>
      </c>
      <c r="I25" s="108">
        <v>9.4000000000000004E-3</v>
      </c>
      <c r="J25" s="108">
        <v>9.4999999999999998E-3</v>
      </c>
      <c r="K25" s="108">
        <v>7.3000000000000001E-3</v>
      </c>
    </row>
    <row r="26" spans="1:26" s="104" customFormat="1" ht="23.25" customHeight="1">
      <c r="A26" s="104" t="s">
        <v>525</v>
      </c>
      <c r="B26" s="105" t="s">
        <v>553</v>
      </c>
      <c r="C26" s="106" t="s">
        <v>554</v>
      </c>
      <c r="D26" s="108">
        <v>0.25609999999999999</v>
      </c>
      <c r="E26" s="108">
        <v>0.26090000000000002</v>
      </c>
      <c r="F26" s="108">
        <v>0.19309999999999999</v>
      </c>
      <c r="G26" s="108">
        <v>0.2117</v>
      </c>
      <c r="H26" s="108">
        <v>0.23319999999999999</v>
      </c>
      <c r="I26" s="108">
        <v>0.26319999999999999</v>
      </c>
      <c r="J26" s="108">
        <v>0.2389</v>
      </c>
      <c r="K26" s="108">
        <v>0.27110000000000001</v>
      </c>
    </row>
    <row r="27" spans="1:26" s="104" customFormat="1" ht="23.25" customHeight="1">
      <c r="A27" s="104" t="s">
        <v>525</v>
      </c>
      <c r="B27" s="105" t="s">
        <v>555</v>
      </c>
      <c r="C27" s="106" t="s">
        <v>556</v>
      </c>
      <c r="D27" s="108">
        <v>5.3E-3</v>
      </c>
      <c r="E27" s="108">
        <v>4.4999999999999997E-3</v>
      </c>
      <c r="F27" s="108">
        <v>4.5999999999999999E-3</v>
      </c>
      <c r="G27" s="108">
        <v>3.8E-3</v>
      </c>
      <c r="H27" s="108">
        <v>3.2000000000000002E-3</v>
      </c>
      <c r="I27" s="108">
        <v>3.0999999999999999E-3</v>
      </c>
      <c r="J27" s="108">
        <v>3.2000000000000002E-3</v>
      </c>
      <c r="K27" s="108">
        <v>3.2000000000000002E-3</v>
      </c>
    </row>
    <row r="28" spans="1:26" s="104" customFormat="1" ht="23.25" customHeight="1">
      <c r="A28" s="104" t="s">
        <v>525</v>
      </c>
      <c r="B28" s="105" t="s">
        <v>557</v>
      </c>
      <c r="C28" s="106" t="s">
        <v>558</v>
      </c>
      <c r="D28" s="108">
        <v>0.1166</v>
      </c>
      <c r="E28" s="108">
        <v>0.13020000000000001</v>
      </c>
      <c r="F28" s="108">
        <v>0.11650000000000001</v>
      </c>
      <c r="G28" s="108">
        <v>0.1183</v>
      </c>
      <c r="H28" s="108">
        <v>0.10879999999999999</v>
      </c>
      <c r="I28" s="108">
        <v>8.5999999999999993E-2</v>
      </c>
      <c r="J28" s="108">
        <v>8.7900000000000006E-2</v>
      </c>
      <c r="K28" s="108">
        <v>7.6300000000000007E-2</v>
      </c>
    </row>
    <row r="29" spans="1:26" s="104" customFormat="1" ht="23.25" customHeight="1">
      <c r="A29" s="104" t="s">
        <v>525</v>
      </c>
      <c r="B29" s="105" t="s">
        <v>559</v>
      </c>
      <c r="C29" s="106" t="s">
        <v>560</v>
      </c>
      <c r="D29" s="108">
        <v>0.89100000000000001</v>
      </c>
      <c r="E29" s="108">
        <v>0.89029999999999998</v>
      </c>
      <c r="F29" s="108">
        <v>0.93359999999999999</v>
      </c>
      <c r="G29" s="108">
        <v>0.94599999999999995</v>
      </c>
      <c r="H29" s="108">
        <v>0.95</v>
      </c>
      <c r="I29" s="108">
        <v>0.95820000000000005</v>
      </c>
      <c r="J29" s="108">
        <v>0.96189999999999998</v>
      </c>
      <c r="K29" s="108">
        <v>0.95840000000000003</v>
      </c>
    </row>
    <row r="30" spans="1:26" s="104" customFormat="1" ht="23.25" customHeight="1">
      <c r="A30" s="104" t="s">
        <v>525</v>
      </c>
      <c r="B30" s="105" t="s">
        <v>561</v>
      </c>
      <c r="C30" s="106" t="s">
        <v>562</v>
      </c>
      <c r="D30" s="108">
        <v>2.12E-2</v>
      </c>
      <c r="E30" s="108">
        <v>2.35E-2</v>
      </c>
      <c r="F30" s="108">
        <v>1.37E-2</v>
      </c>
      <c r="G30" s="108">
        <v>1.21E-2</v>
      </c>
      <c r="H30" s="108">
        <v>1.6299999999999999E-2</v>
      </c>
      <c r="I30" s="108">
        <v>1.4E-2</v>
      </c>
      <c r="J30" s="108">
        <v>1.32E-2</v>
      </c>
      <c r="K30" s="108">
        <v>1.8800000000000001E-2</v>
      </c>
    </row>
    <row r="31" spans="1:26" s="104" customFormat="1" ht="23.25" customHeight="1">
      <c r="A31" s="104" t="s">
        <v>525</v>
      </c>
      <c r="B31" s="105" t="s">
        <v>563</v>
      </c>
      <c r="C31" s="106" t="s">
        <v>564</v>
      </c>
      <c r="D31" s="108">
        <v>5.9999999999999995E-4</v>
      </c>
      <c r="E31" s="108">
        <v>8.0000000000000004E-4</v>
      </c>
      <c r="F31" s="108">
        <v>1.5E-3</v>
      </c>
      <c r="G31" s="108">
        <v>1.2999999999999999E-3</v>
      </c>
      <c r="H31" s="108">
        <v>0</v>
      </c>
      <c r="I31" s="108">
        <v>0</v>
      </c>
      <c r="J31" s="108">
        <v>0</v>
      </c>
      <c r="K31" s="111">
        <v>0</v>
      </c>
    </row>
    <row r="32" spans="1:26" s="104" customFormat="1" ht="23.25" customHeight="1">
      <c r="A32" s="104" t="s">
        <v>525</v>
      </c>
      <c r="B32" s="105" t="s">
        <v>565</v>
      </c>
      <c r="C32" s="106" t="s">
        <v>566</v>
      </c>
      <c r="D32" s="108">
        <v>8.6E-3</v>
      </c>
      <c r="E32" s="108">
        <v>6.4000000000000003E-3</v>
      </c>
      <c r="F32" s="108">
        <v>4.7999999999999996E-3</v>
      </c>
      <c r="G32" s="108">
        <v>4.1000000000000003E-3</v>
      </c>
      <c r="H32" s="108">
        <v>1.6000000000000001E-3</v>
      </c>
      <c r="I32" s="108">
        <v>2.5999999999999999E-3</v>
      </c>
      <c r="J32" s="108">
        <v>1.2999999999999999E-3</v>
      </c>
      <c r="K32" s="108">
        <v>2.3999999999999998E-3</v>
      </c>
    </row>
    <row r="33" spans="1:12" s="104" customFormat="1" ht="23.25" customHeight="1">
      <c r="A33" s="104" t="s">
        <v>525</v>
      </c>
      <c r="B33" s="105" t="s">
        <v>567</v>
      </c>
      <c r="C33" s="106" t="s">
        <v>568</v>
      </c>
      <c r="D33" s="108">
        <v>6.9999999999999999E-4</v>
      </c>
      <c r="E33" s="108">
        <v>0</v>
      </c>
      <c r="F33" s="108">
        <v>1.5E-3</v>
      </c>
      <c r="G33" s="108">
        <v>5.0000000000000001E-4</v>
      </c>
      <c r="H33" s="108">
        <v>0</v>
      </c>
      <c r="I33" s="108">
        <v>0</v>
      </c>
      <c r="J33" s="108">
        <v>0</v>
      </c>
      <c r="K33" s="111">
        <v>0</v>
      </c>
    </row>
    <row r="34" spans="1:12" s="104" customFormat="1" ht="23.25" customHeight="1">
      <c r="A34" s="104" t="s">
        <v>525</v>
      </c>
      <c r="B34" s="105" t="s">
        <v>569</v>
      </c>
      <c r="C34" s="106" t="s">
        <v>570</v>
      </c>
      <c r="D34" s="108">
        <v>6.7000000000000002E-3</v>
      </c>
      <c r="E34" s="108">
        <v>3.0000000000000001E-3</v>
      </c>
      <c r="F34" s="108">
        <v>2.0999999999999999E-3</v>
      </c>
      <c r="G34" s="108">
        <v>2.0999999999999999E-3</v>
      </c>
      <c r="H34" s="108">
        <v>1.2999999999999999E-3</v>
      </c>
      <c r="I34" s="108">
        <v>1.1999999999999999E-3</v>
      </c>
      <c r="J34" s="108">
        <v>1E-3</v>
      </c>
      <c r="K34" s="108">
        <v>1.1000000000000001E-3</v>
      </c>
    </row>
    <row r="35" spans="1:12" s="104" customFormat="1" ht="23.25" customHeight="1">
      <c r="A35" s="104" t="s">
        <v>525</v>
      </c>
      <c r="B35" s="105" t="s">
        <v>571</v>
      </c>
      <c r="C35" s="106" t="s">
        <v>572</v>
      </c>
      <c r="D35" s="108">
        <v>2.5999999999999999E-3</v>
      </c>
      <c r="E35" s="108">
        <v>2.9999999999999997E-4</v>
      </c>
      <c r="F35" s="108">
        <v>0</v>
      </c>
      <c r="G35" s="108">
        <v>0</v>
      </c>
      <c r="H35" s="108">
        <v>5.0000000000000001E-4</v>
      </c>
      <c r="I35" s="108">
        <v>1E-3</v>
      </c>
      <c r="J35" s="108">
        <v>4.0000000000000002E-4</v>
      </c>
      <c r="K35" s="108">
        <v>2.9999999999999997E-4</v>
      </c>
    </row>
    <row r="36" spans="1:12" s="104" customFormat="1" ht="41.25" customHeight="1" thickBot="1">
      <c r="A36" s="104" t="s">
        <v>525</v>
      </c>
      <c r="B36" s="112" t="s">
        <v>573</v>
      </c>
      <c r="C36" s="106" t="s">
        <v>574</v>
      </c>
      <c r="D36" s="108">
        <v>6.8500000000000005E-2</v>
      </c>
      <c r="E36" s="108">
        <v>7.5600000000000001E-2</v>
      </c>
      <c r="F36" s="108">
        <v>4.2700000000000002E-2</v>
      </c>
      <c r="G36" s="108">
        <v>3.3799999999999997E-2</v>
      </c>
      <c r="H36" s="108">
        <v>3.0300000000000001E-2</v>
      </c>
      <c r="I36" s="108">
        <v>2.3E-2</v>
      </c>
      <c r="J36" s="108">
        <v>2.2200000000000001E-2</v>
      </c>
      <c r="K36" s="108">
        <v>1.9099999999999999E-2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525</v>
      </c>
      <c r="B38" s="101" t="s">
        <v>575</v>
      </c>
      <c r="C38" s="102" t="s">
        <v>576</v>
      </c>
      <c r="D38" s="103">
        <v>9.6699999999999994E-2</v>
      </c>
      <c r="E38" s="103">
        <v>7.0300000000000001E-2</v>
      </c>
      <c r="F38" s="103">
        <v>7.0699999999999999E-2</v>
      </c>
      <c r="G38" s="103">
        <v>0.1235</v>
      </c>
      <c r="H38" s="103">
        <v>7.7899999999999997E-2</v>
      </c>
      <c r="I38" s="103">
        <v>0.13139999999999999</v>
      </c>
      <c r="J38" s="103">
        <v>0.13239999999999999</v>
      </c>
      <c r="K38" s="103">
        <v>0.14799999999999999</v>
      </c>
    </row>
    <row r="39" spans="1:12" s="104" customFormat="1" ht="22.5" customHeight="1">
      <c r="A39" s="104" t="s">
        <v>525</v>
      </c>
      <c r="B39" s="105" t="s">
        <v>577</v>
      </c>
      <c r="C39" s="106" t="s">
        <v>578</v>
      </c>
      <c r="D39" s="108">
        <v>0.42680000000000001</v>
      </c>
      <c r="E39" s="108">
        <v>0.3725</v>
      </c>
      <c r="F39" s="108">
        <v>0.42320000000000002</v>
      </c>
      <c r="G39" s="108">
        <v>0.59909999999999997</v>
      </c>
      <c r="H39" s="108">
        <v>0.36699999999999999</v>
      </c>
      <c r="I39" s="108">
        <v>0.31929999999999997</v>
      </c>
      <c r="J39" s="108">
        <v>0.32779999999999998</v>
      </c>
      <c r="K39" s="108">
        <v>0.37480000000000002</v>
      </c>
    </row>
    <row r="40" spans="1:12" s="104" customFormat="1" ht="22.5" customHeight="1">
      <c r="A40" s="104" t="s">
        <v>525</v>
      </c>
      <c r="B40" s="105" t="s">
        <v>579</v>
      </c>
      <c r="C40" s="106" t="s">
        <v>580</v>
      </c>
      <c r="D40" s="108">
        <v>0.21099999999999999</v>
      </c>
      <c r="E40" s="108">
        <v>0.2087</v>
      </c>
      <c r="F40" s="108">
        <v>0.26869999999999999</v>
      </c>
      <c r="G40" s="108">
        <v>0.39200000000000002</v>
      </c>
      <c r="H40" s="108">
        <v>0.2467</v>
      </c>
      <c r="I40" s="108">
        <v>0.223</v>
      </c>
      <c r="J40" s="108">
        <v>0.2288</v>
      </c>
      <c r="K40" s="108">
        <v>0.25040000000000001</v>
      </c>
    </row>
    <row r="41" spans="1:12" s="104" customFormat="1" ht="40.5" customHeight="1" thickBot="1">
      <c r="A41" s="104" t="s">
        <v>525</v>
      </c>
      <c r="B41" s="105" t="s">
        <v>581</v>
      </c>
      <c r="C41" s="106" t="s">
        <v>582</v>
      </c>
      <c r="D41" s="108">
        <v>0.18429999999999999</v>
      </c>
      <c r="E41" s="108">
        <v>0.1842</v>
      </c>
      <c r="F41" s="108">
        <v>0.224</v>
      </c>
      <c r="G41" s="108">
        <v>0.32779999999999998</v>
      </c>
      <c r="H41" s="108">
        <v>0.20219999999999999</v>
      </c>
      <c r="I41" s="108">
        <v>0.17960000000000001</v>
      </c>
      <c r="J41" s="108">
        <v>0.18429999999999999</v>
      </c>
      <c r="K41" s="108">
        <v>0.2006</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525</v>
      </c>
      <c r="B43" s="101" t="s">
        <v>583</v>
      </c>
      <c r="C43" s="102" t="s">
        <v>584</v>
      </c>
      <c r="D43" s="103">
        <v>0.12670000000000001</v>
      </c>
      <c r="E43" s="103">
        <v>0.1174</v>
      </c>
      <c r="F43" s="103">
        <v>0.1661</v>
      </c>
      <c r="G43" s="103">
        <v>0.16370000000000001</v>
      </c>
      <c r="H43" s="103">
        <v>0.18049999999999999</v>
      </c>
      <c r="I43" s="103">
        <v>0.19439999999999999</v>
      </c>
      <c r="J43" s="103">
        <v>0.1948</v>
      </c>
      <c r="K43" s="103">
        <v>0.19889999999999999</v>
      </c>
    </row>
    <row r="44" spans="1:12" s="104" customFormat="1" ht="22.5" customHeight="1">
      <c r="A44" s="104" t="s">
        <v>525</v>
      </c>
      <c r="B44" s="105" t="s">
        <v>585</v>
      </c>
      <c r="C44" s="106" t="s">
        <v>586</v>
      </c>
      <c r="D44" s="108">
        <v>0.12670000000000001</v>
      </c>
      <c r="E44" s="108">
        <v>0.1174</v>
      </c>
      <c r="F44" s="108">
        <v>0.16600000000000001</v>
      </c>
      <c r="G44" s="108">
        <v>0.1636</v>
      </c>
      <c r="H44" s="108">
        <v>0.1804</v>
      </c>
      <c r="I44" s="108">
        <v>0.19420000000000001</v>
      </c>
      <c r="J44" s="108">
        <v>0.1946</v>
      </c>
      <c r="K44" s="108">
        <v>0.19850000000000001</v>
      </c>
    </row>
    <row r="45" spans="1:12" s="104" customFormat="1" ht="22.5" customHeight="1">
      <c r="A45" s="104" t="s">
        <v>525</v>
      </c>
      <c r="B45" s="105" t="s">
        <v>587</v>
      </c>
      <c r="C45" s="106" t="s">
        <v>588</v>
      </c>
      <c r="D45" s="108">
        <v>0.35399999999999998</v>
      </c>
      <c r="E45" s="108">
        <v>0.36599999999999999</v>
      </c>
      <c r="F45" s="108">
        <v>0.15049999999999999</v>
      </c>
      <c r="G45" s="108">
        <v>0.1181</v>
      </c>
      <c r="H45" s="108">
        <v>0.1042</v>
      </c>
      <c r="I45" s="108">
        <v>9.3399999999999997E-2</v>
      </c>
      <c r="J45" s="108">
        <v>8.5800000000000001E-2</v>
      </c>
      <c r="K45" s="108">
        <v>8.4199999999999997E-2</v>
      </c>
    </row>
    <row r="46" spans="1:12" s="104" customFormat="1" ht="22.5" customHeight="1">
      <c r="A46" s="104" t="s">
        <v>525</v>
      </c>
      <c r="B46" s="105" t="s">
        <v>589</v>
      </c>
      <c r="C46" s="106" t="s">
        <v>590</v>
      </c>
      <c r="D46" s="108">
        <v>6.2899999999999998E-2</v>
      </c>
      <c r="E46" s="108">
        <v>6.13E-2</v>
      </c>
      <c r="F46" s="108">
        <v>1.61E-2</v>
      </c>
      <c r="G46" s="108">
        <v>1.38E-2</v>
      </c>
      <c r="H46" s="108">
        <v>1.1299999999999999E-2</v>
      </c>
      <c r="I46" s="108">
        <v>1.0800000000000001E-2</v>
      </c>
      <c r="J46" s="108">
        <v>9.5999999999999992E-3</v>
      </c>
      <c r="K46" s="108">
        <v>9.1000000000000004E-3</v>
      </c>
    </row>
    <row r="47" spans="1:12" s="104" customFormat="1" ht="22.5" customHeight="1">
      <c r="A47" s="104" t="s">
        <v>525</v>
      </c>
      <c r="B47" s="105" t="s">
        <v>591</v>
      </c>
      <c r="C47" s="106" t="s">
        <v>592</v>
      </c>
      <c r="D47" s="108">
        <v>0.17249999999999999</v>
      </c>
      <c r="E47" s="108">
        <v>0.17510000000000001</v>
      </c>
      <c r="F47" s="108">
        <v>6.9599999999999995E-2</v>
      </c>
      <c r="G47" s="108">
        <v>5.3600000000000002E-2</v>
      </c>
      <c r="H47" s="108">
        <v>3.8600000000000002E-2</v>
      </c>
      <c r="I47" s="108">
        <v>3.7699999999999997E-2</v>
      </c>
      <c r="J47" s="108">
        <v>3.4299999999999997E-2</v>
      </c>
      <c r="K47" s="108">
        <v>0.04</v>
      </c>
    </row>
    <row r="48" spans="1:12" s="104" customFormat="1" ht="40.5" customHeight="1" thickBot="1">
      <c r="A48" s="104" t="s">
        <v>525</v>
      </c>
      <c r="B48" s="105" t="s">
        <v>593</v>
      </c>
      <c r="C48" s="106" t="s">
        <v>594</v>
      </c>
      <c r="D48" s="108">
        <v>0.36309999999999998</v>
      </c>
      <c r="E48" s="108">
        <v>0.42230000000000001</v>
      </c>
      <c r="F48" s="108">
        <v>0.47420000000000001</v>
      </c>
      <c r="G48" s="108">
        <v>0.43149999999999999</v>
      </c>
      <c r="H48" s="108">
        <v>0.41139999999999999</v>
      </c>
      <c r="I48" s="108">
        <v>0.39240000000000003</v>
      </c>
      <c r="J48" s="108">
        <v>0.38740000000000002</v>
      </c>
      <c r="K48" s="108">
        <v>0.36199999999999999</v>
      </c>
    </row>
    <row r="49" spans="1:12" s="87" customFormat="1" ht="24" customHeight="1" thickTop="1" thickBot="1">
      <c r="B49" s="88"/>
      <c r="C49" s="89" t="s">
        <v>595</v>
      </c>
      <c r="D49" s="90"/>
      <c r="E49" s="90"/>
      <c r="F49" s="90"/>
      <c r="G49" s="90"/>
      <c r="H49" s="90"/>
      <c r="I49" s="90"/>
      <c r="J49" s="91"/>
      <c r="K49" s="91"/>
      <c r="L49" s="92"/>
    </row>
    <row r="50" spans="1:12" s="80" customFormat="1" ht="31.5" customHeight="1" thickTop="1">
      <c r="A50" s="80" t="s">
        <v>525</v>
      </c>
      <c r="B50" s="101" t="s">
        <v>596</v>
      </c>
      <c r="C50" s="102" t="s">
        <v>597</v>
      </c>
      <c r="D50" s="103">
        <v>0.90559999999999996</v>
      </c>
      <c r="E50" s="103">
        <v>0.92490000000000006</v>
      </c>
      <c r="F50" s="103">
        <v>0.93330000000000002</v>
      </c>
      <c r="G50" s="103">
        <v>0.91420000000000001</v>
      </c>
      <c r="H50" s="103">
        <v>0.94350000000000001</v>
      </c>
      <c r="I50" s="103">
        <v>0.90920000000000001</v>
      </c>
      <c r="J50" s="103">
        <v>0.90880000000000005</v>
      </c>
      <c r="K50" s="103">
        <v>0.90580000000000005</v>
      </c>
    </row>
    <row r="51" spans="1:12" s="104" customFormat="1" ht="22.5" customHeight="1">
      <c r="A51" s="104" t="s">
        <v>525</v>
      </c>
      <c r="B51" s="105" t="s">
        <v>598</v>
      </c>
      <c r="C51" s="106" t="s">
        <v>599</v>
      </c>
      <c r="D51" s="108">
        <v>0.94710000000000005</v>
      </c>
      <c r="E51" s="108">
        <v>0.94810000000000005</v>
      </c>
      <c r="F51" s="108">
        <v>0.94799999999999995</v>
      </c>
      <c r="G51" s="108">
        <v>0.94440000000000002</v>
      </c>
      <c r="H51" s="108">
        <v>0.94079999999999997</v>
      </c>
      <c r="I51" s="108">
        <v>0.93889999999999996</v>
      </c>
      <c r="J51" s="108">
        <v>0.94130000000000003</v>
      </c>
      <c r="K51" s="108">
        <v>0.94059999999999999</v>
      </c>
    </row>
    <row r="52" spans="1:12" s="104" customFormat="1" ht="22.5" customHeight="1">
      <c r="A52" s="104" t="s">
        <v>525</v>
      </c>
      <c r="B52" s="105" t="s">
        <v>600</v>
      </c>
      <c r="C52" s="106" t="s">
        <v>601</v>
      </c>
      <c r="D52" s="108">
        <v>9.5000000000000001E-2</v>
      </c>
      <c r="E52" s="108">
        <v>0.1053</v>
      </c>
      <c r="F52" s="108">
        <v>0.18060000000000001</v>
      </c>
      <c r="G52" s="108">
        <v>0.15740000000000001</v>
      </c>
      <c r="H52" s="108">
        <v>0.2235</v>
      </c>
      <c r="I52" s="108">
        <v>0.20169999999999999</v>
      </c>
      <c r="J52" s="108">
        <v>0.19869999999999999</v>
      </c>
      <c r="K52" s="108">
        <v>0.20150000000000001</v>
      </c>
    </row>
    <row r="53" spans="1:12" s="104" customFormat="1" ht="22.5" customHeight="1">
      <c r="A53" s="104" t="s">
        <v>525</v>
      </c>
      <c r="B53" s="105" t="s">
        <v>602</v>
      </c>
      <c r="C53" s="106" t="s">
        <v>603</v>
      </c>
      <c r="D53" s="108">
        <v>0.74490000000000001</v>
      </c>
      <c r="E53" s="108">
        <v>0.63959999999999995</v>
      </c>
      <c r="F53" s="108">
        <v>0.40150000000000002</v>
      </c>
      <c r="G53" s="108">
        <v>0.52429999999999999</v>
      </c>
      <c r="H53" s="108">
        <v>0.31340000000000001</v>
      </c>
      <c r="I53" s="108">
        <v>0.46750000000000003</v>
      </c>
      <c r="J53" s="108">
        <v>0.46889999999999998</v>
      </c>
      <c r="K53" s="108">
        <v>0.47460000000000002</v>
      </c>
    </row>
    <row r="54" spans="1:12" ht="13.5" thickBot="1">
      <c r="C54" s="113"/>
      <c r="D54" s="113"/>
      <c r="E54" s="113"/>
      <c r="F54" s="113"/>
      <c r="G54" s="113"/>
      <c r="H54" s="113"/>
      <c r="I54" s="113"/>
      <c r="J54" s="113"/>
      <c r="K54" s="113"/>
      <c r="L54" s="74"/>
    </row>
    <row r="55" spans="1:12" ht="19.5" customHeight="1" thickTop="1">
      <c r="A55" s="114" t="s">
        <v>524</v>
      </c>
      <c r="B55" s="96" t="s">
        <v>524</v>
      </c>
      <c r="C55" s="115" t="s">
        <v>365</v>
      </c>
      <c r="D55" s="116"/>
      <c r="E55" s="117"/>
      <c r="F55" s="117"/>
      <c r="G55" s="117"/>
      <c r="H55" s="117"/>
      <c r="I55" s="117"/>
    </row>
    <row r="56" spans="1:12" ht="33.75" customHeight="1">
      <c r="C56" s="1035" t="s">
        <v>366</v>
      </c>
      <c r="D56" s="1035"/>
      <c r="E56" s="1035"/>
      <c r="F56" s="1035"/>
      <c r="G56" s="1035"/>
      <c r="H56" s="1035"/>
      <c r="I56" s="1035"/>
      <c r="J56" s="1035"/>
      <c r="K56" s="1035"/>
    </row>
    <row r="57" spans="1:12" ht="33.75" customHeight="1">
      <c r="C57" s="1035" t="s">
        <v>367</v>
      </c>
      <c r="D57" s="1035"/>
      <c r="E57" s="1035"/>
      <c r="F57" s="1035"/>
      <c r="G57" s="1035"/>
      <c r="H57" s="1035"/>
      <c r="I57" s="1035"/>
      <c r="J57" s="1035"/>
      <c r="K57" s="1035"/>
    </row>
    <row r="58" spans="1:12">
      <c r="C58" s="118" t="s">
        <v>604</v>
      </c>
      <c r="D58" s="119"/>
      <c r="E58" s="117"/>
      <c r="F58" s="117"/>
      <c r="G58" s="117"/>
      <c r="H58" s="117"/>
      <c r="I58" s="117"/>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S81"/>
  <sheetViews>
    <sheetView topLeftCell="C1" zoomScale="65" zoomScaleNormal="65" workbookViewId="0">
      <selection activeCell="C14" sqref="C14"/>
    </sheetView>
  </sheetViews>
  <sheetFormatPr defaultColWidth="0" defaultRowHeight="12.75" customHeight="1" zeroHeight="1"/>
  <cols>
    <col min="1" max="2" width="9.140625" style="126" hidden="1" customWidth="1"/>
    <col min="3" max="3" width="124.140625" style="122" customWidth="1"/>
    <col min="4" max="11" width="16.85546875" style="122" customWidth="1"/>
    <col min="12" max="12" width="3.85546875" style="122" hidden="1" customWidth="1"/>
    <col min="13" max="256" width="0" style="122" hidden="1"/>
    <col min="257" max="258" width="0" style="122" hidden="1" customWidth="1"/>
    <col min="259" max="259" width="124.140625" style="122" hidden="1" customWidth="1"/>
    <col min="260" max="267" width="16.85546875" style="122" hidden="1" customWidth="1"/>
    <col min="268" max="514" width="9.140625" style="122" hidden="1" customWidth="1"/>
    <col min="515" max="515" width="124.140625" style="122" hidden="1" customWidth="1"/>
    <col min="516" max="523" width="16.85546875" style="122" hidden="1" customWidth="1"/>
    <col min="524" max="770" width="9.140625" style="122" hidden="1" customWidth="1"/>
    <col min="771" max="771" width="124.140625" style="122" hidden="1" customWidth="1"/>
    <col min="772" max="779" width="16.85546875" style="122" hidden="1" customWidth="1"/>
    <col min="780" max="1026" width="9.140625" style="122" hidden="1" customWidth="1"/>
    <col min="1027" max="1027" width="124.140625" style="122" hidden="1" customWidth="1"/>
    <col min="1028" max="1035" width="16.85546875" style="122" hidden="1" customWidth="1"/>
    <col min="1036" max="1282" width="9.140625" style="122" hidden="1" customWidth="1"/>
    <col min="1283" max="1283" width="124.140625" style="122" hidden="1" customWidth="1"/>
    <col min="1284" max="1291" width="16.85546875" style="122" hidden="1" customWidth="1"/>
    <col min="1292" max="1538" width="9.140625" style="122" hidden="1" customWidth="1"/>
    <col min="1539" max="1539" width="124.140625" style="122" hidden="1" customWidth="1"/>
    <col min="1540" max="1547" width="16.85546875" style="122" hidden="1" customWidth="1"/>
    <col min="1548" max="1794" width="9.140625" style="122" hidden="1" customWidth="1"/>
    <col min="1795" max="1795" width="124.140625" style="122" hidden="1" customWidth="1"/>
    <col min="1796" max="1803" width="16.85546875" style="122" hidden="1" customWidth="1"/>
    <col min="1804" max="2050" width="9.140625" style="122" hidden="1" customWidth="1"/>
    <col min="2051" max="2051" width="124.140625" style="122" hidden="1" customWidth="1"/>
    <col min="2052" max="2059" width="16.85546875" style="122" hidden="1" customWidth="1"/>
    <col min="2060" max="2306" width="9.140625" style="122" hidden="1" customWidth="1"/>
    <col min="2307" max="2307" width="124.140625" style="122" hidden="1" customWidth="1"/>
    <col min="2308" max="2315" width="16.85546875" style="122" hidden="1" customWidth="1"/>
    <col min="2316" max="2562" width="9.140625" style="122" hidden="1" customWidth="1"/>
    <col min="2563" max="2563" width="124.140625" style="122" hidden="1" customWidth="1"/>
    <col min="2564" max="2571" width="16.85546875" style="122" hidden="1" customWidth="1"/>
    <col min="2572" max="2818" width="9.140625" style="122" hidden="1" customWidth="1"/>
    <col min="2819" max="2819" width="124.140625" style="122" hidden="1" customWidth="1"/>
    <col min="2820" max="2827" width="16.85546875" style="122" hidden="1" customWidth="1"/>
    <col min="2828" max="3074" width="9.140625" style="122" hidden="1" customWidth="1"/>
    <col min="3075" max="3075" width="124.140625" style="122" hidden="1" customWidth="1"/>
    <col min="3076" max="3083" width="16.85546875" style="122" hidden="1" customWidth="1"/>
    <col min="3084" max="3330" width="9.140625" style="122" hidden="1" customWidth="1"/>
    <col min="3331" max="3331" width="124.140625" style="122" hidden="1" customWidth="1"/>
    <col min="3332" max="3339" width="16.85546875" style="122" hidden="1" customWidth="1"/>
    <col min="3340" max="3586" width="9.140625" style="122" hidden="1" customWidth="1"/>
    <col min="3587" max="3587" width="124.140625" style="122" hidden="1" customWidth="1"/>
    <col min="3588" max="3595" width="16.85546875" style="122" hidden="1" customWidth="1"/>
    <col min="3596" max="3842" width="9.140625" style="122" hidden="1" customWidth="1"/>
    <col min="3843" max="3843" width="124.140625" style="122" hidden="1" customWidth="1"/>
    <col min="3844" max="3851" width="16.85546875" style="122" hidden="1" customWidth="1"/>
    <col min="3852" max="4098" width="9.140625" style="122" hidden="1" customWidth="1"/>
    <col min="4099" max="4099" width="124.140625" style="122" hidden="1" customWidth="1"/>
    <col min="4100" max="4107" width="16.85546875" style="122" hidden="1" customWidth="1"/>
    <col min="4108" max="4354" width="9.140625" style="122" hidden="1" customWidth="1"/>
    <col min="4355" max="4355" width="124.140625" style="122" hidden="1" customWidth="1"/>
    <col min="4356" max="4363" width="16.85546875" style="122" hidden="1" customWidth="1"/>
    <col min="4364" max="4610" width="9.140625" style="122" hidden="1" customWidth="1"/>
    <col min="4611" max="4611" width="124.140625" style="122" hidden="1" customWidth="1"/>
    <col min="4612" max="4619" width="16.85546875" style="122" hidden="1" customWidth="1"/>
    <col min="4620" max="4866" width="9.140625" style="122" hidden="1" customWidth="1"/>
    <col min="4867" max="4867" width="124.140625" style="122" hidden="1" customWidth="1"/>
    <col min="4868" max="4875" width="16.85546875" style="122" hidden="1" customWidth="1"/>
    <col min="4876" max="5122" width="9.140625" style="122" hidden="1" customWidth="1"/>
    <col min="5123" max="5123" width="124.140625" style="122" hidden="1" customWidth="1"/>
    <col min="5124" max="5131" width="16.85546875" style="122" hidden="1" customWidth="1"/>
    <col min="5132" max="5378" width="9.140625" style="122" hidden="1" customWidth="1"/>
    <col min="5379" max="5379" width="124.140625" style="122" hidden="1" customWidth="1"/>
    <col min="5380" max="5387" width="16.85546875" style="122" hidden="1" customWidth="1"/>
    <col min="5388" max="5634" width="9.140625" style="122" hidden="1" customWidth="1"/>
    <col min="5635" max="5635" width="124.140625" style="122" hidden="1" customWidth="1"/>
    <col min="5636" max="5643" width="16.85546875" style="122" hidden="1" customWidth="1"/>
    <col min="5644" max="5890" width="9.140625" style="122" hidden="1" customWidth="1"/>
    <col min="5891" max="5891" width="124.140625" style="122" hidden="1" customWidth="1"/>
    <col min="5892" max="5899" width="16.85546875" style="122" hidden="1" customWidth="1"/>
    <col min="5900" max="6146" width="9.140625" style="122" hidden="1" customWidth="1"/>
    <col min="6147" max="6147" width="124.140625" style="122" hidden="1" customWidth="1"/>
    <col min="6148" max="6155" width="16.85546875" style="122" hidden="1" customWidth="1"/>
    <col min="6156" max="6402" width="9.140625" style="122" hidden="1" customWidth="1"/>
    <col min="6403" max="6403" width="124.140625" style="122" hidden="1" customWidth="1"/>
    <col min="6404" max="6411" width="16.85546875" style="122" hidden="1" customWidth="1"/>
    <col min="6412" max="6658" width="9.140625" style="122" hidden="1" customWidth="1"/>
    <col min="6659" max="6659" width="124.140625" style="122" hidden="1" customWidth="1"/>
    <col min="6660" max="6667" width="16.85546875" style="122" hidden="1" customWidth="1"/>
    <col min="6668" max="6914" width="9.140625" style="122" hidden="1" customWidth="1"/>
    <col min="6915" max="6915" width="124.140625" style="122" hidden="1" customWidth="1"/>
    <col min="6916" max="6923" width="16.85546875" style="122" hidden="1" customWidth="1"/>
    <col min="6924" max="7170" width="9.140625" style="122" hidden="1" customWidth="1"/>
    <col min="7171" max="7171" width="124.140625" style="122" hidden="1" customWidth="1"/>
    <col min="7172" max="7179" width="16.85546875" style="122" hidden="1" customWidth="1"/>
    <col min="7180" max="7426" width="9.140625" style="122" hidden="1" customWidth="1"/>
    <col min="7427" max="7427" width="124.140625" style="122" hidden="1" customWidth="1"/>
    <col min="7428" max="7435" width="16.85546875" style="122" hidden="1" customWidth="1"/>
    <col min="7436" max="7682" width="9.140625" style="122" hidden="1" customWidth="1"/>
    <col min="7683" max="7683" width="124.140625" style="122" hidden="1" customWidth="1"/>
    <col min="7684" max="7691" width="16.85546875" style="122" hidden="1" customWidth="1"/>
    <col min="7692" max="7938" width="9.140625" style="122" hidden="1" customWidth="1"/>
    <col min="7939" max="7939" width="124.140625" style="122" hidden="1" customWidth="1"/>
    <col min="7940" max="7947" width="16.85546875" style="122" hidden="1" customWidth="1"/>
    <col min="7948" max="8194" width="9.140625" style="122" hidden="1" customWidth="1"/>
    <col min="8195" max="8195" width="124.140625" style="122" hidden="1" customWidth="1"/>
    <col min="8196" max="8203" width="16.85546875" style="122" hidden="1" customWidth="1"/>
    <col min="8204" max="8450" width="9.140625" style="122" hidden="1" customWidth="1"/>
    <col min="8451" max="8451" width="124.140625" style="122" hidden="1" customWidth="1"/>
    <col min="8452" max="8459" width="16.85546875" style="122" hidden="1" customWidth="1"/>
    <col min="8460" max="8706" width="9.140625" style="122" hidden="1" customWidth="1"/>
    <col min="8707" max="8707" width="124.140625" style="122" hidden="1" customWidth="1"/>
    <col min="8708" max="8715" width="16.85546875" style="122" hidden="1" customWidth="1"/>
    <col min="8716" max="8962" width="9.140625" style="122" hidden="1" customWidth="1"/>
    <col min="8963" max="8963" width="124.140625" style="122" hidden="1" customWidth="1"/>
    <col min="8964" max="8971" width="16.85546875" style="122" hidden="1" customWidth="1"/>
    <col min="8972" max="9218" width="9.140625" style="122" hidden="1" customWidth="1"/>
    <col min="9219" max="9219" width="124.140625" style="122" hidden="1" customWidth="1"/>
    <col min="9220" max="9227" width="16.85546875" style="122" hidden="1" customWidth="1"/>
    <col min="9228" max="9474" width="9.140625" style="122" hidden="1" customWidth="1"/>
    <col min="9475" max="9475" width="124.140625" style="122" hidden="1" customWidth="1"/>
    <col min="9476" max="9483" width="16.85546875" style="122" hidden="1" customWidth="1"/>
    <col min="9484" max="9730" width="9.140625" style="122" hidden="1" customWidth="1"/>
    <col min="9731" max="9731" width="124.140625" style="122" hidden="1" customWidth="1"/>
    <col min="9732" max="9739" width="16.85546875" style="122" hidden="1" customWidth="1"/>
    <col min="9740" max="9986" width="9.140625" style="122" hidden="1" customWidth="1"/>
    <col min="9987" max="9987" width="124.140625" style="122" hidden="1" customWidth="1"/>
    <col min="9988" max="9995" width="16.85546875" style="122" hidden="1" customWidth="1"/>
    <col min="9996" max="10242" width="9.140625" style="122" hidden="1" customWidth="1"/>
    <col min="10243" max="10243" width="124.140625" style="122" hidden="1" customWidth="1"/>
    <col min="10244" max="10251" width="16.85546875" style="122" hidden="1" customWidth="1"/>
    <col min="10252" max="10498" width="9.140625" style="122" hidden="1" customWidth="1"/>
    <col min="10499" max="10499" width="124.140625" style="122" hidden="1" customWidth="1"/>
    <col min="10500" max="10507" width="16.85546875" style="122" hidden="1" customWidth="1"/>
    <col min="10508" max="10754" width="9.140625" style="122" hidden="1" customWidth="1"/>
    <col min="10755" max="10755" width="124.140625" style="122" hidden="1" customWidth="1"/>
    <col min="10756" max="10763" width="16.85546875" style="122" hidden="1" customWidth="1"/>
    <col min="10764" max="11010" width="9.140625" style="122" hidden="1" customWidth="1"/>
    <col min="11011" max="11011" width="124.140625" style="122" hidden="1" customWidth="1"/>
    <col min="11012" max="11019" width="16.85546875" style="122" hidden="1" customWidth="1"/>
    <col min="11020" max="11266" width="9.140625" style="122" hidden="1" customWidth="1"/>
    <col min="11267" max="11267" width="124.140625" style="122" hidden="1" customWidth="1"/>
    <col min="11268" max="11275" width="16.85546875" style="122" hidden="1" customWidth="1"/>
    <col min="11276" max="11522" width="9.140625" style="122" hidden="1" customWidth="1"/>
    <col min="11523" max="11523" width="124.140625" style="122" hidden="1" customWidth="1"/>
    <col min="11524" max="11531" width="16.85546875" style="122" hidden="1" customWidth="1"/>
    <col min="11532" max="11778" width="9.140625" style="122" hidden="1" customWidth="1"/>
    <col min="11779" max="11779" width="124.140625" style="122" hidden="1" customWidth="1"/>
    <col min="11780" max="11787" width="16.85546875" style="122" hidden="1" customWidth="1"/>
    <col min="11788" max="12034" width="9.140625" style="122" hidden="1" customWidth="1"/>
    <col min="12035" max="12035" width="124.140625" style="122" hidden="1" customWidth="1"/>
    <col min="12036" max="12043" width="16.85546875" style="122" hidden="1" customWidth="1"/>
    <col min="12044" max="12290" width="9.140625" style="122" hidden="1" customWidth="1"/>
    <col min="12291" max="12291" width="124.140625" style="122" hidden="1" customWidth="1"/>
    <col min="12292" max="12299" width="16.85546875" style="122" hidden="1" customWidth="1"/>
    <col min="12300" max="12546" width="9.140625" style="122" hidden="1" customWidth="1"/>
    <col min="12547" max="12547" width="124.140625" style="122" hidden="1" customWidth="1"/>
    <col min="12548" max="12555" width="16.85546875" style="122" hidden="1" customWidth="1"/>
    <col min="12556" max="12802" width="9.140625" style="122" hidden="1" customWidth="1"/>
    <col min="12803" max="12803" width="124.140625" style="122" hidden="1" customWidth="1"/>
    <col min="12804" max="12811" width="16.85546875" style="122" hidden="1" customWidth="1"/>
    <col min="12812" max="13058" width="9.140625" style="122" hidden="1" customWidth="1"/>
    <col min="13059" max="13059" width="124.140625" style="122" hidden="1" customWidth="1"/>
    <col min="13060" max="13067" width="16.85546875" style="122" hidden="1" customWidth="1"/>
    <col min="13068" max="13314" width="9.140625" style="122" hidden="1" customWidth="1"/>
    <col min="13315" max="13315" width="124.140625" style="122" hidden="1" customWidth="1"/>
    <col min="13316" max="13323" width="16.85546875" style="122" hidden="1" customWidth="1"/>
    <col min="13324" max="13570" width="9.140625" style="122" hidden="1" customWidth="1"/>
    <col min="13571" max="13571" width="124.140625" style="122" hidden="1" customWidth="1"/>
    <col min="13572" max="13579" width="16.85546875" style="122" hidden="1" customWidth="1"/>
    <col min="13580" max="13826" width="9.140625" style="122" hidden="1" customWidth="1"/>
    <col min="13827" max="13827" width="124.140625" style="122" hidden="1" customWidth="1"/>
    <col min="13828" max="13835" width="16.85546875" style="122" hidden="1" customWidth="1"/>
    <col min="13836" max="14082" width="9.140625" style="122" hidden="1" customWidth="1"/>
    <col min="14083" max="14083" width="124.140625" style="122" hidden="1" customWidth="1"/>
    <col min="14084" max="14091" width="16.85546875" style="122" hidden="1" customWidth="1"/>
    <col min="14092" max="14338" width="9.140625" style="122" hidden="1" customWidth="1"/>
    <col min="14339" max="14339" width="124.140625" style="122" hidden="1" customWidth="1"/>
    <col min="14340" max="14347" width="16.85546875" style="122" hidden="1" customWidth="1"/>
    <col min="14348" max="14594" width="9.140625" style="122" hidden="1" customWidth="1"/>
    <col min="14595" max="14595" width="124.140625" style="122" hidden="1" customWidth="1"/>
    <col min="14596" max="14603" width="16.85546875" style="122" hidden="1" customWidth="1"/>
    <col min="14604" max="14850" width="9.140625" style="122" hidden="1" customWidth="1"/>
    <col min="14851" max="14851" width="124.140625" style="122" hidden="1" customWidth="1"/>
    <col min="14852" max="14859" width="16.85546875" style="122" hidden="1" customWidth="1"/>
    <col min="14860" max="15106" width="9.140625" style="122" hidden="1" customWidth="1"/>
    <col min="15107" max="15107" width="124.140625" style="122" hidden="1" customWidth="1"/>
    <col min="15108" max="15115" width="16.85546875" style="122" hidden="1" customWidth="1"/>
    <col min="15116" max="15362" width="9.140625" style="122" hidden="1" customWidth="1"/>
    <col min="15363" max="15363" width="124.140625" style="122" hidden="1" customWidth="1"/>
    <col min="15364" max="15371" width="16.85546875" style="122" hidden="1" customWidth="1"/>
    <col min="15372" max="15618" width="9.140625" style="122" hidden="1" customWidth="1"/>
    <col min="15619" max="15619" width="124.140625" style="122" hidden="1" customWidth="1"/>
    <col min="15620" max="15627" width="16.85546875" style="122" hidden="1" customWidth="1"/>
    <col min="15628" max="15874" width="9.140625" style="122" hidden="1" customWidth="1"/>
    <col min="15875" max="15875" width="124.140625" style="122" hidden="1" customWidth="1"/>
    <col min="15876" max="15883" width="16.85546875" style="122" hidden="1" customWidth="1"/>
    <col min="15884" max="16130" width="9.140625" style="122" hidden="1" customWidth="1"/>
    <col min="16131" max="16131" width="124.140625" style="122" hidden="1" customWidth="1"/>
    <col min="16132" max="16139" width="16.85546875" style="122" hidden="1" customWidth="1"/>
    <col min="16140" max="16140" width="0" style="122" hidden="1" customWidth="1"/>
    <col min="16141" max="16384" width="0" style="122" hidden="1"/>
  </cols>
  <sheetData>
    <row r="1" spans="1:12" ht="60" customHeight="1">
      <c r="A1" s="120"/>
      <c r="B1" s="120"/>
      <c r="C1" s="121"/>
      <c r="D1" s="121"/>
      <c r="E1" s="121"/>
      <c r="F1" s="121"/>
      <c r="G1" s="121"/>
      <c r="H1" s="121"/>
      <c r="I1" s="121"/>
      <c r="J1" s="121"/>
      <c r="K1" s="121"/>
    </row>
    <row r="2" spans="1:12" ht="33" customHeight="1">
      <c r="A2" s="1034" t="s">
        <v>941</v>
      </c>
      <c r="B2" s="1034"/>
      <c r="C2" s="1034"/>
      <c r="D2" s="1034"/>
      <c r="E2" s="1034"/>
      <c r="F2" s="1034"/>
      <c r="G2" s="1034"/>
      <c r="H2" s="1034"/>
      <c r="I2" s="1034"/>
      <c r="J2" s="1034"/>
      <c r="K2" s="1034"/>
    </row>
    <row r="3" spans="1:12" ht="33" customHeight="1">
      <c r="A3" s="120"/>
      <c r="B3" s="120"/>
      <c r="C3" s="1034" t="s">
        <v>523</v>
      </c>
      <c r="D3" s="1034"/>
      <c r="E3" s="1034"/>
      <c r="F3" s="1034"/>
      <c r="G3" s="1034"/>
      <c r="H3" s="1034"/>
      <c r="I3" s="1034"/>
      <c r="J3" s="1034"/>
      <c r="K3" s="1034"/>
    </row>
    <row r="4" spans="1:12" s="123" customFormat="1" ht="69.75" customHeight="1">
      <c r="A4" s="1033"/>
      <c r="B4" s="1034"/>
      <c r="C4" s="1034"/>
      <c r="D4" s="1034"/>
      <c r="E4" s="1034"/>
      <c r="F4" s="1034"/>
      <c r="G4" s="1034"/>
      <c r="H4" s="1034"/>
      <c r="I4" s="1034"/>
      <c r="J4" s="1034"/>
      <c r="K4" s="1034"/>
    </row>
    <row r="5" spans="1:12" s="125" customFormat="1" ht="14.25" customHeight="1" thickBot="1">
      <c r="A5" s="124"/>
      <c r="B5" s="124"/>
    </row>
    <row r="6" spans="1:12" ht="29.25" customHeight="1" thickTop="1" thickBot="1">
      <c r="B6" s="127"/>
      <c r="C6" s="128"/>
      <c r="D6" s="129" t="s">
        <v>437</v>
      </c>
      <c r="E6" s="129" t="s">
        <v>438</v>
      </c>
      <c r="F6" s="129" t="s">
        <v>439</v>
      </c>
      <c r="G6" s="129" t="s">
        <v>440</v>
      </c>
      <c r="H6" s="129" t="s">
        <v>441</v>
      </c>
      <c r="I6" s="129" t="s">
        <v>442</v>
      </c>
      <c r="J6" s="130" t="s">
        <v>443</v>
      </c>
      <c r="K6" s="130" t="s">
        <v>444</v>
      </c>
      <c r="L6" s="131" t="s">
        <v>524</v>
      </c>
    </row>
    <row r="7" spans="1:12" ht="14.25" customHeight="1" thickTop="1" thickBot="1">
      <c r="C7" s="132"/>
      <c r="D7" s="132"/>
      <c r="E7" s="132"/>
      <c r="F7" s="132"/>
      <c r="G7" s="132"/>
      <c r="H7" s="132"/>
      <c r="I7" s="132"/>
      <c r="J7" s="132"/>
      <c r="K7" s="132"/>
    </row>
    <row r="8" spans="1:12" s="138" customFormat="1" ht="24" customHeight="1" thickTop="1" thickBot="1">
      <c r="A8" s="133"/>
      <c r="B8" s="134"/>
      <c r="C8" s="135" t="s">
        <v>368</v>
      </c>
      <c r="D8" s="136"/>
      <c r="E8" s="136"/>
      <c r="F8" s="136"/>
      <c r="G8" s="136"/>
      <c r="H8" s="136"/>
      <c r="I8" s="136"/>
      <c r="J8" s="81"/>
      <c r="K8" s="81"/>
      <c r="L8" s="137"/>
    </row>
    <row r="9" spans="1:12" s="138" customFormat="1" ht="27" customHeight="1" thickTop="1">
      <c r="A9" s="133" t="s">
        <v>525</v>
      </c>
      <c r="B9" s="101" t="s">
        <v>605</v>
      </c>
      <c r="C9" s="139" t="s">
        <v>606</v>
      </c>
      <c r="D9" s="140">
        <v>5.11E-2</v>
      </c>
      <c r="E9" s="140">
        <v>5.16E-2</v>
      </c>
      <c r="F9" s="140">
        <v>5.04E-2</v>
      </c>
      <c r="G9" s="140">
        <v>4.7500000000000001E-2</v>
      </c>
      <c r="H9" s="140">
        <v>4.2299999999999997E-2</v>
      </c>
      <c r="I9" s="140">
        <v>4.2099999999999999E-2</v>
      </c>
      <c r="J9" s="140">
        <v>4.5400000000000003E-2</v>
      </c>
      <c r="K9" s="140">
        <v>4.3400000000000001E-2</v>
      </c>
    </row>
    <row r="10" spans="1:12" s="123" customFormat="1" ht="23.25" customHeight="1">
      <c r="A10" s="141" t="s">
        <v>525</v>
      </c>
      <c r="B10" s="105" t="s">
        <v>607</v>
      </c>
      <c r="C10" s="142" t="s">
        <v>608</v>
      </c>
      <c r="D10" s="143">
        <v>5.6899999999999999E-2</v>
      </c>
      <c r="E10" s="143">
        <v>5.8200000000000002E-2</v>
      </c>
      <c r="F10" s="143">
        <v>5.6300000000000003E-2</v>
      </c>
      <c r="G10" s="143">
        <v>5.62E-2</v>
      </c>
      <c r="H10" s="143">
        <v>5.2200000000000003E-2</v>
      </c>
      <c r="I10" s="143">
        <v>5.21E-2</v>
      </c>
      <c r="J10" s="143">
        <v>5.5199999999999999E-2</v>
      </c>
      <c r="K10" s="143">
        <v>5.4100000000000002E-2</v>
      </c>
    </row>
    <row r="11" spans="1:12" s="123" customFormat="1" ht="23.25" customHeight="1">
      <c r="A11" s="141" t="s">
        <v>525</v>
      </c>
      <c r="B11" s="105" t="s">
        <v>609</v>
      </c>
      <c r="C11" s="142" t="s">
        <v>610</v>
      </c>
      <c r="D11" s="143">
        <v>4.8800000000000003E-2</v>
      </c>
      <c r="E11" s="143">
        <v>4.2700000000000002E-2</v>
      </c>
      <c r="F11" s="143">
        <v>5.5E-2</v>
      </c>
      <c r="G11" s="143">
        <v>4.99E-2</v>
      </c>
      <c r="H11" s="143">
        <v>4.9299999999999997E-2</v>
      </c>
      <c r="I11" s="143">
        <v>5.2999999999999999E-2</v>
      </c>
      <c r="J11" s="143">
        <v>5.3600000000000002E-2</v>
      </c>
      <c r="K11" s="143">
        <v>5.3499999999999999E-2</v>
      </c>
    </row>
    <row r="12" spans="1:12" s="123" customFormat="1" ht="23.25" customHeight="1">
      <c r="A12" s="141" t="s">
        <v>525</v>
      </c>
      <c r="B12" s="105" t="s">
        <v>611</v>
      </c>
      <c r="C12" s="142" t="s">
        <v>612</v>
      </c>
      <c r="D12" s="143">
        <v>1.4E-2</v>
      </c>
      <c r="E12" s="143">
        <v>5.4000000000000003E-3</v>
      </c>
      <c r="F12" s="143">
        <v>2.3E-2</v>
      </c>
      <c r="G12" s="143">
        <v>1.55E-2</v>
      </c>
      <c r="H12" s="143">
        <v>1.5599999999999999E-2</v>
      </c>
      <c r="I12" s="143">
        <v>1.5699999999999999E-2</v>
      </c>
      <c r="J12" s="143">
        <v>1.55E-2</v>
      </c>
      <c r="K12" s="143">
        <v>1.41E-2</v>
      </c>
    </row>
    <row r="13" spans="1:12" s="123" customFormat="1" ht="23.25" customHeight="1">
      <c r="A13" s="141" t="s">
        <v>525</v>
      </c>
      <c r="B13" s="105" t="s">
        <v>613</v>
      </c>
      <c r="C13" s="142" t="s">
        <v>614</v>
      </c>
      <c r="D13" s="143">
        <v>2.0899999999999998E-2</v>
      </c>
      <c r="E13" s="143">
        <v>3.0000000000000001E-3</v>
      </c>
      <c r="F13" s="143">
        <v>1.14E-2</v>
      </c>
      <c r="G13" s="143">
        <v>1.6E-2</v>
      </c>
      <c r="H13" s="143">
        <v>1.55E-2</v>
      </c>
      <c r="I13" s="143">
        <v>1.4500000000000001E-2</v>
      </c>
      <c r="J13" s="143">
        <v>1.4999999999999999E-2</v>
      </c>
      <c r="K13" s="143">
        <v>1.41E-2</v>
      </c>
    </row>
    <row r="14" spans="1:12" s="123" customFormat="1" ht="23.25" customHeight="1">
      <c r="A14" s="141" t="s">
        <v>525</v>
      </c>
      <c r="B14" s="105" t="s">
        <v>615</v>
      </c>
      <c r="C14" s="142" t="s">
        <v>616</v>
      </c>
      <c r="D14" s="143">
        <v>1.7100000000000001E-2</v>
      </c>
      <c r="E14" s="143">
        <v>-2.0000000000000001E-4</v>
      </c>
      <c r="F14" s="143">
        <v>1.0800000000000001E-2</v>
      </c>
      <c r="G14" s="143">
        <v>1.3599999999999999E-2</v>
      </c>
      <c r="H14" s="143">
        <v>1.29E-2</v>
      </c>
      <c r="I14" s="143">
        <v>1.2500000000000001E-2</v>
      </c>
      <c r="J14" s="143">
        <v>1.4500000000000001E-2</v>
      </c>
      <c r="K14" s="143">
        <v>1.32E-2</v>
      </c>
    </row>
    <row r="15" spans="1:12" s="123" customFormat="1" ht="44.25" customHeight="1" thickBot="1">
      <c r="A15" s="141" t="s">
        <v>525</v>
      </c>
      <c r="B15" s="105" t="s">
        <v>617</v>
      </c>
      <c r="C15" s="142" t="s">
        <v>618</v>
      </c>
      <c r="D15" s="143">
        <v>0.1431</v>
      </c>
      <c r="E15" s="143">
        <v>-1.4E-3</v>
      </c>
      <c r="F15" s="143">
        <v>7.6700000000000004E-2</v>
      </c>
      <c r="G15" s="143">
        <v>8.2699999999999996E-2</v>
      </c>
      <c r="H15" s="143">
        <v>7.5200000000000003E-2</v>
      </c>
      <c r="I15" s="143">
        <v>6.6600000000000006E-2</v>
      </c>
      <c r="J15" s="143">
        <v>7.7200000000000005E-2</v>
      </c>
      <c r="K15" s="143">
        <v>6.7100000000000007E-2</v>
      </c>
    </row>
    <row r="16" spans="1:12" s="147" customFormat="1" ht="24" customHeight="1" thickTop="1" thickBot="1">
      <c r="A16" s="144"/>
      <c r="B16" s="145"/>
      <c r="C16" s="135" t="s">
        <v>376</v>
      </c>
      <c r="D16" s="136"/>
      <c r="E16" s="136"/>
      <c r="F16" s="136"/>
      <c r="G16" s="136"/>
      <c r="H16" s="136"/>
      <c r="I16" s="136"/>
      <c r="J16" s="81"/>
      <c r="K16" s="81"/>
      <c r="L16" s="146"/>
    </row>
    <row r="17" spans="1:12" s="138" customFormat="1" ht="26.25" customHeight="1" thickTop="1">
      <c r="A17" s="133" t="s">
        <v>525</v>
      </c>
      <c r="B17" s="101" t="s">
        <v>619</v>
      </c>
      <c r="C17" s="139" t="s">
        <v>620</v>
      </c>
      <c r="D17" s="140">
        <v>7.5499999999999998E-2</v>
      </c>
      <c r="E17" s="140">
        <v>7.5200000000000003E-2</v>
      </c>
      <c r="F17" s="140">
        <v>7.22E-2</v>
      </c>
      <c r="G17" s="140">
        <v>6.7900000000000002E-2</v>
      </c>
      <c r="H17" s="140">
        <v>4.9700000000000001E-2</v>
      </c>
      <c r="I17" s="140">
        <v>4.9299999999999997E-2</v>
      </c>
      <c r="J17" s="140">
        <v>5.2699999999999997E-2</v>
      </c>
      <c r="K17" s="140">
        <v>5.3499999999999999E-2</v>
      </c>
    </row>
    <row r="18" spans="1:12" s="123" customFormat="1" ht="24" customHeight="1">
      <c r="A18" s="141" t="s">
        <v>525</v>
      </c>
      <c r="B18" s="105" t="s">
        <v>621</v>
      </c>
      <c r="C18" s="142" t="s">
        <v>622</v>
      </c>
      <c r="D18" s="143">
        <v>-2.4400000000000002E-2</v>
      </c>
      <c r="E18" s="143">
        <v>-2.3699999999999999E-2</v>
      </c>
      <c r="F18" s="143">
        <v>-2.18E-2</v>
      </c>
      <c r="G18" s="143">
        <v>-2.0299999999999999E-2</v>
      </c>
      <c r="H18" s="143">
        <v>-7.4000000000000003E-3</v>
      </c>
      <c r="I18" s="143">
        <v>-7.1999999999999998E-3</v>
      </c>
      <c r="J18" s="143">
        <v>-7.3000000000000001E-3</v>
      </c>
      <c r="K18" s="143">
        <v>-1.01E-2</v>
      </c>
    </row>
    <row r="19" spans="1:12" s="123" customFormat="1" ht="24" customHeight="1">
      <c r="A19" s="141" t="s">
        <v>525</v>
      </c>
      <c r="B19" s="105" t="s">
        <v>623</v>
      </c>
      <c r="C19" s="142" t="s">
        <v>624</v>
      </c>
      <c r="D19" s="143">
        <v>2.92E-2</v>
      </c>
      <c r="E19" s="143">
        <v>2.8400000000000002E-2</v>
      </c>
      <c r="F19" s="143">
        <v>2.6700000000000002E-2</v>
      </c>
      <c r="G19" s="143">
        <v>2.5700000000000001E-2</v>
      </c>
      <c r="H19" s="143">
        <v>9.4999999999999998E-3</v>
      </c>
      <c r="I19" s="143">
        <v>9.4000000000000004E-3</v>
      </c>
      <c r="J19" s="143">
        <v>9.5999999999999992E-3</v>
      </c>
      <c r="K19" s="143">
        <v>1.34E-2</v>
      </c>
    </row>
    <row r="20" spans="1:12" s="123" customFormat="1" ht="24" customHeight="1">
      <c r="A20" s="141" t="s">
        <v>525</v>
      </c>
      <c r="B20" s="105" t="s">
        <v>625</v>
      </c>
      <c r="C20" s="142" t="s">
        <v>626</v>
      </c>
      <c r="D20" s="143">
        <v>2.0000000000000001E-4</v>
      </c>
      <c r="E20" s="143">
        <v>1.1000000000000001E-3</v>
      </c>
      <c r="F20" s="143">
        <v>-1.37E-2</v>
      </c>
      <c r="G20" s="143">
        <v>1E-4</v>
      </c>
      <c r="H20" s="143">
        <v>-5.9999999999999995E-4</v>
      </c>
      <c r="I20" s="143">
        <v>-8.9999999999999998E-4</v>
      </c>
      <c r="J20" s="143">
        <v>-8.0000000000000004E-4</v>
      </c>
      <c r="K20" s="143">
        <v>1E-4</v>
      </c>
    </row>
    <row r="21" spans="1:12" s="123" customFormat="1" ht="24" customHeight="1">
      <c r="A21" s="141" t="s">
        <v>525</v>
      </c>
      <c r="B21" s="105" t="s">
        <v>627</v>
      </c>
      <c r="C21" s="142" t="s">
        <v>628</v>
      </c>
      <c r="D21" s="143">
        <v>-8.0999999999999996E-3</v>
      </c>
      <c r="E21" s="143">
        <v>-1.55E-2</v>
      </c>
      <c r="F21" s="143">
        <v>-1.2999999999999999E-3</v>
      </c>
      <c r="G21" s="143">
        <v>-6.3E-3</v>
      </c>
      <c r="H21" s="143">
        <v>-2.8999999999999998E-3</v>
      </c>
      <c r="I21" s="143">
        <v>1E-3</v>
      </c>
      <c r="J21" s="143">
        <v>-1.6000000000000001E-3</v>
      </c>
      <c r="K21" s="143">
        <v>-5.9999999999999995E-4</v>
      </c>
    </row>
    <row r="22" spans="1:12" s="123" customFormat="1" ht="24" customHeight="1">
      <c r="A22" s="141" t="s">
        <v>525</v>
      </c>
      <c r="B22" s="105" t="s">
        <v>629</v>
      </c>
      <c r="C22" s="142" t="s">
        <v>630</v>
      </c>
      <c r="D22" s="143">
        <v>5.7999999999999996E-3</v>
      </c>
      <c r="E22" s="143">
        <v>6.7000000000000002E-3</v>
      </c>
      <c r="F22" s="143">
        <v>5.8999999999999999E-3</v>
      </c>
      <c r="G22" s="143">
        <v>8.6E-3</v>
      </c>
      <c r="H22" s="143">
        <v>9.9000000000000008E-3</v>
      </c>
      <c r="I22" s="143">
        <v>0.01</v>
      </c>
      <c r="J22" s="143">
        <v>9.7999999999999997E-3</v>
      </c>
      <c r="K22" s="143">
        <v>1.0800000000000001E-2</v>
      </c>
    </row>
    <row r="23" spans="1:12" s="123" customFormat="1" ht="24" customHeight="1">
      <c r="A23" s="141" t="s">
        <v>525</v>
      </c>
      <c r="B23" s="105" t="s">
        <v>631</v>
      </c>
      <c r="C23" s="142" t="s">
        <v>632</v>
      </c>
      <c r="D23" s="143">
        <v>-3.4799999999999998E-2</v>
      </c>
      <c r="E23" s="143">
        <v>-3.73E-2</v>
      </c>
      <c r="F23" s="143">
        <v>-3.2000000000000001E-2</v>
      </c>
      <c r="G23" s="143">
        <v>-3.44E-2</v>
      </c>
      <c r="H23" s="143">
        <v>-3.3799999999999997E-2</v>
      </c>
      <c r="I23" s="143">
        <v>-3.73E-2</v>
      </c>
      <c r="J23" s="143">
        <v>-3.8100000000000002E-2</v>
      </c>
      <c r="K23" s="143">
        <v>-3.95E-2</v>
      </c>
    </row>
    <row r="24" spans="1:12" s="123" customFormat="1" ht="24" customHeight="1">
      <c r="A24" s="141" t="s">
        <v>525</v>
      </c>
      <c r="B24" s="105" t="s">
        <v>633</v>
      </c>
      <c r="C24" s="142" t="s">
        <v>634</v>
      </c>
      <c r="D24" s="143">
        <v>6.7000000000000002E-3</v>
      </c>
      <c r="E24" s="143">
        <v>-3.3999999999999998E-3</v>
      </c>
      <c r="F24" s="143">
        <v>2.0999999999999999E-3</v>
      </c>
      <c r="G24" s="143">
        <v>4.0000000000000002E-4</v>
      </c>
      <c r="H24" s="143">
        <v>4.0000000000000002E-4</v>
      </c>
      <c r="I24" s="143">
        <v>-2.9999999999999997E-4</v>
      </c>
      <c r="J24" s="143">
        <v>2.9999999999999997E-4</v>
      </c>
      <c r="K24" s="143">
        <v>0</v>
      </c>
    </row>
    <row r="25" spans="1:12" s="123" customFormat="1" ht="43.5" customHeight="1" thickBot="1">
      <c r="A25" s="141" t="s">
        <v>525</v>
      </c>
      <c r="B25" s="105" t="s">
        <v>635</v>
      </c>
      <c r="C25" s="142" t="s">
        <v>636</v>
      </c>
      <c r="D25" s="143">
        <v>0.13289999999999999</v>
      </c>
      <c r="E25" s="143">
        <v>0.14979999999999999</v>
      </c>
      <c r="F25" s="143">
        <v>0.1091</v>
      </c>
      <c r="G25" s="143">
        <v>0.1288</v>
      </c>
      <c r="H25" s="143">
        <v>0.1305</v>
      </c>
      <c r="I25" s="143">
        <v>0.14410000000000001</v>
      </c>
      <c r="J25" s="143">
        <v>0.14680000000000001</v>
      </c>
      <c r="K25" s="143">
        <v>0.1552</v>
      </c>
    </row>
    <row r="26" spans="1:12" s="147" customFormat="1" ht="24.75" customHeight="1" thickTop="1" thickBot="1">
      <c r="A26" s="144"/>
      <c r="B26" s="148"/>
      <c r="C26" s="135" t="s">
        <v>386</v>
      </c>
      <c r="D26" s="136"/>
      <c r="E26" s="136"/>
      <c r="F26" s="136"/>
      <c r="G26" s="136"/>
      <c r="H26" s="136"/>
      <c r="I26" s="136"/>
      <c r="J26" s="81"/>
      <c r="K26" s="81"/>
      <c r="L26" s="146"/>
    </row>
    <row r="27" spans="1:12" s="138" customFormat="1" ht="27" customHeight="1" thickTop="1">
      <c r="A27" s="133" t="s">
        <v>525</v>
      </c>
      <c r="B27" s="101" t="s">
        <v>637</v>
      </c>
      <c r="C27" s="139" t="s">
        <v>638</v>
      </c>
      <c r="D27" s="140">
        <v>9.9599999999999994E-2</v>
      </c>
      <c r="E27" s="140">
        <v>9.4299999999999995E-2</v>
      </c>
      <c r="F27" s="140">
        <v>9.3399999999999997E-2</v>
      </c>
      <c r="G27" s="140">
        <v>9.1700000000000004E-2</v>
      </c>
      <c r="H27" s="140">
        <v>7.5600000000000001E-2</v>
      </c>
      <c r="I27" s="140">
        <v>7.0199999999999999E-2</v>
      </c>
      <c r="J27" s="140">
        <v>7.0499999999999993E-2</v>
      </c>
      <c r="K27" s="140">
        <v>7.2499999999999995E-2</v>
      </c>
    </row>
    <row r="28" spans="1:12" s="123" customFormat="1" ht="23.25" customHeight="1">
      <c r="A28" s="141" t="s">
        <v>525</v>
      </c>
      <c r="B28" s="105" t="s">
        <v>639</v>
      </c>
      <c r="C28" s="142" t="s">
        <v>640</v>
      </c>
      <c r="D28" s="143">
        <v>0.1178</v>
      </c>
      <c r="E28" s="143">
        <v>9.9099999999999994E-2</v>
      </c>
      <c r="F28" s="143">
        <v>8.9200000000000002E-2</v>
      </c>
      <c r="G28" s="143">
        <v>0.1062</v>
      </c>
      <c r="H28" s="143">
        <v>8.3799999999999999E-2</v>
      </c>
      <c r="I28" s="143">
        <v>0.1008</v>
      </c>
      <c r="J28" s="143">
        <v>9.6600000000000005E-2</v>
      </c>
      <c r="K28" s="143">
        <v>0.12659999999999999</v>
      </c>
    </row>
    <row r="29" spans="1:12" s="123" customFormat="1" ht="23.25" customHeight="1">
      <c r="A29" s="141" t="s">
        <v>525</v>
      </c>
      <c r="B29" s="105" t="s">
        <v>641</v>
      </c>
      <c r="C29" s="142" t="s">
        <v>642</v>
      </c>
      <c r="D29" s="143">
        <v>7.0199999999999999E-2</v>
      </c>
      <c r="E29" s="143">
        <v>6.6699999999999995E-2</v>
      </c>
      <c r="F29" s="143">
        <v>5.4399999999999997E-2</v>
      </c>
      <c r="G29" s="143">
        <v>0.1042</v>
      </c>
      <c r="H29" s="143">
        <v>8.1100000000000005E-2</v>
      </c>
      <c r="I29" s="143">
        <v>8.4000000000000005E-2</v>
      </c>
      <c r="J29" s="143">
        <v>8.8300000000000003E-2</v>
      </c>
      <c r="K29" s="143">
        <v>9.0700000000000003E-2</v>
      </c>
    </row>
    <row r="30" spans="1:12" s="123" customFormat="1" ht="23.25" customHeight="1">
      <c r="A30" s="141" t="s">
        <v>525</v>
      </c>
      <c r="B30" s="105" t="s">
        <v>643</v>
      </c>
      <c r="C30" s="142" t="s">
        <v>644</v>
      </c>
      <c r="D30" s="143">
        <v>7.6899999999999996E-2</v>
      </c>
      <c r="E30" s="143">
        <v>5.9700000000000003E-2</v>
      </c>
      <c r="F30" s="143">
        <v>2.3400000000000001E-2</v>
      </c>
      <c r="G30" s="143">
        <v>5.8500000000000003E-2</v>
      </c>
      <c r="H30" s="143">
        <v>5.62E-2</v>
      </c>
      <c r="I30" s="143">
        <v>5.1799999999999999E-2</v>
      </c>
      <c r="J30" s="143">
        <v>5.67E-2</v>
      </c>
      <c r="K30" s="143">
        <v>0.10780000000000001</v>
      </c>
    </row>
    <row r="31" spans="1:12" s="123" customFormat="1" ht="23.25" customHeight="1">
      <c r="A31" s="141" t="s">
        <v>525</v>
      </c>
      <c r="B31" s="105" t="s">
        <v>645</v>
      </c>
      <c r="C31" s="142" t="s">
        <v>646</v>
      </c>
      <c r="D31" s="143">
        <v>8.1799999999999998E-2</v>
      </c>
      <c r="E31" s="143">
        <v>9.0300000000000005E-2</v>
      </c>
      <c r="F31" s="143">
        <v>0.1439</v>
      </c>
      <c r="G31" s="143">
        <v>0.1381</v>
      </c>
      <c r="H31" s="143">
        <v>4.19E-2</v>
      </c>
      <c r="I31" s="143">
        <v>1.8499999999999999E-2</v>
      </c>
      <c r="J31" s="143">
        <v>2.7900000000000001E-2</v>
      </c>
      <c r="K31" s="143">
        <v>4.1799999999999997E-2</v>
      </c>
    </row>
    <row r="32" spans="1:12" s="123" customFormat="1" ht="23.25" customHeight="1">
      <c r="A32" s="141" t="s">
        <v>525</v>
      </c>
      <c r="B32" s="105" t="s">
        <v>647</v>
      </c>
      <c r="C32" s="142" t="s">
        <v>648</v>
      </c>
      <c r="D32" s="143">
        <v>8.7900000000000006E-2</v>
      </c>
      <c r="E32" s="143">
        <v>6.7900000000000002E-2</v>
      </c>
      <c r="F32" s="143">
        <v>0.1308</v>
      </c>
      <c r="G32" s="143">
        <v>7.51E-2</v>
      </c>
      <c r="H32" s="143">
        <v>4.1500000000000002E-2</v>
      </c>
      <c r="I32" s="143">
        <v>4.2999999999999997E-2</v>
      </c>
      <c r="J32" s="143">
        <v>3.9199999999999999E-2</v>
      </c>
      <c r="K32" s="143">
        <v>1.49E-2</v>
      </c>
    </row>
    <row r="33" spans="1:12" s="123" customFormat="1" ht="23.25" customHeight="1">
      <c r="A33" s="141" t="s">
        <v>525</v>
      </c>
      <c r="B33" s="105" t="s">
        <v>649</v>
      </c>
      <c r="C33" s="142" t="s">
        <v>650</v>
      </c>
      <c r="D33" s="143">
        <v>8.48E-2</v>
      </c>
      <c r="E33" s="143">
        <v>8.0299999999999996E-2</v>
      </c>
      <c r="F33" s="143">
        <v>0.1371</v>
      </c>
      <c r="G33" s="143">
        <v>9.8699999999999996E-2</v>
      </c>
      <c r="H33" s="143">
        <v>4.1700000000000001E-2</v>
      </c>
      <c r="I33" s="143">
        <v>3.1600000000000003E-2</v>
      </c>
      <c r="J33" s="143">
        <v>3.39E-2</v>
      </c>
      <c r="K33" s="143">
        <v>2.98E-2</v>
      </c>
    </row>
    <row r="34" spans="1:12" s="123" customFormat="1" ht="23.25" customHeight="1">
      <c r="A34" s="141" t="s">
        <v>525</v>
      </c>
      <c r="B34" s="105" t="s">
        <v>651</v>
      </c>
      <c r="C34" s="142" t="s">
        <v>652</v>
      </c>
      <c r="D34" s="143">
        <v>0.19259999999999999</v>
      </c>
      <c r="E34" s="143">
        <v>5.0000000000000001E-4</v>
      </c>
      <c r="F34" s="143">
        <v>2.8500000000000001E-2</v>
      </c>
      <c r="G34" s="143">
        <v>2.0000000000000001E-4</v>
      </c>
      <c r="H34" s="143">
        <v>3.8999999999999998E-3</v>
      </c>
      <c r="I34" s="143">
        <v>4.0000000000000002E-4</v>
      </c>
      <c r="J34" s="143">
        <v>4.0000000000000002E-4</v>
      </c>
      <c r="K34" s="143">
        <v>0</v>
      </c>
    </row>
    <row r="35" spans="1:12" s="123" customFormat="1" ht="23.25" customHeight="1">
      <c r="A35" s="141" t="s">
        <v>525</v>
      </c>
      <c r="B35" s="105" t="s">
        <v>653</v>
      </c>
      <c r="C35" s="142" t="s">
        <v>654</v>
      </c>
      <c r="D35" s="143">
        <v>2.0199999999999999E-2</v>
      </c>
      <c r="E35" s="143">
        <v>1.7000000000000001E-2</v>
      </c>
      <c r="F35" s="143">
        <v>2.01E-2</v>
      </c>
      <c r="G35" s="143">
        <v>1.5800000000000002E-2</v>
      </c>
      <c r="H35" s="143">
        <v>4.3E-3</v>
      </c>
      <c r="I35" s="143">
        <v>5.7999999999999996E-3</v>
      </c>
      <c r="J35" s="143">
        <v>6.0000000000000001E-3</v>
      </c>
      <c r="K35" s="143">
        <v>9.2999999999999992E-3</v>
      </c>
    </row>
    <row r="36" spans="1:12" s="123" customFormat="1" ht="23.25" customHeight="1">
      <c r="A36" s="141" t="s">
        <v>525</v>
      </c>
      <c r="B36" s="105" t="s">
        <v>655</v>
      </c>
      <c r="C36" s="142" t="s">
        <v>656</v>
      </c>
      <c r="D36" s="143">
        <v>3.4700000000000002E-2</v>
      </c>
      <c r="E36" s="143">
        <v>3.9100000000000003E-2</v>
      </c>
      <c r="F36" s="143">
        <v>3.6700000000000003E-2</v>
      </c>
      <c r="G36" s="143">
        <v>4.2999999999999997E-2</v>
      </c>
      <c r="H36" s="143">
        <v>1.8800000000000001E-2</v>
      </c>
      <c r="I36" s="143">
        <v>1.7000000000000001E-2</v>
      </c>
      <c r="J36" s="143">
        <v>1.7000000000000001E-2</v>
      </c>
      <c r="K36" s="143">
        <v>2.2700000000000001E-2</v>
      </c>
    </row>
    <row r="37" spans="1:12" s="123" customFormat="1" ht="23.25" customHeight="1">
      <c r="A37" s="141"/>
      <c r="B37" s="105"/>
      <c r="C37" s="142" t="s">
        <v>657</v>
      </c>
      <c r="D37" s="143"/>
      <c r="E37" s="143"/>
      <c r="F37" s="143"/>
      <c r="G37" s="143">
        <v>0</v>
      </c>
      <c r="H37" s="143">
        <v>0</v>
      </c>
      <c r="I37" s="143">
        <v>0</v>
      </c>
      <c r="J37" s="143">
        <v>0</v>
      </c>
      <c r="K37" s="143">
        <v>0</v>
      </c>
    </row>
    <row r="38" spans="1:12" s="123" customFormat="1" ht="44.25" customHeight="1" thickBot="1">
      <c r="A38" s="141" t="s">
        <v>525</v>
      </c>
      <c r="B38" s="105" t="s">
        <v>658</v>
      </c>
      <c r="C38" s="142" t="s">
        <v>659</v>
      </c>
      <c r="D38" s="143">
        <v>0</v>
      </c>
      <c r="E38" s="143">
        <v>4.1700000000000001E-2</v>
      </c>
      <c r="F38" s="143">
        <v>4.0000000000000002E-4</v>
      </c>
      <c r="G38" s="143">
        <v>0</v>
      </c>
      <c r="H38" s="143">
        <v>5.9999999999999995E-4</v>
      </c>
      <c r="I38" s="143">
        <v>3.0999999999999999E-3</v>
      </c>
      <c r="J38" s="143">
        <v>2.8E-3</v>
      </c>
      <c r="K38" s="143">
        <v>0</v>
      </c>
    </row>
    <row r="39" spans="1:12" s="147" customFormat="1" ht="24" customHeight="1" thickTop="1" thickBot="1">
      <c r="A39" s="144"/>
      <c r="B39" s="149"/>
      <c r="C39" s="135" t="s">
        <v>399</v>
      </c>
      <c r="D39" s="136"/>
      <c r="E39" s="136"/>
      <c r="F39" s="136"/>
      <c r="G39" s="136"/>
      <c r="H39" s="136"/>
      <c r="I39" s="136"/>
      <c r="J39" s="81"/>
      <c r="K39" s="81"/>
      <c r="L39" s="146"/>
    </row>
    <row r="40" spans="1:12" s="147" customFormat="1" ht="24.75" customHeight="1" thickTop="1" thickBot="1">
      <c r="A40" s="144"/>
      <c r="B40" s="148"/>
      <c r="C40" s="135" t="s">
        <v>400</v>
      </c>
      <c r="D40" s="136"/>
      <c r="E40" s="136"/>
      <c r="F40" s="136"/>
      <c r="G40" s="136"/>
      <c r="H40" s="136"/>
      <c r="I40" s="136"/>
      <c r="J40" s="81"/>
      <c r="K40" s="81"/>
      <c r="L40" s="146"/>
    </row>
    <row r="41" spans="1:12" s="138" customFormat="1" ht="27" customHeight="1" thickTop="1">
      <c r="A41" s="133" t="s">
        <v>525</v>
      </c>
      <c r="B41" s="101" t="s">
        <v>660</v>
      </c>
      <c r="C41" s="139" t="s">
        <v>661</v>
      </c>
      <c r="D41" s="140">
        <v>3.4799999999999998E-2</v>
      </c>
      <c r="E41" s="140">
        <v>3.73E-2</v>
      </c>
      <c r="F41" s="140">
        <v>3.2000000000000001E-2</v>
      </c>
      <c r="G41" s="140">
        <v>3.44E-2</v>
      </c>
      <c r="H41" s="140">
        <v>3.3799999999999997E-2</v>
      </c>
      <c r="I41" s="140">
        <v>3.73E-2</v>
      </c>
      <c r="J41" s="140">
        <v>3.8100000000000002E-2</v>
      </c>
      <c r="K41" s="140">
        <v>3.95E-2</v>
      </c>
    </row>
    <row r="42" spans="1:12" s="123" customFormat="1" ht="23.25" customHeight="1">
      <c r="A42" s="141" t="s">
        <v>525</v>
      </c>
      <c r="B42" s="105" t="s">
        <v>662</v>
      </c>
      <c r="C42" s="142" t="s">
        <v>663</v>
      </c>
      <c r="D42" s="143">
        <v>3.85E-2</v>
      </c>
      <c r="E42" s="143">
        <v>4.0800000000000003E-2</v>
      </c>
      <c r="F42" s="143">
        <v>3.44E-2</v>
      </c>
      <c r="G42" s="143">
        <v>3.73E-2</v>
      </c>
      <c r="H42" s="143">
        <v>3.6400000000000002E-2</v>
      </c>
      <c r="I42" s="143">
        <v>4.0300000000000002E-2</v>
      </c>
      <c r="J42" s="143">
        <v>4.1200000000000001E-2</v>
      </c>
      <c r="K42" s="143">
        <v>4.36E-2</v>
      </c>
    </row>
    <row r="43" spans="1:12" s="123" customFormat="1" ht="23.25" customHeight="1">
      <c r="A43" s="141" t="s">
        <v>525</v>
      </c>
      <c r="B43" s="105" t="s">
        <v>664</v>
      </c>
      <c r="C43" s="142" t="s">
        <v>665</v>
      </c>
      <c r="D43" s="143">
        <v>6.4299999999999996E-2</v>
      </c>
      <c r="E43" s="143">
        <v>7.0699999999999999E-2</v>
      </c>
      <c r="F43" s="143">
        <v>6.2799999999999995E-2</v>
      </c>
      <c r="G43" s="143">
        <v>7.1300000000000002E-2</v>
      </c>
      <c r="H43" s="143">
        <v>6.6500000000000004E-2</v>
      </c>
      <c r="I43" s="143">
        <v>6.2700000000000006E-2</v>
      </c>
      <c r="J43" s="143">
        <v>6.4000000000000001E-2</v>
      </c>
      <c r="K43" s="143">
        <v>5.9299999999999999E-2</v>
      </c>
    </row>
    <row r="44" spans="1:12" s="123" customFormat="1" ht="44.25" customHeight="1" thickBot="1">
      <c r="A44" s="141" t="s">
        <v>525</v>
      </c>
      <c r="B44" s="105" t="s">
        <v>666</v>
      </c>
      <c r="C44" s="142" t="s">
        <v>667</v>
      </c>
      <c r="D44" s="143">
        <v>4.4699999999999997E-2</v>
      </c>
      <c r="E44" s="143">
        <v>4.7800000000000002E-2</v>
      </c>
      <c r="F44" s="143">
        <v>4.1300000000000003E-2</v>
      </c>
      <c r="G44" s="143">
        <v>4.4999999999999998E-2</v>
      </c>
      <c r="H44" s="143">
        <v>4.4900000000000002E-2</v>
      </c>
      <c r="I44" s="143">
        <v>5.0700000000000002E-2</v>
      </c>
      <c r="J44" s="143">
        <v>5.1700000000000003E-2</v>
      </c>
      <c r="K44" s="143">
        <v>5.4100000000000002E-2</v>
      </c>
    </row>
    <row r="45" spans="1:12" s="147" customFormat="1" ht="24" customHeight="1" thickTop="1" thickBot="1">
      <c r="A45" s="144"/>
      <c r="B45" s="148"/>
      <c r="C45" s="135" t="s">
        <v>405</v>
      </c>
      <c r="D45" s="136"/>
      <c r="E45" s="136"/>
      <c r="F45" s="136"/>
      <c r="G45" s="136"/>
      <c r="H45" s="136"/>
      <c r="I45" s="136"/>
      <c r="J45" s="81"/>
      <c r="K45" s="81"/>
      <c r="L45" s="146"/>
    </row>
    <row r="46" spans="1:12" s="151" customFormat="1" ht="27" customHeight="1" thickTop="1">
      <c r="A46" s="150" t="s">
        <v>525</v>
      </c>
      <c r="B46" s="101" t="s">
        <v>668</v>
      </c>
      <c r="C46" s="139" t="s">
        <v>669</v>
      </c>
      <c r="D46" s="140">
        <v>0.4929</v>
      </c>
      <c r="E46" s="140">
        <v>0.50929999999999997</v>
      </c>
      <c r="F46" s="140">
        <v>0.53129999999999999</v>
      </c>
      <c r="G46" s="140">
        <v>0.5524</v>
      </c>
      <c r="H46" s="140">
        <v>0.55089999999999995</v>
      </c>
      <c r="I46" s="140">
        <v>0.57850000000000001</v>
      </c>
      <c r="J46" s="140">
        <v>0.56910000000000005</v>
      </c>
      <c r="K46" s="140">
        <v>0.56859999999999999</v>
      </c>
    </row>
    <row r="47" spans="1:12" ht="23.25" customHeight="1">
      <c r="A47" s="126" t="s">
        <v>525</v>
      </c>
      <c r="B47" s="93" t="s">
        <v>670</v>
      </c>
      <c r="C47" s="152" t="s">
        <v>671</v>
      </c>
      <c r="D47" s="153">
        <v>4.3400000000000001E-2</v>
      </c>
      <c r="E47" s="153">
        <v>4.7399999999999998E-2</v>
      </c>
      <c r="F47" s="153">
        <v>3.6400000000000002E-2</v>
      </c>
      <c r="G47" s="153">
        <v>3.78E-2</v>
      </c>
      <c r="H47" s="153">
        <v>4.1500000000000002E-2</v>
      </c>
      <c r="I47" s="153">
        <v>4.8599999999999997E-2</v>
      </c>
      <c r="J47" s="153">
        <v>4.8899999999999999E-2</v>
      </c>
      <c r="K47" s="153">
        <v>5.0999999999999997E-2</v>
      </c>
    </row>
    <row r="48" spans="1:12" ht="23.25" customHeight="1">
      <c r="A48" s="126" t="s">
        <v>525</v>
      </c>
      <c r="B48" s="93" t="s">
        <v>672</v>
      </c>
      <c r="C48" s="152" t="s">
        <v>673</v>
      </c>
      <c r="D48" s="153">
        <v>0.4637</v>
      </c>
      <c r="E48" s="153">
        <v>0.44330000000000003</v>
      </c>
      <c r="F48" s="153">
        <v>0.43230000000000002</v>
      </c>
      <c r="G48" s="153">
        <v>0.4098</v>
      </c>
      <c r="H48" s="153">
        <v>0.40760000000000002</v>
      </c>
      <c r="I48" s="153">
        <v>0.37290000000000001</v>
      </c>
      <c r="J48" s="153">
        <v>0.38200000000000001</v>
      </c>
      <c r="K48" s="153">
        <v>0.38040000000000002</v>
      </c>
    </row>
    <row r="49" spans="1:12" ht="23.25" customHeight="1">
      <c r="A49" s="126" t="s">
        <v>525</v>
      </c>
      <c r="B49" s="93" t="s">
        <v>674</v>
      </c>
      <c r="C49" s="152" t="s">
        <v>675</v>
      </c>
      <c r="D49" s="153">
        <v>0.40920000000000001</v>
      </c>
      <c r="E49" s="153">
        <v>0.39750000000000002</v>
      </c>
      <c r="F49" s="153">
        <v>0.46439999999999998</v>
      </c>
      <c r="G49" s="153">
        <v>0.4753</v>
      </c>
      <c r="H49" s="153">
        <v>0.57079999999999997</v>
      </c>
      <c r="I49" s="153">
        <v>0.61309999999999998</v>
      </c>
      <c r="J49" s="153">
        <v>0.59919999999999995</v>
      </c>
      <c r="K49" s="153">
        <v>0.62939999999999996</v>
      </c>
    </row>
    <row r="50" spans="1:12" ht="43.5" customHeight="1" thickBot="1">
      <c r="C50" s="154"/>
      <c r="D50" s="153"/>
      <c r="E50" s="153"/>
      <c r="F50" s="153"/>
      <c r="G50" s="153"/>
      <c r="H50" s="153"/>
      <c r="I50" s="153"/>
      <c r="J50" s="153"/>
      <c r="K50" s="153"/>
    </row>
    <row r="51" spans="1:12" s="138" customFormat="1" ht="24" customHeight="1" thickTop="1" thickBot="1">
      <c r="A51" s="133"/>
      <c r="B51" s="155"/>
      <c r="C51" s="135" t="s">
        <v>410</v>
      </c>
      <c r="D51" s="136"/>
      <c r="E51" s="136"/>
      <c r="F51" s="136"/>
      <c r="G51" s="136"/>
      <c r="H51" s="136"/>
      <c r="I51" s="136"/>
      <c r="J51" s="81"/>
      <c r="K51" s="81"/>
      <c r="L51" s="137"/>
    </row>
    <row r="52" spans="1:12" s="147" customFormat="1" ht="18.75" thickTop="1">
      <c r="A52" s="156"/>
      <c r="B52" s="149"/>
      <c r="C52" s="157"/>
      <c r="D52" s="153"/>
      <c r="E52" s="153"/>
      <c r="F52" s="153"/>
      <c r="G52" s="153"/>
      <c r="H52" s="153"/>
      <c r="I52" s="153"/>
      <c r="J52" s="153"/>
      <c r="K52" s="153"/>
      <c r="L52" s="146"/>
    </row>
    <row r="53" spans="1:12" s="138" customFormat="1" ht="23.25" customHeight="1">
      <c r="A53" s="133" t="s">
        <v>525</v>
      </c>
      <c r="B53" s="101" t="s">
        <v>676</v>
      </c>
      <c r="C53" s="139" t="s">
        <v>677</v>
      </c>
      <c r="D53" s="140">
        <v>5.57E-2</v>
      </c>
      <c r="E53" s="140">
        <v>5.6899999999999999E-2</v>
      </c>
      <c r="F53" s="140">
        <v>5.67E-2</v>
      </c>
      <c r="G53" s="140">
        <v>5.6399999999999999E-2</v>
      </c>
      <c r="H53" s="140">
        <v>5.2699999999999997E-2</v>
      </c>
      <c r="I53" s="140">
        <v>5.2600000000000001E-2</v>
      </c>
      <c r="J53" s="140">
        <v>5.57E-2</v>
      </c>
      <c r="K53" s="140">
        <v>5.45E-2</v>
      </c>
    </row>
    <row r="54" spans="1:12" s="138" customFormat="1" ht="24.75" customHeight="1">
      <c r="A54" s="133" t="s">
        <v>525</v>
      </c>
      <c r="B54" s="101" t="s">
        <v>678</v>
      </c>
      <c r="C54" s="139" t="s">
        <v>679</v>
      </c>
      <c r="D54" s="140">
        <v>0.05</v>
      </c>
      <c r="E54" s="140">
        <v>5.04E-2</v>
      </c>
      <c r="F54" s="140">
        <v>5.0500000000000003E-2</v>
      </c>
      <c r="G54" s="140">
        <v>4.7399999999999998E-2</v>
      </c>
      <c r="H54" s="140">
        <v>4.2500000000000003E-2</v>
      </c>
      <c r="I54" s="140">
        <v>4.2299999999999997E-2</v>
      </c>
      <c r="J54" s="140">
        <v>4.5600000000000002E-2</v>
      </c>
      <c r="K54" s="140">
        <v>4.3499999999999997E-2</v>
      </c>
    </row>
    <row r="55" spans="1:12" s="138" customFormat="1" ht="24.75" customHeight="1">
      <c r="A55" s="133" t="s">
        <v>525</v>
      </c>
      <c r="B55" s="101" t="s">
        <v>680</v>
      </c>
      <c r="C55" s="139" t="s">
        <v>681</v>
      </c>
      <c r="D55" s="140">
        <v>5.3900000000000003E-2</v>
      </c>
      <c r="E55" s="140">
        <v>5.3999999999999999E-2</v>
      </c>
      <c r="F55" s="140">
        <v>5.4100000000000002E-2</v>
      </c>
      <c r="G55" s="140">
        <v>5.0599999999999999E-2</v>
      </c>
      <c r="H55" s="140">
        <v>4.4699999999999997E-2</v>
      </c>
      <c r="I55" s="140">
        <v>4.4600000000000001E-2</v>
      </c>
      <c r="J55" s="140">
        <v>4.82E-2</v>
      </c>
      <c r="K55" s="140">
        <v>4.7199999999999999E-2</v>
      </c>
    </row>
    <row r="56" spans="1:12" s="138" customFormat="1" ht="24.75" customHeight="1">
      <c r="A56" s="133" t="s">
        <v>525</v>
      </c>
      <c r="B56" s="101" t="s">
        <v>682</v>
      </c>
      <c r="C56" s="139" t="s">
        <v>683</v>
      </c>
      <c r="D56" s="140">
        <v>7.8100000000000003E-2</v>
      </c>
      <c r="E56" s="140">
        <v>7.7499999999999999E-2</v>
      </c>
      <c r="F56" s="140">
        <v>7.5600000000000001E-2</v>
      </c>
      <c r="G56" s="140">
        <v>7.0599999999999996E-2</v>
      </c>
      <c r="H56" s="140">
        <v>5.1799999999999999E-2</v>
      </c>
      <c r="I56" s="140">
        <v>5.16E-2</v>
      </c>
      <c r="J56" s="140">
        <v>5.5300000000000002E-2</v>
      </c>
      <c r="K56" s="140">
        <v>5.7200000000000001E-2</v>
      </c>
    </row>
    <row r="57" spans="1:12" s="138" customFormat="1" ht="24.75" customHeight="1">
      <c r="A57" s="133" t="s">
        <v>525</v>
      </c>
      <c r="B57" s="101" t="s">
        <v>684</v>
      </c>
      <c r="C57" s="139" t="s">
        <v>685</v>
      </c>
      <c r="D57" s="140">
        <v>-2.4199999999999999E-2</v>
      </c>
      <c r="E57" s="140">
        <v>-2.35E-2</v>
      </c>
      <c r="F57" s="140">
        <v>-2.1499999999999998E-2</v>
      </c>
      <c r="G57" s="140">
        <v>-0.02</v>
      </c>
      <c r="H57" s="140">
        <v>-7.1000000000000004E-3</v>
      </c>
      <c r="I57" s="140">
        <v>-7.0000000000000001E-3</v>
      </c>
      <c r="J57" s="140">
        <v>-7.1000000000000004E-3</v>
      </c>
      <c r="K57" s="140">
        <v>-0.01</v>
      </c>
    </row>
    <row r="58" spans="1:12" s="138" customFormat="1" ht="24.75" customHeight="1">
      <c r="A58" s="133" t="s">
        <v>525</v>
      </c>
      <c r="B58" s="101" t="s">
        <v>686</v>
      </c>
      <c r="C58" s="139" t="s">
        <v>687</v>
      </c>
      <c r="D58" s="140">
        <v>-3.8999999999999998E-3</v>
      </c>
      <c r="E58" s="140">
        <v>-3.5999999999999999E-3</v>
      </c>
      <c r="F58" s="140">
        <v>-3.5999999999999999E-3</v>
      </c>
      <c r="G58" s="140">
        <v>-3.2000000000000002E-3</v>
      </c>
      <c r="H58" s="140">
        <v>-2.2000000000000001E-3</v>
      </c>
      <c r="I58" s="140">
        <v>-2.3E-3</v>
      </c>
      <c r="J58" s="140">
        <v>-2.5999999999999999E-3</v>
      </c>
      <c r="K58" s="140">
        <v>-3.7000000000000002E-3</v>
      </c>
    </row>
    <row r="59" spans="1:12" s="138" customFormat="1" ht="24.75" customHeight="1">
      <c r="A59" s="133" t="s">
        <v>525</v>
      </c>
      <c r="B59" s="101" t="s">
        <v>688</v>
      </c>
      <c r="C59" s="139" t="s">
        <v>689</v>
      </c>
      <c r="D59" s="140">
        <v>5.7000000000000002E-3</v>
      </c>
      <c r="E59" s="140">
        <v>6.4999999999999997E-3</v>
      </c>
      <c r="F59" s="140">
        <v>6.1999999999999998E-3</v>
      </c>
      <c r="G59" s="140">
        <v>8.9999999999999993E-3</v>
      </c>
      <c r="H59" s="140">
        <v>1.03E-2</v>
      </c>
      <c r="I59" s="140">
        <v>1.03E-2</v>
      </c>
      <c r="J59" s="140">
        <v>1.01E-2</v>
      </c>
      <c r="K59" s="140">
        <v>1.06E-2</v>
      </c>
    </row>
    <row r="60" spans="1:12" s="147" customFormat="1" ht="44.25" customHeight="1" thickBot="1">
      <c r="A60" s="144"/>
      <c r="B60" s="144"/>
      <c r="C60" s="158" t="s">
        <v>690</v>
      </c>
      <c r="D60" s="153"/>
      <c r="E60" s="153"/>
      <c r="F60" s="153"/>
      <c r="G60" s="153"/>
      <c r="H60" s="153"/>
      <c r="I60" s="153"/>
      <c r="J60" s="153"/>
      <c r="K60" s="153"/>
      <c r="L60" s="146"/>
    </row>
    <row r="61" spans="1:12" s="138" customFormat="1" ht="24" customHeight="1" thickTop="1" thickBot="1">
      <c r="A61" s="133" t="s">
        <v>525</v>
      </c>
      <c r="B61" s="101" t="s">
        <v>676</v>
      </c>
      <c r="C61" s="135" t="s">
        <v>677</v>
      </c>
      <c r="D61" s="159">
        <v>5.57E-2</v>
      </c>
      <c r="E61" s="159">
        <v>5.6899999999999999E-2</v>
      </c>
      <c r="F61" s="159">
        <v>5.67E-2</v>
      </c>
      <c r="G61" s="159">
        <v>5.6399999999999999E-2</v>
      </c>
      <c r="H61" s="159">
        <v>5.2699999999999997E-2</v>
      </c>
      <c r="I61" s="159">
        <v>5.2600000000000001E-2</v>
      </c>
      <c r="J61" s="160">
        <v>5.57E-2</v>
      </c>
      <c r="K61" s="160">
        <v>5.45E-2</v>
      </c>
      <c r="L61" s="137"/>
    </row>
    <row r="62" spans="1:12" s="138" customFormat="1" ht="27" customHeight="1" thickTop="1">
      <c r="A62" s="133" t="s">
        <v>525</v>
      </c>
      <c r="B62" s="101" t="s">
        <v>691</v>
      </c>
      <c r="C62" s="139" t="s">
        <v>692</v>
      </c>
      <c r="D62" s="140">
        <v>-6.8999999999999999E-3</v>
      </c>
      <c r="E62" s="140">
        <v>-1.4200000000000001E-2</v>
      </c>
      <c r="F62" s="140">
        <v>-1.1000000000000001E-3</v>
      </c>
      <c r="G62" s="140">
        <v>-5.7999999999999996E-3</v>
      </c>
      <c r="H62" s="140">
        <v>-2.7000000000000001E-3</v>
      </c>
      <c r="I62" s="140">
        <v>1E-3</v>
      </c>
      <c r="J62" s="140">
        <v>-1.5E-3</v>
      </c>
      <c r="K62" s="140">
        <v>-5.0000000000000001E-4</v>
      </c>
    </row>
    <row r="63" spans="1:12" s="123" customFormat="1" ht="23.25" customHeight="1">
      <c r="A63" s="141" t="s">
        <v>525</v>
      </c>
      <c r="B63" s="105" t="s">
        <v>693</v>
      </c>
      <c r="C63" s="142" t="s">
        <v>694</v>
      </c>
      <c r="D63" s="143">
        <v>-3.4799999999999998E-2</v>
      </c>
      <c r="E63" s="143">
        <v>-3.73E-2</v>
      </c>
      <c r="F63" s="143">
        <v>-3.2000000000000001E-2</v>
      </c>
      <c r="G63" s="143">
        <v>-3.44E-2</v>
      </c>
      <c r="H63" s="143">
        <v>-3.3799999999999997E-2</v>
      </c>
      <c r="I63" s="143">
        <v>-3.7400000000000003E-2</v>
      </c>
      <c r="J63" s="143">
        <v>-3.8199999999999998E-2</v>
      </c>
      <c r="K63" s="143">
        <v>-3.95E-2</v>
      </c>
    </row>
    <row r="64" spans="1:12" s="123" customFormat="1" ht="23.25" customHeight="1">
      <c r="A64" s="141" t="s">
        <v>525</v>
      </c>
      <c r="B64" s="105" t="s">
        <v>695</v>
      </c>
      <c r="C64" s="142" t="s">
        <v>696</v>
      </c>
      <c r="D64" s="143">
        <v>6.6E-3</v>
      </c>
      <c r="E64" s="143">
        <v>0</v>
      </c>
      <c r="F64" s="143">
        <v>0</v>
      </c>
      <c r="G64" s="143">
        <v>0</v>
      </c>
      <c r="H64" s="143">
        <v>0</v>
      </c>
      <c r="I64" s="143">
        <v>0</v>
      </c>
      <c r="J64" s="143">
        <v>0</v>
      </c>
      <c r="K64" s="143">
        <v>0</v>
      </c>
    </row>
    <row r="65" spans="1:12" s="123" customFormat="1" ht="23.25" customHeight="1">
      <c r="A65" s="141" t="s">
        <v>525</v>
      </c>
      <c r="B65" s="105" t="s">
        <v>697</v>
      </c>
      <c r="C65" s="142" t="s">
        <v>698</v>
      </c>
      <c r="D65" s="143">
        <v>0</v>
      </c>
      <c r="E65" s="143">
        <v>-3.3999999999999998E-3</v>
      </c>
      <c r="F65" s="143">
        <v>2.0999999999999999E-3</v>
      </c>
      <c r="G65" s="143">
        <v>4.0000000000000002E-4</v>
      </c>
      <c r="H65" s="143">
        <v>4.0000000000000002E-4</v>
      </c>
      <c r="I65" s="143">
        <v>-2.9999999999999997E-4</v>
      </c>
      <c r="J65" s="143">
        <v>2.9999999999999997E-4</v>
      </c>
      <c r="K65" s="143">
        <v>0</v>
      </c>
    </row>
    <row r="66" spans="1:12" s="123" customFormat="1" ht="44.25" customHeight="1" thickBot="1">
      <c r="A66" s="141"/>
      <c r="B66" s="105"/>
      <c r="C66" s="142" t="s">
        <v>699</v>
      </c>
      <c r="D66" s="143"/>
      <c r="E66" s="143"/>
      <c r="F66" s="143">
        <v>-1.37E-2</v>
      </c>
      <c r="G66" s="143">
        <v>1E-4</v>
      </c>
      <c r="H66" s="143">
        <v>-5.9999999999999995E-4</v>
      </c>
      <c r="I66" s="143">
        <v>-8.9999999999999998E-4</v>
      </c>
      <c r="J66" s="143">
        <v>-8.0000000000000004E-4</v>
      </c>
      <c r="K66" s="143">
        <v>1E-4</v>
      </c>
    </row>
    <row r="67" spans="1:12" s="138" customFormat="1" ht="24.75" customHeight="1" thickTop="1" thickBot="1">
      <c r="A67" s="133" t="s">
        <v>525</v>
      </c>
      <c r="B67" s="101" t="s">
        <v>700</v>
      </c>
      <c r="C67" s="135" t="s">
        <v>701</v>
      </c>
      <c r="D67" s="159">
        <v>2.06E-2</v>
      </c>
      <c r="E67" s="159">
        <v>2E-3</v>
      </c>
      <c r="F67" s="159">
        <v>1.15E-2</v>
      </c>
      <c r="G67" s="159">
        <v>1.6E-2</v>
      </c>
      <c r="H67" s="159">
        <v>1.55E-2</v>
      </c>
      <c r="I67" s="159">
        <v>1.46E-2</v>
      </c>
      <c r="J67" s="160">
        <v>1.4999999999999999E-2</v>
      </c>
      <c r="K67" s="160">
        <v>1.41E-2</v>
      </c>
      <c r="L67" s="137"/>
    </row>
    <row r="68" spans="1:12" ht="4.5" hidden="1" customHeight="1" thickTop="1">
      <c r="A68" s="126" t="s">
        <v>524</v>
      </c>
      <c r="B68" s="161" t="s">
        <v>524</v>
      </c>
      <c r="C68" s="162"/>
      <c r="D68" s="162"/>
      <c r="E68" s="162"/>
      <c r="F68" s="162"/>
      <c r="G68" s="162"/>
      <c r="H68" s="162"/>
      <c r="I68" s="162"/>
      <c r="J68" s="162"/>
      <c r="K68" s="162"/>
    </row>
    <row r="69" spans="1:12" ht="14.25" thickTop="1" thickBot="1">
      <c r="A69" s="163"/>
      <c r="B69" s="163"/>
      <c r="C69" s="164"/>
      <c r="D69" s="164"/>
      <c r="E69" s="164"/>
      <c r="F69" s="164"/>
      <c r="G69" s="164"/>
      <c r="H69" s="164"/>
      <c r="I69" s="164"/>
      <c r="J69" s="164"/>
      <c r="K69" s="164"/>
      <c r="L69" s="165"/>
    </row>
    <row r="70" spans="1:12" ht="23.25" customHeight="1">
      <c r="C70" s="59" t="s">
        <v>425</v>
      </c>
    </row>
    <row r="71" spans="1:12" ht="15">
      <c r="C71" s="59" t="s">
        <v>702</v>
      </c>
    </row>
    <row r="72" spans="1:12" ht="15">
      <c r="C72" s="59" t="s">
        <v>703</v>
      </c>
    </row>
    <row r="73" spans="1:12" ht="15">
      <c r="C73" s="59" t="s">
        <v>428</v>
      </c>
    </row>
    <row r="74" spans="1:12" ht="15">
      <c r="C74" s="59" t="s">
        <v>429</v>
      </c>
    </row>
    <row r="75" spans="1:12" ht="15">
      <c r="C75" s="59" t="s">
        <v>430</v>
      </c>
    </row>
    <row r="76" spans="1:12" ht="15">
      <c r="C76" s="59" t="s">
        <v>704</v>
      </c>
    </row>
    <row r="77" spans="1:12" ht="15">
      <c r="C77" s="59" t="s">
        <v>432</v>
      </c>
    </row>
    <row r="78" spans="1:12" ht="15">
      <c r="C78" s="59" t="s">
        <v>433</v>
      </c>
    </row>
    <row r="79" spans="1:12" ht="15">
      <c r="C79" s="59" t="s">
        <v>434</v>
      </c>
    </row>
    <row r="80" spans="1:12"/>
    <row r="81"/>
  </sheetData>
  <mergeCells count="3">
    <mergeCell ref="A2:K2"/>
    <mergeCell ref="C3:K3"/>
    <mergeCell ref="A4:K4"/>
  </mergeCells>
  <pageMargins left="0.93" right="0.42" top="0.69" bottom="0.59" header="0.5" footer="0.5"/>
  <pageSetup scale="35"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R44"/>
  <sheetViews>
    <sheetView topLeftCell="A2" zoomScale="50" workbookViewId="0">
      <selection activeCell="B13" sqref="B13"/>
    </sheetView>
  </sheetViews>
  <sheetFormatPr defaultColWidth="0" defaultRowHeight="12.75" customHeight="1" zeroHeight="1"/>
  <cols>
    <col min="1" max="1" width="95.140625" style="172" customWidth="1"/>
    <col min="2" max="8" width="24.42578125" style="169" customWidth="1"/>
    <col min="9" max="9" width="24.42578125" style="456" customWidth="1"/>
    <col min="10" max="10" width="29.28515625" style="169" customWidth="1"/>
    <col min="11" max="11" width="3.7109375" style="169" hidden="1" customWidth="1"/>
    <col min="12" max="13" width="11.140625" style="169" hidden="1" customWidth="1"/>
    <col min="14" max="256" width="0" style="169" hidden="1"/>
    <col min="257" max="257" width="95.140625" style="169" hidden="1" customWidth="1"/>
    <col min="258" max="265" width="24.42578125" style="169" hidden="1" customWidth="1"/>
    <col min="266" max="266" width="29.28515625" style="169" hidden="1" customWidth="1"/>
    <col min="267" max="269" width="0" style="169" hidden="1" customWidth="1"/>
    <col min="270" max="512" width="0" style="169" hidden="1"/>
    <col min="513" max="513" width="95.140625" style="169" hidden="1" customWidth="1"/>
    <col min="514" max="521" width="24.42578125" style="169" hidden="1" customWidth="1"/>
    <col min="522" max="522" width="29.28515625" style="169" hidden="1" customWidth="1"/>
    <col min="523" max="525" width="0" style="169" hidden="1" customWidth="1"/>
    <col min="526" max="768" width="0" style="169" hidden="1"/>
    <col min="769" max="769" width="95.140625" style="169" hidden="1" customWidth="1"/>
    <col min="770" max="777" width="24.42578125" style="169" hidden="1" customWidth="1"/>
    <col min="778" max="778" width="29.28515625" style="169" hidden="1" customWidth="1"/>
    <col min="779" max="781" width="0" style="169" hidden="1" customWidth="1"/>
    <col min="782" max="1024" width="0" style="169" hidden="1"/>
    <col min="1025" max="1025" width="95.140625" style="169" hidden="1" customWidth="1"/>
    <col min="1026" max="1033" width="24.42578125" style="169" hidden="1" customWidth="1"/>
    <col min="1034" max="1034" width="29.28515625" style="169" hidden="1" customWidth="1"/>
    <col min="1035" max="1037" width="0" style="169" hidden="1" customWidth="1"/>
    <col min="1038" max="1280" width="0" style="169" hidden="1"/>
    <col min="1281" max="1281" width="95.140625" style="169" hidden="1" customWidth="1"/>
    <col min="1282" max="1289" width="24.42578125" style="169" hidden="1" customWidth="1"/>
    <col min="1290" max="1290" width="29.28515625" style="169" hidden="1" customWidth="1"/>
    <col min="1291" max="1293" width="0" style="169" hidden="1" customWidth="1"/>
    <col min="1294" max="1536" width="0" style="169" hidden="1"/>
    <col min="1537" max="1537" width="95.140625" style="169" hidden="1" customWidth="1"/>
    <col min="1538" max="1545" width="24.42578125" style="169" hidden="1" customWidth="1"/>
    <col min="1546" max="1546" width="29.28515625" style="169" hidden="1" customWidth="1"/>
    <col min="1547" max="1549" width="0" style="169" hidden="1" customWidth="1"/>
    <col min="1550" max="1792" width="0" style="169" hidden="1"/>
    <col min="1793" max="1793" width="95.140625" style="169" hidden="1" customWidth="1"/>
    <col min="1794" max="1801" width="24.42578125" style="169" hidden="1" customWidth="1"/>
    <col min="1802" max="1802" width="29.28515625" style="169" hidden="1" customWidth="1"/>
    <col min="1803" max="1805" width="0" style="169" hidden="1" customWidth="1"/>
    <col min="1806" max="2048" width="0" style="169" hidden="1"/>
    <col min="2049" max="2049" width="95.140625" style="169" hidden="1" customWidth="1"/>
    <col min="2050" max="2057" width="24.42578125" style="169" hidden="1" customWidth="1"/>
    <col min="2058" max="2058" width="29.28515625" style="169" hidden="1" customWidth="1"/>
    <col min="2059" max="2061" width="0" style="169" hidden="1" customWidth="1"/>
    <col min="2062" max="2304" width="0" style="169" hidden="1"/>
    <col min="2305" max="2305" width="95.140625" style="169" hidden="1" customWidth="1"/>
    <col min="2306" max="2313" width="24.42578125" style="169" hidden="1" customWidth="1"/>
    <col min="2314" max="2314" width="29.28515625" style="169" hidden="1" customWidth="1"/>
    <col min="2315" max="2317" width="0" style="169" hidden="1" customWidth="1"/>
    <col min="2318" max="2560" width="0" style="169" hidden="1"/>
    <col min="2561" max="2561" width="95.140625" style="169" hidden="1" customWidth="1"/>
    <col min="2562" max="2569" width="24.42578125" style="169" hidden="1" customWidth="1"/>
    <col min="2570" max="2570" width="29.28515625" style="169" hidden="1" customWidth="1"/>
    <col min="2571" max="2573" width="0" style="169" hidden="1" customWidth="1"/>
    <col min="2574" max="2816" width="0" style="169" hidden="1"/>
    <col min="2817" max="2817" width="95.140625" style="169" hidden="1" customWidth="1"/>
    <col min="2818" max="2825" width="24.42578125" style="169" hidden="1" customWidth="1"/>
    <col min="2826" max="2826" width="29.28515625" style="169" hidden="1" customWidth="1"/>
    <col min="2827" max="2829" width="0" style="169" hidden="1" customWidth="1"/>
    <col min="2830" max="3072" width="0" style="169" hidden="1"/>
    <col min="3073" max="3073" width="95.140625" style="169" hidden="1" customWidth="1"/>
    <col min="3074" max="3081" width="24.42578125" style="169" hidden="1" customWidth="1"/>
    <col min="3082" max="3082" width="29.28515625" style="169" hidden="1" customWidth="1"/>
    <col min="3083" max="3085" width="0" style="169" hidden="1" customWidth="1"/>
    <col min="3086" max="3328" width="0" style="169" hidden="1"/>
    <col min="3329" max="3329" width="95.140625" style="169" hidden="1" customWidth="1"/>
    <col min="3330" max="3337" width="24.42578125" style="169" hidden="1" customWidth="1"/>
    <col min="3338" max="3338" width="29.28515625" style="169" hidden="1" customWidth="1"/>
    <col min="3339" max="3341" width="0" style="169" hidden="1" customWidth="1"/>
    <col min="3342" max="3584" width="0" style="169" hidden="1"/>
    <col min="3585" max="3585" width="95.140625" style="169" hidden="1" customWidth="1"/>
    <col min="3586" max="3593" width="24.42578125" style="169" hidden="1" customWidth="1"/>
    <col min="3594" max="3594" width="29.28515625" style="169" hidden="1" customWidth="1"/>
    <col min="3595" max="3597" width="0" style="169" hidden="1" customWidth="1"/>
    <col min="3598" max="3840" width="0" style="169" hidden="1"/>
    <col min="3841" max="3841" width="95.140625" style="169" hidden="1" customWidth="1"/>
    <col min="3842" max="3849" width="24.42578125" style="169" hidden="1" customWidth="1"/>
    <col min="3850" max="3850" width="29.28515625" style="169" hidden="1" customWidth="1"/>
    <col min="3851" max="3853" width="0" style="169" hidden="1" customWidth="1"/>
    <col min="3854" max="4096" width="0" style="169" hidden="1"/>
    <col min="4097" max="4097" width="95.140625" style="169" hidden="1" customWidth="1"/>
    <col min="4098" max="4105" width="24.42578125" style="169" hidden="1" customWidth="1"/>
    <col min="4106" max="4106" width="29.28515625" style="169" hidden="1" customWidth="1"/>
    <col min="4107" max="4109" width="0" style="169" hidden="1" customWidth="1"/>
    <col min="4110" max="4352" width="0" style="169" hidden="1"/>
    <col min="4353" max="4353" width="95.140625" style="169" hidden="1" customWidth="1"/>
    <col min="4354" max="4361" width="24.42578125" style="169" hidden="1" customWidth="1"/>
    <col min="4362" max="4362" width="29.28515625" style="169" hidden="1" customWidth="1"/>
    <col min="4363" max="4365" width="0" style="169" hidden="1" customWidth="1"/>
    <col min="4366" max="4608" width="0" style="169" hidden="1"/>
    <col min="4609" max="4609" width="95.140625" style="169" hidden="1" customWidth="1"/>
    <col min="4610" max="4617" width="24.42578125" style="169" hidden="1" customWidth="1"/>
    <col min="4618" max="4618" width="29.28515625" style="169" hidden="1" customWidth="1"/>
    <col min="4619" max="4621" width="0" style="169" hidden="1" customWidth="1"/>
    <col min="4622" max="4864" width="0" style="169" hidden="1"/>
    <col min="4865" max="4865" width="95.140625" style="169" hidden="1" customWidth="1"/>
    <col min="4866" max="4873" width="24.42578125" style="169" hidden="1" customWidth="1"/>
    <col min="4874" max="4874" width="29.28515625" style="169" hidden="1" customWidth="1"/>
    <col min="4875" max="4877" width="0" style="169" hidden="1" customWidth="1"/>
    <col min="4878" max="5120" width="0" style="169" hidden="1"/>
    <col min="5121" max="5121" width="95.140625" style="169" hidden="1" customWidth="1"/>
    <col min="5122" max="5129" width="24.42578125" style="169" hidden="1" customWidth="1"/>
    <col min="5130" max="5130" width="29.28515625" style="169" hidden="1" customWidth="1"/>
    <col min="5131" max="5133" width="0" style="169" hidden="1" customWidth="1"/>
    <col min="5134" max="5376" width="0" style="169" hidden="1"/>
    <col min="5377" max="5377" width="95.140625" style="169" hidden="1" customWidth="1"/>
    <col min="5378" max="5385" width="24.42578125" style="169" hidden="1" customWidth="1"/>
    <col min="5386" max="5386" width="29.28515625" style="169" hidden="1" customWidth="1"/>
    <col min="5387" max="5389" width="0" style="169" hidden="1" customWidth="1"/>
    <col min="5390" max="5632" width="0" style="169" hidden="1"/>
    <col min="5633" max="5633" width="95.140625" style="169" hidden="1" customWidth="1"/>
    <col min="5634" max="5641" width="24.42578125" style="169" hidden="1" customWidth="1"/>
    <col min="5642" max="5642" width="29.28515625" style="169" hidden="1" customWidth="1"/>
    <col min="5643" max="5645" width="0" style="169" hidden="1" customWidth="1"/>
    <col min="5646" max="5888" width="0" style="169" hidden="1"/>
    <col min="5889" max="5889" width="95.140625" style="169" hidden="1" customWidth="1"/>
    <col min="5890" max="5897" width="24.42578125" style="169" hidden="1" customWidth="1"/>
    <col min="5898" max="5898" width="29.28515625" style="169" hidden="1" customWidth="1"/>
    <col min="5899" max="5901" width="0" style="169" hidden="1" customWidth="1"/>
    <col min="5902" max="6144" width="0" style="169" hidden="1"/>
    <col min="6145" max="6145" width="95.140625" style="169" hidden="1" customWidth="1"/>
    <col min="6146" max="6153" width="24.42578125" style="169" hidden="1" customWidth="1"/>
    <col min="6154" max="6154" width="29.28515625" style="169" hidden="1" customWidth="1"/>
    <col min="6155" max="6157" width="0" style="169" hidden="1" customWidth="1"/>
    <col min="6158" max="6400" width="0" style="169" hidden="1"/>
    <col min="6401" max="6401" width="95.140625" style="169" hidden="1" customWidth="1"/>
    <col min="6402" max="6409" width="24.42578125" style="169" hidden="1" customWidth="1"/>
    <col min="6410" max="6410" width="29.28515625" style="169" hidden="1" customWidth="1"/>
    <col min="6411" max="6413" width="0" style="169" hidden="1" customWidth="1"/>
    <col min="6414" max="6656" width="0" style="169" hidden="1"/>
    <col min="6657" max="6657" width="95.140625" style="169" hidden="1" customWidth="1"/>
    <col min="6658" max="6665" width="24.42578125" style="169" hidden="1" customWidth="1"/>
    <col min="6666" max="6666" width="29.28515625" style="169" hidden="1" customWidth="1"/>
    <col min="6667" max="6669" width="0" style="169" hidden="1" customWidth="1"/>
    <col min="6670" max="6912" width="0" style="169" hidden="1"/>
    <col min="6913" max="6913" width="95.140625" style="169" hidden="1" customWidth="1"/>
    <col min="6914" max="6921" width="24.42578125" style="169" hidden="1" customWidth="1"/>
    <col min="6922" max="6922" width="29.28515625" style="169" hidden="1" customWidth="1"/>
    <col min="6923" max="6925" width="0" style="169" hidden="1" customWidth="1"/>
    <col min="6926" max="7168" width="0" style="169" hidden="1"/>
    <col min="7169" max="7169" width="95.140625" style="169" hidden="1" customWidth="1"/>
    <col min="7170" max="7177" width="24.42578125" style="169" hidden="1" customWidth="1"/>
    <col min="7178" max="7178" width="29.28515625" style="169" hidden="1" customWidth="1"/>
    <col min="7179" max="7181" width="0" style="169" hidden="1" customWidth="1"/>
    <col min="7182" max="7424" width="0" style="169" hidden="1"/>
    <col min="7425" max="7425" width="95.140625" style="169" hidden="1" customWidth="1"/>
    <col min="7426" max="7433" width="24.42578125" style="169" hidden="1" customWidth="1"/>
    <col min="7434" max="7434" width="29.28515625" style="169" hidden="1" customWidth="1"/>
    <col min="7435" max="7437" width="0" style="169" hidden="1" customWidth="1"/>
    <col min="7438" max="7680" width="0" style="169" hidden="1"/>
    <col min="7681" max="7681" width="95.140625" style="169" hidden="1" customWidth="1"/>
    <col min="7682" max="7689" width="24.42578125" style="169" hidden="1" customWidth="1"/>
    <col min="7690" max="7690" width="29.28515625" style="169" hidden="1" customWidth="1"/>
    <col min="7691" max="7693" width="0" style="169" hidden="1" customWidth="1"/>
    <col min="7694" max="7936" width="0" style="169" hidden="1"/>
    <col min="7937" max="7937" width="95.140625" style="169" hidden="1" customWidth="1"/>
    <col min="7938" max="7945" width="24.42578125" style="169" hidden="1" customWidth="1"/>
    <col min="7946" max="7946" width="29.28515625" style="169" hidden="1" customWidth="1"/>
    <col min="7947" max="7949" width="0" style="169" hidden="1" customWidth="1"/>
    <col min="7950" max="8192" width="0" style="169" hidden="1"/>
    <col min="8193" max="8193" width="95.140625" style="169" hidden="1" customWidth="1"/>
    <col min="8194" max="8201" width="24.42578125" style="169" hidden="1" customWidth="1"/>
    <col min="8202" max="8202" width="29.28515625" style="169" hidden="1" customWidth="1"/>
    <col min="8203" max="8205" width="0" style="169" hidden="1" customWidth="1"/>
    <col min="8206" max="8448" width="0" style="169" hidden="1"/>
    <col min="8449" max="8449" width="95.140625" style="169" hidden="1" customWidth="1"/>
    <col min="8450" max="8457" width="24.42578125" style="169" hidden="1" customWidth="1"/>
    <col min="8458" max="8458" width="29.28515625" style="169" hidden="1" customWidth="1"/>
    <col min="8459" max="8461" width="0" style="169" hidden="1" customWidth="1"/>
    <col min="8462" max="8704" width="0" style="169" hidden="1"/>
    <col min="8705" max="8705" width="95.140625" style="169" hidden="1" customWidth="1"/>
    <col min="8706" max="8713" width="24.42578125" style="169" hidden="1" customWidth="1"/>
    <col min="8714" max="8714" width="29.28515625" style="169" hidden="1" customWidth="1"/>
    <col min="8715" max="8717" width="0" style="169" hidden="1" customWidth="1"/>
    <col min="8718" max="8960" width="0" style="169" hidden="1"/>
    <col min="8961" max="8961" width="95.140625" style="169" hidden="1" customWidth="1"/>
    <col min="8962" max="8969" width="24.42578125" style="169" hidden="1" customWidth="1"/>
    <col min="8970" max="8970" width="29.28515625" style="169" hidden="1" customWidth="1"/>
    <col min="8971" max="8973" width="0" style="169" hidden="1" customWidth="1"/>
    <col min="8974" max="9216" width="0" style="169" hidden="1"/>
    <col min="9217" max="9217" width="95.140625" style="169" hidden="1" customWidth="1"/>
    <col min="9218" max="9225" width="24.42578125" style="169" hidden="1" customWidth="1"/>
    <col min="9226" max="9226" width="29.28515625" style="169" hidden="1" customWidth="1"/>
    <col min="9227" max="9229" width="0" style="169" hidden="1" customWidth="1"/>
    <col min="9230" max="9472" width="0" style="169" hidden="1"/>
    <col min="9473" max="9473" width="95.140625" style="169" hidden="1" customWidth="1"/>
    <col min="9474" max="9481" width="24.42578125" style="169" hidden="1" customWidth="1"/>
    <col min="9482" max="9482" width="29.28515625" style="169" hidden="1" customWidth="1"/>
    <col min="9483" max="9485" width="0" style="169" hidden="1" customWidth="1"/>
    <col min="9486" max="9728" width="0" style="169" hidden="1"/>
    <col min="9729" max="9729" width="95.140625" style="169" hidden="1" customWidth="1"/>
    <col min="9730" max="9737" width="24.42578125" style="169" hidden="1" customWidth="1"/>
    <col min="9738" max="9738" width="29.28515625" style="169" hidden="1" customWidth="1"/>
    <col min="9739" max="9741" width="0" style="169" hidden="1" customWidth="1"/>
    <col min="9742" max="9984" width="0" style="169" hidden="1"/>
    <col min="9985" max="9985" width="95.140625" style="169" hidden="1" customWidth="1"/>
    <col min="9986" max="9993" width="24.42578125" style="169" hidden="1" customWidth="1"/>
    <col min="9994" max="9994" width="29.28515625" style="169" hidden="1" customWidth="1"/>
    <col min="9995" max="9997" width="0" style="169" hidden="1" customWidth="1"/>
    <col min="9998" max="10240" width="0" style="169" hidden="1"/>
    <col min="10241" max="10241" width="95.140625" style="169" hidden="1" customWidth="1"/>
    <col min="10242" max="10249" width="24.42578125" style="169" hidden="1" customWidth="1"/>
    <col min="10250" max="10250" width="29.28515625" style="169" hidden="1" customWidth="1"/>
    <col min="10251" max="10253" width="0" style="169" hidden="1" customWidth="1"/>
    <col min="10254" max="10496" width="0" style="169" hidden="1"/>
    <col min="10497" max="10497" width="95.140625" style="169" hidden="1" customWidth="1"/>
    <col min="10498" max="10505" width="24.42578125" style="169" hidden="1" customWidth="1"/>
    <col min="10506" max="10506" width="29.28515625" style="169" hidden="1" customWidth="1"/>
    <col min="10507" max="10509" width="0" style="169" hidden="1" customWidth="1"/>
    <col min="10510" max="10752" width="0" style="169" hidden="1"/>
    <col min="10753" max="10753" width="95.140625" style="169" hidden="1" customWidth="1"/>
    <col min="10754" max="10761" width="24.42578125" style="169" hidden="1" customWidth="1"/>
    <col min="10762" max="10762" width="29.28515625" style="169" hidden="1" customWidth="1"/>
    <col min="10763" max="10765" width="0" style="169" hidden="1" customWidth="1"/>
    <col min="10766" max="11008" width="0" style="169" hidden="1"/>
    <col min="11009" max="11009" width="95.140625" style="169" hidden="1" customWidth="1"/>
    <col min="11010" max="11017" width="24.42578125" style="169" hidden="1" customWidth="1"/>
    <col min="11018" max="11018" width="29.28515625" style="169" hidden="1" customWidth="1"/>
    <col min="11019" max="11021" width="0" style="169" hidden="1" customWidth="1"/>
    <col min="11022" max="11264" width="0" style="169" hidden="1"/>
    <col min="11265" max="11265" width="95.140625" style="169" hidden="1" customWidth="1"/>
    <col min="11266" max="11273" width="24.42578125" style="169" hidden="1" customWidth="1"/>
    <col min="11274" max="11274" width="29.28515625" style="169" hidden="1" customWidth="1"/>
    <col min="11275" max="11277" width="0" style="169" hidden="1" customWidth="1"/>
    <col min="11278" max="11520" width="0" style="169" hidden="1"/>
    <col min="11521" max="11521" width="95.140625" style="169" hidden="1" customWidth="1"/>
    <col min="11522" max="11529" width="24.42578125" style="169" hidden="1" customWidth="1"/>
    <col min="11530" max="11530" width="29.28515625" style="169" hidden="1" customWidth="1"/>
    <col min="11531" max="11533" width="0" style="169" hidden="1" customWidth="1"/>
    <col min="11534" max="11776" width="0" style="169" hidden="1"/>
    <col min="11777" max="11777" width="95.140625" style="169" hidden="1" customWidth="1"/>
    <col min="11778" max="11785" width="24.42578125" style="169" hidden="1" customWidth="1"/>
    <col min="11786" max="11786" width="29.28515625" style="169" hidden="1" customWidth="1"/>
    <col min="11787" max="11789" width="0" style="169" hidden="1" customWidth="1"/>
    <col min="11790" max="12032" width="0" style="169" hidden="1"/>
    <col min="12033" max="12033" width="95.140625" style="169" hidden="1" customWidth="1"/>
    <col min="12034" max="12041" width="24.42578125" style="169" hidden="1" customWidth="1"/>
    <col min="12042" max="12042" width="29.28515625" style="169" hidden="1" customWidth="1"/>
    <col min="12043" max="12045" width="0" style="169" hidden="1" customWidth="1"/>
    <col min="12046" max="12288" width="0" style="169" hidden="1"/>
    <col min="12289" max="12289" width="95.140625" style="169" hidden="1" customWidth="1"/>
    <col min="12290" max="12297" width="24.42578125" style="169" hidden="1" customWidth="1"/>
    <col min="12298" max="12298" width="29.28515625" style="169" hidden="1" customWidth="1"/>
    <col min="12299" max="12301" width="0" style="169" hidden="1" customWidth="1"/>
    <col min="12302" max="12544" width="0" style="169" hidden="1"/>
    <col min="12545" max="12545" width="95.140625" style="169" hidden="1" customWidth="1"/>
    <col min="12546" max="12553" width="24.42578125" style="169" hidden="1" customWidth="1"/>
    <col min="12554" max="12554" width="29.28515625" style="169" hidden="1" customWidth="1"/>
    <col min="12555" max="12557" width="0" style="169" hidden="1" customWidth="1"/>
    <col min="12558" max="12800" width="0" style="169" hidden="1"/>
    <col min="12801" max="12801" width="95.140625" style="169" hidden="1" customWidth="1"/>
    <col min="12802" max="12809" width="24.42578125" style="169" hidden="1" customWidth="1"/>
    <col min="12810" max="12810" width="29.28515625" style="169" hidden="1" customWidth="1"/>
    <col min="12811" max="12813" width="0" style="169" hidden="1" customWidth="1"/>
    <col min="12814" max="13056" width="0" style="169" hidden="1"/>
    <col min="13057" max="13057" width="95.140625" style="169" hidden="1" customWidth="1"/>
    <col min="13058" max="13065" width="24.42578125" style="169" hidden="1" customWidth="1"/>
    <col min="13066" max="13066" width="29.28515625" style="169" hidden="1" customWidth="1"/>
    <col min="13067" max="13069" width="0" style="169" hidden="1" customWidth="1"/>
    <col min="13070" max="13312" width="0" style="169" hidden="1"/>
    <col min="13313" max="13313" width="95.140625" style="169" hidden="1" customWidth="1"/>
    <col min="13314" max="13321" width="24.42578125" style="169" hidden="1" customWidth="1"/>
    <col min="13322" max="13322" width="29.28515625" style="169" hidden="1" customWidth="1"/>
    <col min="13323" max="13325" width="0" style="169" hidden="1" customWidth="1"/>
    <col min="13326" max="13568" width="0" style="169" hidden="1"/>
    <col min="13569" max="13569" width="95.140625" style="169" hidden="1" customWidth="1"/>
    <col min="13570" max="13577" width="24.42578125" style="169" hidden="1" customWidth="1"/>
    <col min="13578" max="13578" width="29.28515625" style="169" hidden="1" customWidth="1"/>
    <col min="13579" max="13581" width="0" style="169" hidden="1" customWidth="1"/>
    <col min="13582" max="13824" width="0" style="169" hidden="1"/>
    <col min="13825" max="13825" width="95.140625" style="169" hidden="1" customWidth="1"/>
    <col min="13826" max="13833" width="24.42578125" style="169" hidden="1" customWidth="1"/>
    <col min="13834" max="13834" width="29.28515625" style="169" hidden="1" customWidth="1"/>
    <col min="13835" max="13837" width="0" style="169" hidden="1" customWidth="1"/>
    <col min="13838" max="14080" width="0" style="169" hidden="1"/>
    <col min="14081" max="14081" width="95.140625" style="169" hidden="1" customWidth="1"/>
    <col min="14082" max="14089" width="24.42578125" style="169" hidden="1" customWidth="1"/>
    <col min="14090" max="14090" width="29.28515625" style="169" hidden="1" customWidth="1"/>
    <col min="14091" max="14093" width="0" style="169" hidden="1" customWidth="1"/>
    <col min="14094" max="14336" width="0" style="169" hidden="1"/>
    <col min="14337" max="14337" width="95.140625" style="169" hidden="1" customWidth="1"/>
    <col min="14338" max="14345" width="24.42578125" style="169" hidden="1" customWidth="1"/>
    <col min="14346" max="14346" width="29.28515625" style="169" hidden="1" customWidth="1"/>
    <col min="14347" max="14349" width="0" style="169" hidden="1" customWidth="1"/>
    <col min="14350" max="14592" width="0" style="169" hidden="1"/>
    <col min="14593" max="14593" width="95.140625" style="169" hidden="1" customWidth="1"/>
    <col min="14594" max="14601" width="24.42578125" style="169" hidden="1" customWidth="1"/>
    <col min="14602" max="14602" width="29.28515625" style="169" hidden="1" customWidth="1"/>
    <col min="14603" max="14605" width="0" style="169" hidden="1" customWidth="1"/>
    <col min="14606" max="14848" width="0" style="169" hidden="1"/>
    <col min="14849" max="14849" width="95.140625" style="169" hidden="1" customWidth="1"/>
    <col min="14850" max="14857" width="24.42578125" style="169" hidden="1" customWidth="1"/>
    <col min="14858" max="14858" width="29.28515625" style="169" hidden="1" customWidth="1"/>
    <col min="14859" max="14861" width="0" style="169" hidden="1" customWidth="1"/>
    <col min="14862" max="15104" width="0" style="169" hidden="1"/>
    <col min="15105" max="15105" width="95.140625" style="169" hidden="1" customWidth="1"/>
    <col min="15106" max="15113" width="24.42578125" style="169" hidden="1" customWidth="1"/>
    <col min="15114" max="15114" width="29.28515625" style="169" hidden="1" customWidth="1"/>
    <col min="15115" max="15117" width="0" style="169" hidden="1" customWidth="1"/>
    <col min="15118" max="15360" width="0" style="169" hidden="1"/>
    <col min="15361" max="15361" width="95.140625" style="169" hidden="1" customWidth="1"/>
    <col min="15362" max="15369" width="24.42578125" style="169" hidden="1" customWidth="1"/>
    <col min="15370" max="15370" width="29.28515625" style="169" hidden="1" customWidth="1"/>
    <col min="15371" max="15373" width="0" style="169" hidden="1" customWidth="1"/>
    <col min="15374" max="15616" width="0" style="169" hidden="1"/>
    <col min="15617" max="15617" width="95.140625" style="169" hidden="1" customWidth="1"/>
    <col min="15618" max="15625" width="24.42578125" style="169" hidden="1" customWidth="1"/>
    <col min="15626" max="15626" width="29.28515625" style="169" hidden="1" customWidth="1"/>
    <col min="15627" max="15629" width="0" style="169" hidden="1" customWidth="1"/>
    <col min="15630" max="15872" width="0" style="169" hidden="1"/>
    <col min="15873" max="15873" width="95.140625" style="169" hidden="1" customWidth="1"/>
    <col min="15874" max="15881" width="24.42578125" style="169" hidden="1" customWidth="1"/>
    <col min="15882" max="15882" width="29.28515625" style="169" hidden="1" customWidth="1"/>
    <col min="15883" max="15885" width="0" style="169" hidden="1" customWidth="1"/>
    <col min="15886" max="16128" width="0" style="169" hidden="1"/>
    <col min="16129" max="16129" width="95.140625" style="169" hidden="1" customWidth="1"/>
    <col min="16130" max="16137" width="24.42578125" style="169" hidden="1" customWidth="1"/>
    <col min="16138" max="16138" width="29.28515625" style="169" hidden="1" customWidth="1"/>
    <col min="16139" max="16141" width="0" style="169" hidden="1" customWidth="1"/>
    <col min="16142" max="16384" width="0" style="169" hidden="1"/>
  </cols>
  <sheetData>
    <row r="1" spans="1:10" ht="20.25" hidden="1">
      <c r="A1" s="426"/>
      <c r="B1" s="427"/>
      <c r="C1" s="427"/>
      <c r="D1" s="427"/>
      <c r="E1" s="427"/>
      <c r="F1" s="427"/>
      <c r="G1" s="427"/>
      <c r="H1" s="427"/>
      <c r="I1" s="428"/>
      <c r="J1" s="427"/>
    </row>
    <row r="2" spans="1:10" ht="51" customHeight="1">
      <c r="A2" s="1045" t="s">
        <v>941</v>
      </c>
      <c r="B2" s="1045"/>
      <c r="C2" s="1045"/>
      <c r="D2" s="1045"/>
      <c r="E2" s="1045"/>
      <c r="F2" s="1045"/>
      <c r="G2" s="1045"/>
      <c r="H2" s="1045"/>
      <c r="I2" s="1045"/>
      <c r="J2" s="1045"/>
    </row>
    <row r="3" spans="1:10" ht="42" customHeight="1">
      <c r="A3" s="1045" t="s">
        <v>705</v>
      </c>
      <c r="B3" s="1045"/>
      <c r="C3" s="1045"/>
      <c r="D3" s="1045"/>
      <c r="E3" s="1045"/>
      <c r="F3" s="1045"/>
      <c r="G3" s="1045"/>
      <c r="H3" s="1045"/>
      <c r="I3" s="1045"/>
      <c r="J3" s="1045"/>
    </row>
    <row r="4" spans="1:10" ht="33.75" customHeight="1">
      <c r="A4" s="1045" t="s">
        <v>2</v>
      </c>
      <c r="B4" s="1045"/>
      <c r="C4" s="1045"/>
      <c r="D4" s="1045"/>
      <c r="E4" s="1045"/>
      <c r="F4" s="1045"/>
      <c r="G4" s="1045"/>
      <c r="H4" s="1045"/>
      <c r="I4" s="1045"/>
      <c r="J4" s="1045"/>
    </row>
    <row r="5" spans="1:10" s="80" customFormat="1" ht="41.25" customHeight="1">
      <c r="A5" s="1046" t="s">
        <v>706</v>
      </c>
      <c r="B5" s="1046"/>
      <c r="C5" s="1046"/>
      <c r="D5" s="1046"/>
      <c r="E5" s="1046"/>
      <c r="F5" s="1046"/>
      <c r="G5" s="1046"/>
      <c r="H5" s="1046"/>
      <c r="I5" s="1046"/>
      <c r="J5" s="1046"/>
    </row>
    <row r="6" spans="1:10" s="431" customFormat="1" ht="6" customHeight="1">
      <c r="A6" s="429"/>
      <c r="B6" s="430"/>
      <c r="C6" s="430"/>
      <c r="D6" s="430"/>
      <c r="E6" s="430"/>
      <c r="F6" s="430"/>
      <c r="G6" s="430"/>
      <c r="H6" s="430"/>
      <c r="I6" s="430"/>
      <c r="J6" s="430"/>
    </row>
    <row r="7" spans="1:10" ht="16.5" customHeight="1" thickBot="1">
      <c r="A7" s="118"/>
      <c r="B7" s="147"/>
      <c r="C7" s="147"/>
      <c r="D7" s="147"/>
      <c r="E7" s="147"/>
      <c r="F7" s="147"/>
      <c r="G7" s="147"/>
      <c r="H7" s="147"/>
      <c r="I7" s="432"/>
      <c r="J7" s="359"/>
    </row>
    <row r="8" spans="1:10" s="32" customFormat="1" ht="49.5" customHeight="1" thickTop="1" thickBot="1">
      <c r="A8" s="173"/>
      <c r="B8" s="174" t="s">
        <v>942</v>
      </c>
      <c r="C8" s="174" t="s">
        <v>943</v>
      </c>
      <c r="D8" s="174" t="s">
        <v>944</v>
      </c>
      <c r="E8" s="174" t="s">
        <v>945</v>
      </c>
      <c r="F8" s="174" t="s">
        <v>946</v>
      </c>
      <c r="G8" s="174" t="s">
        <v>947</v>
      </c>
      <c r="H8" s="174" t="s">
        <v>948</v>
      </c>
      <c r="I8" s="174" t="s">
        <v>949</v>
      </c>
      <c r="J8" s="174" t="s">
        <v>320</v>
      </c>
    </row>
    <row r="9" spans="1:10" s="435" customFormat="1" ht="39.75" customHeight="1" thickTop="1" thickBot="1">
      <c r="A9" s="433" t="s">
        <v>707</v>
      </c>
      <c r="B9" s="434">
        <v>0.47549999999999998</v>
      </c>
      <c r="C9" s="434">
        <v>0.2054</v>
      </c>
      <c r="D9" s="434">
        <v>0.2097</v>
      </c>
      <c r="E9" s="434">
        <v>0.65080000000000005</v>
      </c>
      <c r="F9" s="434">
        <v>0.44979999999999998</v>
      </c>
      <c r="G9" s="434">
        <v>0.1159</v>
      </c>
      <c r="H9" s="434">
        <v>0.15609999999999999</v>
      </c>
      <c r="I9" s="434">
        <v>0.33150000000000002</v>
      </c>
      <c r="J9" s="434">
        <v>0.36199999999999999</v>
      </c>
    </row>
    <row r="10" spans="1:10" s="438" customFormat="1" ht="39.75" customHeight="1" thickTop="1">
      <c r="A10" s="204" t="s">
        <v>708</v>
      </c>
      <c r="B10" s="436">
        <v>282084951.05000001</v>
      </c>
      <c r="C10" s="436">
        <v>169011767.31999999</v>
      </c>
      <c r="D10" s="436">
        <v>120853646.12</v>
      </c>
      <c r="E10" s="436">
        <v>33264660.440000001</v>
      </c>
      <c r="F10" s="436">
        <v>12642789.550000001</v>
      </c>
      <c r="G10" s="436">
        <v>6499681.5700000003</v>
      </c>
      <c r="H10" s="436">
        <v>7735344.7300000004</v>
      </c>
      <c r="I10" s="437">
        <v>4416817.68</v>
      </c>
      <c r="J10" s="436">
        <v>636509658.46000004</v>
      </c>
    </row>
    <row r="11" spans="1:10" s="438" customFormat="1" ht="39.75" customHeight="1">
      <c r="A11" s="204" t="s">
        <v>709</v>
      </c>
      <c r="B11" s="436">
        <v>0</v>
      </c>
      <c r="C11" s="436">
        <v>0</v>
      </c>
      <c r="D11" s="436">
        <v>0</v>
      </c>
      <c r="E11" s="436">
        <v>0</v>
      </c>
      <c r="F11" s="436">
        <v>0</v>
      </c>
      <c r="G11" s="436">
        <v>0</v>
      </c>
      <c r="H11" s="436">
        <v>0</v>
      </c>
      <c r="I11" s="437">
        <v>0</v>
      </c>
      <c r="J11" s="436">
        <v>0</v>
      </c>
    </row>
    <row r="12" spans="1:10" s="438" customFormat="1" ht="39.75" customHeight="1">
      <c r="A12" s="204" t="s">
        <v>710</v>
      </c>
      <c r="B12" s="436">
        <v>379063143.87</v>
      </c>
      <c r="C12" s="436">
        <v>88382774.329999998</v>
      </c>
      <c r="D12" s="436">
        <v>22024018.100000001</v>
      </c>
      <c r="E12" s="436">
        <v>78959503.349999994</v>
      </c>
      <c r="F12" s="436">
        <v>7340308.5700000003</v>
      </c>
      <c r="G12" s="436">
        <v>4549627.62</v>
      </c>
      <c r="H12" s="436">
        <v>2048028.38</v>
      </c>
      <c r="I12" s="437">
        <v>959025.44</v>
      </c>
      <c r="J12" s="436">
        <v>583326429.65999997</v>
      </c>
    </row>
    <row r="13" spans="1:10" s="438" customFormat="1" ht="39.75" customHeight="1">
      <c r="A13" s="204" t="s">
        <v>711</v>
      </c>
      <c r="B13" s="436">
        <v>727627095.10000002</v>
      </c>
      <c r="C13" s="436">
        <v>419390795.56999999</v>
      </c>
      <c r="D13" s="436">
        <v>161371305.52000001</v>
      </c>
      <c r="E13" s="436">
        <v>67092120.350000001</v>
      </c>
      <c r="F13" s="436">
        <v>81889623.359999999</v>
      </c>
      <c r="G13" s="436">
        <v>24870673.600000001</v>
      </c>
      <c r="H13" s="436">
        <v>17053968.379999999</v>
      </c>
      <c r="I13" s="437">
        <v>36868497.920000002</v>
      </c>
      <c r="J13" s="436">
        <v>1536164079.8</v>
      </c>
    </row>
    <row r="14" spans="1:10" s="438" customFormat="1" ht="39.75" customHeight="1">
      <c r="A14" s="204" t="s">
        <v>712</v>
      </c>
      <c r="B14" s="436">
        <v>74420902.540000007</v>
      </c>
      <c r="C14" s="436">
        <v>0</v>
      </c>
      <c r="D14" s="436">
        <v>0</v>
      </c>
      <c r="E14" s="439">
        <v>0</v>
      </c>
      <c r="F14" s="436">
        <v>0</v>
      </c>
      <c r="G14" s="436">
        <v>0</v>
      </c>
      <c r="H14" s="436">
        <v>0</v>
      </c>
      <c r="I14" s="437">
        <v>0</v>
      </c>
      <c r="J14" s="436">
        <v>74420902.540000007</v>
      </c>
    </row>
    <row r="15" spans="1:10" s="438" customFormat="1" ht="39.75" customHeight="1" thickBot="1">
      <c r="A15" s="204" t="s">
        <v>713</v>
      </c>
      <c r="B15" s="436">
        <v>508960669.07999998</v>
      </c>
      <c r="C15" s="436">
        <v>322816152.73000002</v>
      </c>
      <c r="D15" s="436">
        <v>247869361.38</v>
      </c>
      <c r="E15" s="436">
        <v>81698013.040000007</v>
      </c>
      <c r="F15" s="436">
        <v>71710193.719999999</v>
      </c>
      <c r="G15" s="436">
        <v>52751591.920000002</v>
      </c>
      <c r="H15" s="436">
        <v>29353160.920000002</v>
      </c>
      <c r="I15" s="437">
        <v>8051380.0899999999</v>
      </c>
      <c r="J15" s="436">
        <v>1323210522.8800001</v>
      </c>
    </row>
    <row r="16" spans="1:10" s="438" customFormat="1" ht="39.75" customHeight="1" thickTop="1" thickBot="1">
      <c r="A16" s="440" t="s">
        <v>714</v>
      </c>
      <c r="B16" s="441">
        <v>1972156761.6400001</v>
      </c>
      <c r="C16" s="441">
        <v>999601489.95000005</v>
      </c>
      <c r="D16" s="441">
        <v>552118331.12</v>
      </c>
      <c r="E16" s="441">
        <v>261014297.18000001</v>
      </c>
      <c r="F16" s="441">
        <v>173582915.19999999</v>
      </c>
      <c r="G16" s="441">
        <v>88671574.709999993</v>
      </c>
      <c r="H16" s="441">
        <v>56190502.409999996</v>
      </c>
      <c r="I16" s="441">
        <v>50295721.130000003</v>
      </c>
      <c r="J16" s="441">
        <v>4153631593.3400002</v>
      </c>
    </row>
    <row r="17" spans="1:10" s="438" customFormat="1" ht="39.75" customHeight="1" thickTop="1" thickBot="1">
      <c r="A17" s="204" t="s">
        <v>715</v>
      </c>
      <c r="B17" s="436">
        <v>1004402522.309</v>
      </c>
      <c r="C17" s="436">
        <v>550188105.38100004</v>
      </c>
      <c r="D17" s="436">
        <v>332959817.75999999</v>
      </c>
      <c r="E17" s="436">
        <v>131035973.88500001</v>
      </c>
      <c r="F17" s="436">
        <v>114123067.11399999</v>
      </c>
      <c r="G17" s="436">
        <v>66096854.244000003</v>
      </c>
      <c r="H17" s="436">
        <v>38289750.785999998</v>
      </c>
      <c r="I17" s="437">
        <v>26677434.138</v>
      </c>
      <c r="J17" s="436">
        <v>2263773525.6170001</v>
      </c>
    </row>
    <row r="18" spans="1:10" s="438" customFormat="1" ht="39.75" customHeight="1" thickTop="1" thickBot="1">
      <c r="A18" s="442" t="s">
        <v>716</v>
      </c>
      <c r="B18" s="443">
        <v>0.50929999999999997</v>
      </c>
      <c r="C18" s="443">
        <v>0.5504</v>
      </c>
      <c r="D18" s="443">
        <v>0.60309999999999997</v>
      </c>
      <c r="E18" s="443">
        <v>0.502</v>
      </c>
      <c r="F18" s="443">
        <v>0.65749999999999997</v>
      </c>
      <c r="G18" s="443">
        <v>0.74539999999999995</v>
      </c>
      <c r="H18" s="443">
        <v>0.68140000000000001</v>
      </c>
      <c r="I18" s="443">
        <v>0.53039999999999998</v>
      </c>
      <c r="J18" s="443">
        <v>0.54500000000000004</v>
      </c>
    </row>
    <row r="19" spans="1:10" s="438" customFormat="1" ht="39.75" customHeight="1" thickTop="1" thickBot="1">
      <c r="A19" s="440" t="s">
        <v>717</v>
      </c>
      <c r="B19" s="441">
        <v>100440252.2309</v>
      </c>
      <c r="C19" s="441">
        <v>55018810.538099997</v>
      </c>
      <c r="D19" s="441">
        <v>33295981.776000001</v>
      </c>
      <c r="E19" s="441">
        <v>13103597.388499999</v>
      </c>
      <c r="F19" s="441">
        <v>11412306.7114</v>
      </c>
      <c r="G19" s="441">
        <v>6609685.4243999999</v>
      </c>
      <c r="H19" s="441">
        <v>3828975.0786000001</v>
      </c>
      <c r="I19" s="441">
        <v>2667743.4138000002</v>
      </c>
      <c r="J19" s="441">
        <v>226377352.56169999</v>
      </c>
    </row>
    <row r="20" spans="1:10" s="438" customFormat="1" ht="39.75" customHeight="1" thickTop="1">
      <c r="A20" s="204" t="s">
        <v>718</v>
      </c>
      <c r="B20" s="436">
        <v>437919796</v>
      </c>
      <c r="C20" s="436">
        <v>112983182</v>
      </c>
      <c r="D20" s="436">
        <v>68249903</v>
      </c>
      <c r="E20" s="436">
        <v>80071075</v>
      </c>
      <c r="F20" s="436">
        <v>51227994</v>
      </c>
      <c r="G20" s="436">
        <v>8565674</v>
      </c>
      <c r="H20" s="436">
        <v>5633287</v>
      </c>
      <c r="I20" s="437">
        <v>8842510</v>
      </c>
      <c r="J20" s="436">
        <v>773493421</v>
      </c>
    </row>
    <row r="21" spans="1:10" s="438" customFormat="1" ht="39.75" customHeight="1">
      <c r="A21" s="204" t="s">
        <v>719</v>
      </c>
      <c r="B21" s="436">
        <v>0</v>
      </c>
      <c r="C21" s="436">
        <v>0</v>
      </c>
      <c r="D21" s="436">
        <v>0</v>
      </c>
      <c r="E21" s="436">
        <v>0</v>
      </c>
      <c r="F21" s="436">
        <v>0</v>
      </c>
      <c r="G21" s="436">
        <v>0</v>
      </c>
      <c r="H21" s="436">
        <v>0</v>
      </c>
      <c r="I21" s="437">
        <v>0</v>
      </c>
      <c r="J21" s="436">
        <v>0</v>
      </c>
    </row>
    <row r="22" spans="1:10" s="438" customFormat="1" ht="39.75" customHeight="1">
      <c r="A22" s="444" t="s">
        <v>720</v>
      </c>
      <c r="B22" s="436">
        <v>0</v>
      </c>
      <c r="C22" s="436">
        <v>0</v>
      </c>
      <c r="D22" s="436">
        <v>0</v>
      </c>
      <c r="E22" s="436">
        <v>0</v>
      </c>
      <c r="F22" s="436">
        <v>0</v>
      </c>
      <c r="G22" s="436">
        <v>0</v>
      </c>
      <c r="H22" s="436">
        <v>0</v>
      </c>
      <c r="I22" s="437">
        <v>0</v>
      </c>
      <c r="J22" s="436">
        <v>0</v>
      </c>
    </row>
    <row r="23" spans="1:10" s="438" customFormat="1" ht="39.75" customHeight="1" thickBot="1">
      <c r="A23" s="204" t="s">
        <v>721</v>
      </c>
      <c r="B23" s="436">
        <v>0</v>
      </c>
      <c r="C23" s="436">
        <v>0</v>
      </c>
      <c r="D23" s="436">
        <v>0</v>
      </c>
      <c r="E23" s="436">
        <v>0</v>
      </c>
      <c r="F23" s="436">
        <v>0</v>
      </c>
      <c r="G23" s="436">
        <v>1036451</v>
      </c>
      <c r="H23" s="436">
        <v>0</v>
      </c>
      <c r="I23" s="437">
        <v>0</v>
      </c>
      <c r="J23" s="436">
        <v>1036451</v>
      </c>
    </row>
    <row r="24" spans="1:10" s="438" customFormat="1" ht="39.75" customHeight="1" thickTop="1" thickBot="1">
      <c r="A24" s="440" t="s">
        <v>722</v>
      </c>
      <c r="B24" s="445">
        <v>437919796</v>
      </c>
      <c r="C24" s="445">
        <v>112983182</v>
      </c>
      <c r="D24" s="445">
        <v>68249903</v>
      </c>
      <c r="E24" s="441">
        <v>80071075</v>
      </c>
      <c r="F24" s="441">
        <v>51227994</v>
      </c>
      <c r="G24" s="441">
        <v>7529223</v>
      </c>
      <c r="H24" s="441">
        <v>5633287</v>
      </c>
      <c r="I24" s="441">
        <v>8842510</v>
      </c>
      <c r="J24" s="441">
        <v>772456970</v>
      </c>
    </row>
    <row r="25" spans="1:10" s="438" customFormat="1" ht="39.75" customHeight="1" thickTop="1">
      <c r="A25" s="204" t="s">
        <v>723</v>
      </c>
      <c r="B25" s="436">
        <v>0</v>
      </c>
      <c r="C25" s="446">
        <v>0</v>
      </c>
      <c r="D25" s="446">
        <v>0</v>
      </c>
      <c r="E25" s="436">
        <v>0</v>
      </c>
      <c r="F25" s="436">
        <v>0</v>
      </c>
      <c r="G25" s="436">
        <v>0</v>
      </c>
      <c r="H25" s="436">
        <v>343000</v>
      </c>
      <c r="I25" s="437">
        <v>0</v>
      </c>
      <c r="J25" s="436">
        <v>343000</v>
      </c>
    </row>
    <row r="26" spans="1:10" s="438" customFormat="1" ht="39.75" customHeight="1">
      <c r="A26" s="204" t="s">
        <v>724</v>
      </c>
      <c r="B26" s="436">
        <v>0</v>
      </c>
      <c r="C26" s="436">
        <v>0</v>
      </c>
      <c r="D26" s="436">
        <v>0</v>
      </c>
      <c r="E26" s="436">
        <v>0</v>
      </c>
      <c r="F26" s="436">
        <v>0</v>
      </c>
      <c r="G26" s="436">
        <v>0</v>
      </c>
      <c r="H26" s="436">
        <v>0</v>
      </c>
      <c r="I26" s="437">
        <v>0</v>
      </c>
      <c r="J26" s="436">
        <v>0</v>
      </c>
    </row>
    <row r="27" spans="1:10" s="447" customFormat="1" ht="39.75" customHeight="1">
      <c r="A27" s="204" t="s">
        <v>725</v>
      </c>
      <c r="B27" s="436">
        <v>0</v>
      </c>
      <c r="C27" s="436">
        <v>0</v>
      </c>
      <c r="D27" s="436">
        <v>0</v>
      </c>
      <c r="E27" s="436">
        <v>0</v>
      </c>
      <c r="F27" s="436">
        <v>0</v>
      </c>
      <c r="G27" s="436">
        <v>0</v>
      </c>
      <c r="H27" s="436">
        <v>343000</v>
      </c>
      <c r="I27" s="437">
        <v>0</v>
      </c>
      <c r="J27" s="436">
        <v>343000</v>
      </c>
    </row>
    <row r="28" spans="1:10" s="438" customFormat="1" ht="39.75" customHeight="1">
      <c r="A28" s="204" t="s">
        <v>726</v>
      </c>
      <c r="B28" s="436">
        <v>0</v>
      </c>
      <c r="C28" s="436">
        <v>0</v>
      </c>
      <c r="D28" s="436">
        <v>0</v>
      </c>
      <c r="E28" s="436">
        <v>0</v>
      </c>
      <c r="F28" s="436">
        <v>0</v>
      </c>
      <c r="G28" s="436">
        <v>0</v>
      </c>
      <c r="H28" s="436">
        <v>0</v>
      </c>
      <c r="I28" s="437">
        <v>0</v>
      </c>
      <c r="J28" s="436">
        <v>0</v>
      </c>
    </row>
    <row r="29" spans="1:10" s="359" customFormat="1" ht="39.75" customHeight="1">
      <c r="A29" s="204" t="s">
        <v>727</v>
      </c>
      <c r="B29" s="436">
        <v>39714744</v>
      </c>
      <c r="C29" s="436">
        <v>0</v>
      </c>
      <c r="D29" s="436">
        <v>1562956</v>
      </c>
      <c r="E29" s="436">
        <v>5201648</v>
      </c>
      <c r="F29" s="436">
        <v>103806</v>
      </c>
      <c r="G29" s="436">
        <v>131110</v>
      </c>
      <c r="H29" s="436">
        <v>0</v>
      </c>
      <c r="I29" s="437">
        <v>0</v>
      </c>
      <c r="J29" s="436">
        <v>46714264</v>
      </c>
    </row>
    <row r="30" spans="1:10" s="449" customFormat="1" ht="39.75" customHeight="1" thickBot="1">
      <c r="A30" s="448" t="s">
        <v>728</v>
      </c>
      <c r="B30" s="436">
        <v>0</v>
      </c>
      <c r="C30" s="436">
        <v>0</v>
      </c>
      <c r="D30" s="436">
        <v>0</v>
      </c>
      <c r="E30" s="436">
        <v>0</v>
      </c>
      <c r="F30" s="436">
        <v>0</v>
      </c>
      <c r="G30" s="436">
        <v>0</v>
      </c>
      <c r="H30" s="436">
        <v>0</v>
      </c>
      <c r="I30" s="437">
        <v>0</v>
      </c>
      <c r="J30" s="436">
        <v>0</v>
      </c>
    </row>
    <row r="31" spans="1:10" s="438" customFormat="1" ht="39.75" customHeight="1" thickTop="1" thickBot="1">
      <c r="A31" s="440" t="s">
        <v>729</v>
      </c>
      <c r="B31" s="441">
        <v>39714744</v>
      </c>
      <c r="C31" s="441">
        <v>0</v>
      </c>
      <c r="D31" s="441">
        <v>1562956</v>
      </c>
      <c r="E31" s="441">
        <v>5201648</v>
      </c>
      <c r="F31" s="441">
        <v>103806</v>
      </c>
      <c r="G31" s="441">
        <v>131110</v>
      </c>
      <c r="H31" s="441">
        <v>343000</v>
      </c>
      <c r="I31" s="441">
        <v>0</v>
      </c>
      <c r="J31" s="441">
        <v>47057264</v>
      </c>
    </row>
    <row r="32" spans="1:10" s="438" customFormat="1" ht="39.75" customHeight="1" thickTop="1">
      <c r="A32" s="204" t="s">
        <v>730</v>
      </c>
      <c r="B32" s="436">
        <v>0</v>
      </c>
      <c r="C32" s="436">
        <v>0</v>
      </c>
      <c r="D32" s="436">
        <v>0</v>
      </c>
      <c r="E32" s="436">
        <v>0</v>
      </c>
      <c r="F32" s="436">
        <v>0</v>
      </c>
      <c r="G32" s="436">
        <v>0</v>
      </c>
      <c r="H32" s="436">
        <v>0</v>
      </c>
      <c r="I32" s="437">
        <v>0</v>
      </c>
      <c r="J32" s="436">
        <v>0</v>
      </c>
    </row>
    <row r="33" spans="1:10" s="438" customFormat="1" ht="39.75" customHeight="1" thickBot="1">
      <c r="A33" s="204" t="s">
        <v>731</v>
      </c>
      <c r="B33" s="436">
        <v>0</v>
      </c>
      <c r="C33" s="436">
        <v>0</v>
      </c>
      <c r="D33" s="436">
        <v>0</v>
      </c>
      <c r="E33" s="436">
        <v>0</v>
      </c>
      <c r="F33" s="436">
        <v>0</v>
      </c>
      <c r="G33" s="436">
        <v>0</v>
      </c>
      <c r="H33" s="436">
        <v>0</v>
      </c>
      <c r="I33" s="437">
        <v>0</v>
      </c>
      <c r="J33" s="436">
        <v>0</v>
      </c>
    </row>
    <row r="34" spans="1:10" s="438" customFormat="1" ht="39.75" customHeight="1" thickTop="1" thickBot="1">
      <c r="A34" s="440" t="s">
        <v>732</v>
      </c>
      <c r="B34" s="441">
        <v>477634540</v>
      </c>
      <c r="C34" s="441">
        <v>112983182</v>
      </c>
      <c r="D34" s="441">
        <v>69812859</v>
      </c>
      <c r="E34" s="441">
        <v>85272723</v>
      </c>
      <c r="F34" s="441">
        <v>51331800</v>
      </c>
      <c r="G34" s="441">
        <v>7660333</v>
      </c>
      <c r="H34" s="441">
        <v>5976287</v>
      </c>
      <c r="I34" s="441">
        <v>8842510</v>
      </c>
      <c r="J34" s="441">
        <v>819514234</v>
      </c>
    </row>
    <row r="35" spans="1:10" ht="39.75" customHeight="1" thickTop="1">
      <c r="A35" s="204" t="s">
        <v>733</v>
      </c>
      <c r="B35" s="436">
        <v>377194287.76910001</v>
      </c>
      <c r="C35" s="436">
        <v>57964371.461900003</v>
      </c>
      <c r="D35" s="436">
        <v>36516877.223999999</v>
      </c>
      <c r="E35" s="436">
        <v>72169125.611499995</v>
      </c>
      <c r="F35" s="436">
        <v>39919493.288599998</v>
      </c>
      <c r="G35" s="436">
        <v>1050647.5756000001</v>
      </c>
      <c r="H35" s="436">
        <v>2147311.9213999999</v>
      </c>
      <c r="I35" s="437">
        <v>6174766.5861999998</v>
      </c>
      <c r="J35" s="436">
        <v>593136881.43830001</v>
      </c>
    </row>
    <row r="36" spans="1:10" ht="39.75" customHeight="1">
      <c r="A36" s="204" t="s">
        <v>734</v>
      </c>
      <c r="B36" s="450">
        <v>5.7700000000000001E-2</v>
      </c>
      <c r="C36" s="450">
        <v>0.1394</v>
      </c>
      <c r="D36" s="450">
        <v>7.3999999999999996E-2</v>
      </c>
      <c r="E36" s="450">
        <v>2.3800000000000002E-2</v>
      </c>
      <c r="F36" s="450">
        <v>3.7499999999999999E-2</v>
      </c>
      <c r="G36" s="450">
        <v>0.5343</v>
      </c>
      <c r="H36" s="450">
        <v>0.18690000000000001</v>
      </c>
      <c r="I36" s="451">
        <v>0.26500000000000001</v>
      </c>
      <c r="J36" s="450">
        <v>7.3200000000000001E-2</v>
      </c>
    </row>
    <row r="37" spans="1:10" ht="15.75" customHeight="1" thickBot="1">
      <c r="A37" s="452"/>
      <c r="B37" s="453"/>
      <c r="C37" s="453"/>
      <c r="D37" s="453"/>
      <c r="E37" s="453"/>
      <c r="F37" s="453"/>
      <c r="G37" s="453"/>
      <c r="H37" s="453"/>
      <c r="I37" s="454"/>
      <c r="J37" s="453"/>
    </row>
    <row r="38" spans="1:10" ht="16.5" customHeight="1">
      <c r="A38" s="455"/>
    </row>
    <row r="39" spans="1:10" ht="15">
      <c r="A39" s="204" t="s">
        <v>735</v>
      </c>
    </row>
    <row r="40" spans="1:10" ht="15">
      <c r="A40" s="204"/>
    </row>
    <row r="41" spans="1:10"/>
    <row r="42" spans="1:10" hidden="1"/>
    <row r="43" spans="1:10" hidden="1">
      <c r="B43" s="2"/>
      <c r="C43" s="2"/>
      <c r="D43" s="2"/>
      <c r="E43" s="2"/>
      <c r="F43" s="2"/>
      <c r="G43" s="2"/>
      <c r="H43" s="2"/>
      <c r="I43" s="26"/>
      <c r="J43" s="2"/>
    </row>
    <row r="44" spans="1:10" hidden="1">
      <c r="B44" s="457"/>
      <c r="C44" s="457"/>
      <c r="D44" s="457"/>
      <c r="E44" s="457"/>
      <c r="F44" s="457"/>
      <c r="G44" s="457"/>
      <c r="H44" s="457"/>
      <c r="I44" s="458"/>
      <c r="J44" s="457"/>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S647"/>
  <sheetViews>
    <sheetView zoomScale="85" zoomScaleNormal="85" workbookViewId="0">
      <selection activeCell="C12" sqref="C12"/>
    </sheetView>
  </sheetViews>
  <sheetFormatPr defaultColWidth="0" defaultRowHeight="12.75" customHeight="1" zeroHeight="1"/>
  <cols>
    <col min="1" max="1" width="44.5703125" style="172" customWidth="1"/>
    <col min="2" max="10" width="16.42578125" style="169" customWidth="1"/>
    <col min="11" max="11" width="15.5703125" style="169" customWidth="1"/>
    <col min="12" max="12" width="9.28515625" style="169" hidden="1" customWidth="1"/>
    <col min="13" max="13" width="10.42578125" style="169" hidden="1" customWidth="1"/>
    <col min="14" max="14" width="2.5703125" style="168" hidden="1" customWidth="1"/>
    <col min="15" max="15" width="12.7109375" style="168" hidden="1" customWidth="1"/>
    <col min="16" max="256" width="0" style="169" hidden="1"/>
    <col min="257" max="257" width="44.5703125" style="169" hidden="1" customWidth="1"/>
    <col min="258" max="266" width="16.42578125" style="169" hidden="1" customWidth="1"/>
    <col min="267" max="267" width="15.5703125" style="169" hidden="1" customWidth="1"/>
    <col min="268" max="271" width="0" style="169" hidden="1" customWidth="1"/>
    <col min="272" max="512" width="0" style="169" hidden="1"/>
    <col min="513" max="513" width="44.5703125" style="169" hidden="1" customWidth="1"/>
    <col min="514" max="522" width="16.42578125" style="169" hidden="1" customWidth="1"/>
    <col min="523" max="523" width="15.5703125" style="169" hidden="1" customWidth="1"/>
    <col min="524" max="527" width="0" style="169" hidden="1" customWidth="1"/>
    <col min="528" max="768" width="0" style="169" hidden="1"/>
    <col min="769" max="769" width="44.5703125" style="169" hidden="1" customWidth="1"/>
    <col min="770" max="778" width="16.42578125" style="169" hidden="1" customWidth="1"/>
    <col min="779" max="779" width="15.5703125" style="169" hidden="1" customWidth="1"/>
    <col min="780" max="783" width="0" style="169" hidden="1" customWidth="1"/>
    <col min="784" max="1024" width="0" style="169" hidden="1"/>
    <col min="1025" max="1025" width="44.5703125" style="169" hidden="1" customWidth="1"/>
    <col min="1026" max="1034" width="16.42578125" style="169" hidden="1" customWidth="1"/>
    <col min="1035" max="1035" width="15.5703125" style="169" hidden="1" customWidth="1"/>
    <col min="1036" max="1039" width="0" style="169" hidden="1" customWidth="1"/>
    <col min="1040" max="1280" width="0" style="169" hidden="1"/>
    <col min="1281" max="1281" width="44.5703125" style="169" hidden="1" customWidth="1"/>
    <col min="1282" max="1290" width="16.42578125" style="169" hidden="1" customWidth="1"/>
    <col min="1291" max="1291" width="15.5703125" style="169" hidden="1" customWidth="1"/>
    <col min="1292" max="1295" width="0" style="169" hidden="1" customWidth="1"/>
    <col min="1296" max="1536" width="0" style="169" hidden="1"/>
    <col min="1537" max="1537" width="44.5703125" style="169" hidden="1" customWidth="1"/>
    <col min="1538" max="1546" width="16.42578125" style="169" hidden="1" customWidth="1"/>
    <col min="1547" max="1547" width="15.5703125" style="169" hidden="1" customWidth="1"/>
    <col min="1548" max="1551" width="0" style="169" hidden="1" customWidth="1"/>
    <col min="1552" max="1792" width="0" style="169" hidden="1"/>
    <col min="1793" max="1793" width="44.5703125" style="169" hidden="1" customWidth="1"/>
    <col min="1794" max="1802" width="16.42578125" style="169" hidden="1" customWidth="1"/>
    <col min="1803" max="1803" width="15.5703125" style="169" hidden="1" customWidth="1"/>
    <col min="1804" max="1807" width="0" style="169" hidden="1" customWidth="1"/>
    <col min="1808" max="2048" width="0" style="169" hidden="1"/>
    <col min="2049" max="2049" width="44.5703125" style="169" hidden="1" customWidth="1"/>
    <col min="2050" max="2058" width="16.42578125" style="169" hidden="1" customWidth="1"/>
    <col min="2059" max="2059" width="15.5703125" style="169" hidden="1" customWidth="1"/>
    <col min="2060" max="2063" width="0" style="169" hidden="1" customWidth="1"/>
    <col min="2064" max="2304" width="0" style="169" hidden="1"/>
    <col min="2305" max="2305" width="44.5703125" style="169" hidden="1" customWidth="1"/>
    <col min="2306" max="2314" width="16.42578125" style="169" hidden="1" customWidth="1"/>
    <col min="2315" max="2315" width="15.5703125" style="169" hidden="1" customWidth="1"/>
    <col min="2316" max="2319" width="0" style="169" hidden="1" customWidth="1"/>
    <col min="2320" max="2560" width="0" style="169" hidden="1"/>
    <col min="2561" max="2561" width="44.5703125" style="169" hidden="1" customWidth="1"/>
    <col min="2562" max="2570" width="16.42578125" style="169" hidden="1" customWidth="1"/>
    <col min="2571" max="2571" width="15.5703125" style="169" hidden="1" customWidth="1"/>
    <col min="2572" max="2575" width="0" style="169" hidden="1" customWidth="1"/>
    <col min="2576" max="2816" width="0" style="169" hidden="1"/>
    <col min="2817" max="2817" width="44.5703125" style="169" hidden="1" customWidth="1"/>
    <col min="2818" max="2826" width="16.42578125" style="169" hidden="1" customWidth="1"/>
    <col min="2827" max="2827" width="15.5703125" style="169" hidden="1" customWidth="1"/>
    <col min="2828" max="2831" width="0" style="169" hidden="1" customWidth="1"/>
    <col min="2832" max="3072" width="0" style="169" hidden="1"/>
    <col min="3073" max="3073" width="44.5703125" style="169" hidden="1" customWidth="1"/>
    <col min="3074" max="3082" width="16.42578125" style="169" hidden="1" customWidth="1"/>
    <col min="3083" max="3083" width="15.5703125" style="169" hidden="1" customWidth="1"/>
    <col min="3084" max="3087" width="0" style="169" hidden="1" customWidth="1"/>
    <col min="3088" max="3328" width="0" style="169" hidden="1"/>
    <col min="3329" max="3329" width="44.5703125" style="169" hidden="1" customWidth="1"/>
    <col min="3330" max="3338" width="16.42578125" style="169" hidden="1" customWidth="1"/>
    <col min="3339" max="3339" width="15.5703125" style="169" hidden="1" customWidth="1"/>
    <col min="3340" max="3343" width="0" style="169" hidden="1" customWidth="1"/>
    <col min="3344" max="3584" width="0" style="169" hidden="1"/>
    <col min="3585" max="3585" width="44.5703125" style="169" hidden="1" customWidth="1"/>
    <col min="3586" max="3594" width="16.42578125" style="169" hidden="1" customWidth="1"/>
    <col min="3595" max="3595" width="15.5703125" style="169" hidden="1" customWidth="1"/>
    <col min="3596" max="3599" width="0" style="169" hidden="1" customWidth="1"/>
    <col min="3600" max="3840" width="0" style="169" hidden="1"/>
    <col min="3841" max="3841" width="44.5703125" style="169" hidden="1" customWidth="1"/>
    <col min="3842" max="3850" width="16.42578125" style="169" hidden="1" customWidth="1"/>
    <col min="3851" max="3851" width="15.5703125" style="169" hidden="1" customWidth="1"/>
    <col min="3852" max="3855" width="0" style="169" hidden="1" customWidth="1"/>
    <col min="3856" max="4096" width="0" style="169" hidden="1"/>
    <col min="4097" max="4097" width="44.5703125" style="169" hidden="1" customWidth="1"/>
    <col min="4098" max="4106" width="16.42578125" style="169" hidden="1" customWidth="1"/>
    <col min="4107" max="4107" width="15.5703125" style="169" hidden="1" customWidth="1"/>
    <col min="4108" max="4111" width="0" style="169" hidden="1" customWidth="1"/>
    <col min="4112" max="4352" width="0" style="169" hidden="1"/>
    <col min="4353" max="4353" width="44.5703125" style="169" hidden="1" customWidth="1"/>
    <col min="4354" max="4362" width="16.42578125" style="169" hidden="1" customWidth="1"/>
    <col min="4363" max="4363" width="15.5703125" style="169" hidden="1" customWidth="1"/>
    <col min="4364" max="4367" width="0" style="169" hidden="1" customWidth="1"/>
    <col min="4368" max="4608" width="0" style="169" hidden="1"/>
    <col min="4609" max="4609" width="44.5703125" style="169" hidden="1" customWidth="1"/>
    <col min="4610" max="4618" width="16.42578125" style="169" hidden="1" customWidth="1"/>
    <col min="4619" max="4619" width="15.5703125" style="169" hidden="1" customWidth="1"/>
    <col min="4620" max="4623" width="0" style="169" hidden="1" customWidth="1"/>
    <col min="4624" max="4864" width="0" style="169" hidden="1"/>
    <col min="4865" max="4865" width="44.5703125" style="169" hidden="1" customWidth="1"/>
    <col min="4866" max="4874" width="16.42578125" style="169" hidden="1" customWidth="1"/>
    <col min="4875" max="4875" width="15.5703125" style="169" hidden="1" customWidth="1"/>
    <col min="4876" max="4879" width="0" style="169" hidden="1" customWidth="1"/>
    <col min="4880" max="5120" width="0" style="169" hidden="1"/>
    <col min="5121" max="5121" width="44.5703125" style="169" hidden="1" customWidth="1"/>
    <col min="5122" max="5130" width="16.42578125" style="169" hidden="1" customWidth="1"/>
    <col min="5131" max="5131" width="15.5703125" style="169" hidden="1" customWidth="1"/>
    <col min="5132" max="5135" width="0" style="169" hidden="1" customWidth="1"/>
    <col min="5136" max="5376" width="0" style="169" hidden="1"/>
    <col min="5377" max="5377" width="44.5703125" style="169" hidden="1" customWidth="1"/>
    <col min="5378" max="5386" width="16.42578125" style="169" hidden="1" customWidth="1"/>
    <col min="5387" max="5387" width="15.5703125" style="169" hidden="1" customWidth="1"/>
    <col min="5388" max="5391" width="0" style="169" hidden="1" customWidth="1"/>
    <col min="5392" max="5632" width="0" style="169" hidden="1"/>
    <col min="5633" max="5633" width="44.5703125" style="169" hidden="1" customWidth="1"/>
    <col min="5634" max="5642" width="16.42578125" style="169" hidden="1" customWidth="1"/>
    <col min="5643" max="5643" width="15.5703125" style="169" hidden="1" customWidth="1"/>
    <col min="5644" max="5647" width="0" style="169" hidden="1" customWidth="1"/>
    <col min="5648" max="5888" width="0" style="169" hidden="1"/>
    <col min="5889" max="5889" width="44.5703125" style="169" hidden="1" customWidth="1"/>
    <col min="5890" max="5898" width="16.42578125" style="169" hidden="1" customWidth="1"/>
    <col min="5899" max="5899" width="15.5703125" style="169" hidden="1" customWidth="1"/>
    <col min="5900" max="5903" width="0" style="169" hidden="1" customWidth="1"/>
    <col min="5904" max="6144" width="0" style="169" hidden="1"/>
    <col min="6145" max="6145" width="44.5703125" style="169" hidden="1" customWidth="1"/>
    <col min="6146" max="6154" width="16.42578125" style="169" hidden="1" customWidth="1"/>
    <col min="6155" max="6155" width="15.5703125" style="169" hidden="1" customWidth="1"/>
    <col min="6156" max="6159" width="0" style="169" hidden="1" customWidth="1"/>
    <col min="6160" max="6400" width="0" style="169" hidden="1"/>
    <col min="6401" max="6401" width="44.5703125" style="169" hidden="1" customWidth="1"/>
    <col min="6402" max="6410" width="16.42578125" style="169" hidden="1" customWidth="1"/>
    <col min="6411" max="6411" width="15.5703125" style="169" hidden="1" customWidth="1"/>
    <col min="6412" max="6415" width="0" style="169" hidden="1" customWidth="1"/>
    <col min="6416" max="6656" width="0" style="169" hidden="1"/>
    <col min="6657" max="6657" width="44.5703125" style="169" hidden="1" customWidth="1"/>
    <col min="6658" max="6666" width="16.42578125" style="169" hidden="1" customWidth="1"/>
    <col min="6667" max="6667" width="15.5703125" style="169" hidden="1" customWidth="1"/>
    <col min="6668" max="6671" width="0" style="169" hidden="1" customWidth="1"/>
    <col min="6672" max="6912" width="0" style="169" hidden="1"/>
    <col min="6913" max="6913" width="44.5703125" style="169" hidden="1" customWidth="1"/>
    <col min="6914" max="6922" width="16.42578125" style="169" hidden="1" customWidth="1"/>
    <col min="6923" max="6923" width="15.5703125" style="169" hidden="1" customWidth="1"/>
    <col min="6924" max="6927" width="0" style="169" hidden="1" customWidth="1"/>
    <col min="6928" max="7168" width="0" style="169" hidden="1"/>
    <col min="7169" max="7169" width="44.5703125" style="169" hidden="1" customWidth="1"/>
    <col min="7170" max="7178" width="16.42578125" style="169" hidden="1" customWidth="1"/>
    <col min="7179" max="7179" width="15.5703125" style="169" hidden="1" customWidth="1"/>
    <col min="7180" max="7183" width="0" style="169" hidden="1" customWidth="1"/>
    <col min="7184" max="7424" width="0" style="169" hidden="1"/>
    <col min="7425" max="7425" width="44.5703125" style="169" hidden="1" customWidth="1"/>
    <col min="7426" max="7434" width="16.42578125" style="169" hidden="1" customWidth="1"/>
    <col min="7435" max="7435" width="15.5703125" style="169" hidden="1" customWidth="1"/>
    <col min="7436" max="7439" width="0" style="169" hidden="1" customWidth="1"/>
    <col min="7440" max="7680" width="0" style="169" hidden="1"/>
    <col min="7681" max="7681" width="44.5703125" style="169" hidden="1" customWidth="1"/>
    <col min="7682" max="7690" width="16.42578125" style="169" hidden="1" customWidth="1"/>
    <col min="7691" max="7691" width="15.5703125" style="169" hidden="1" customWidth="1"/>
    <col min="7692" max="7695" width="0" style="169" hidden="1" customWidth="1"/>
    <col min="7696" max="7936" width="0" style="169" hidden="1"/>
    <col min="7937" max="7937" width="44.5703125" style="169" hidden="1" customWidth="1"/>
    <col min="7938" max="7946" width="16.42578125" style="169" hidden="1" customWidth="1"/>
    <col min="7947" max="7947" width="15.5703125" style="169" hidden="1" customWidth="1"/>
    <col min="7948" max="7951" width="0" style="169" hidden="1" customWidth="1"/>
    <col min="7952" max="8192" width="0" style="169" hidden="1"/>
    <col min="8193" max="8193" width="44.5703125" style="169" hidden="1" customWidth="1"/>
    <col min="8194" max="8202" width="16.42578125" style="169" hidden="1" customWidth="1"/>
    <col min="8203" max="8203" width="15.5703125" style="169" hidden="1" customWidth="1"/>
    <col min="8204" max="8207" width="0" style="169" hidden="1" customWidth="1"/>
    <col min="8208" max="8448" width="0" style="169" hidden="1"/>
    <col min="8449" max="8449" width="44.5703125" style="169" hidden="1" customWidth="1"/>
    <col min="8450" max="8458" width="16.42578125" style="169" hidden="1" customWidth="1"/>
    <col min="8459" max="8459" width="15.5703125" style="169" hidden="1" customWidth="1"/>
    <col min="8460" max="8463" width="0" style="169" hidden="1" customWidth="1"/>
    <col min="8464" max="8704" width="0" style="169" hidden="1"/>
    <col min="8705" max="8705" width="44.5703125" style="169" hidden="1" customWidth="1"/>
    <col min="8706" max="8714" width="16.42578125" style="169" hidden="1" customWidth="1"/>
    <col min="8715" max="8715" width="15.5703125" style="169" hidden="1" customWidth="1"/>
    <col min="8716" max="8719" width="0" style="169" hidden="1" customWidth="1"/>
    <col min="8720" max="8960" width="0" style="169" hidden="1"/>
    <col min="8961" max="8961" width="44.5703125" style="169" hidden="1" customWidth="1"/>
    <col min="8962" max="8970" width="16.42578125" style="169" hidden="1" customWidth="1"/>
    <col min="8971" max="8971" width="15.5703125" style="169" hidden="1" customWidth="1"/>
    <col min="8972" max="8975" width="0" style="169" hidden="1" customWidth="1"/>
    <col min="8976" max="9216" width="0" style="169" hidden="1"/>
    <col min="9217" max="9217" width="44.5703125" style="169" hidden="1" customWidth="1"/>
    <col min="9218" max="9226" width="16.42578125" style="169" hidden="1" customWidth="1"/>
    <col min="9227" max="9227" width="15.5703125" style="169" hidden="1" customWidth="1"/>
    <col min="9228" max="9231" width="0" style="169" hidden="1" customWidth="1"/>
    <col min="9232" max="9472" width="0" style="169" hidden="1"/>
    <col min="9473" max="9473" width="44.5703125" style="169" hidden="1" customWidth="1"/>
    <col min="9474" max="9482" width="16.42578125" style="169" hidden="1" customWidth="1"/>
    <col min="9483" max="9483" width="15.5703125" style="169" hidden="1" customWidth="1"/>
    <col min="9484" max="9487" width="0" style="169" hidden="1" customWidth="1"/>
    <col min="9488" max="9728" width="0" style="169" hidden="1"/>
    <col min="9729" max="9729" width="44.5703125" style="169" hidden="1" customWidth="1"/>
    <col min="9730" max="9738" width="16.42578125" style="169" hidden="1" customWidth="1"/>
    <col min="9739" max="9739" width="15.5703125" style="169" hidden="1" customWidth="1"/>
    <col min="9740" max="9743" width="0" style="169" hidden="1" customWidth="1"/>
    <col min="9744" max="9984" width="0" style="169" hidden="1"/>
    <col min="9985" max="9985" width="44.5703125" style="169" hidden="1" customWidth="1"/>
    <col min="9986" max="9994" width="16.42578125" style="169" hidden="1" customWidth="1"/>
    <col min="9995" max="9995" width="15.5703125" style="169" hidden="1" customWidth="1"/>
    <col min="9996" max="9999" width="0" style="169" hidden="1" customWidth="1"/>
    <col min="10000" max="10240" width="0" style="169" hidden="1"/>
    <col min="10241" max="10241" width="44.5703125" style="169" hidden="1" customWidth="1"/>
    <col min="10242" max="10250" width="16.42578125" style="169" hidden="1" customWidth="1"/>
    <col min="10251" max="10251" width="15.5703125" style="169" hidden="1" customWidth="1"/>
    <col min="10252" max="10255" width="0" style="169" hidden="1" customWidth="1"/>
    <col min="10256" max="10496" width="0" style="169" hidden="1"/>
    <col min="10497" max="10497" width="44.5703125" style="169" hidden="1" customWidth="1"/>
    <col min="10498" max="10506" width="16.42578125" style="169" hidden="1" customWidth="1"/>
    <col min="10507" max="10507" width="15.5703125" style="169" hidden="1" customWidth="1"/>
    <col min="10508" max="10511" width="0" style="169" hidden="1" customWidth="1"/>
    <col min="10512" max="10752" width="0" style="169" hidden="1"/>
    <col min="10753" max="10753" width="44.5703125" style="169" hidden="1" customWidth="1"/>
    <col min="10754" max="10762" width="16.42578125" style="169" hidden="1" customWidth="1"/>
    <col min="10763" max="10763" width="15.5703125" style="169" hidden="1" customWidth="1"/>
    <col min="10764" max="10767" width="0" style="169" hidden="1" customWidth="1"/>
    <col min="10768" max="11008" width="0" style="169" hidden="1"/>
    <col min="11009" max="11009" width="44.5703125" style="169" hidden="1" customWidth="1"/>
    <col min="11010" max="11018" width="16.42578125" style="169" hidden="1" customWidth="1"/>
    <col min="11019" max="11019" width="15.5703125" style="169" hidden="1" customWidth="1"/>
    <col min="11020" max="11023" width="0" style="169" hidden="1" customWidth="1"/>
    <col min="11024" max="11264" width="0" style="169" hidden="1"/>
    <col min="11265" max="11265" width="44.5703125" style="169" hidden="1" customWidth="1"/>
    <col min="11266" max="11274" width="16.42578125" style="169" hidden="1" customWidth="1"/>
    <col min="11275" max="11275" width="15.5703125" style="169" hidden="1" customWidth="1"/>
    <col min="11276" max="11279" width="0" style="169" hidden="1" customWidth="1"/>
    <col min="11280" max="11520" width="0" style="169" hidden="1"/>
    <col min="11521" max="11521" width="44.5703125" style="169" hidden="1" customWidth="1"/>
    <col min="11522" max="11530" width="16.42578125" style="169" hidden="1" customWidth="1"/>
    <col min="11531" max="11531" width="15.5703125" style="169" hidden="1" customWidth="1"/>
    <col min="11532" max="11535" width="0" style="169" hidden="1" customWidth="1"/>
    <col min="11536" max="11776" width="0" style="169" hidden="1"/>
    <col min="11777" max="11777" width="44.5703125" style="169" hidden="1" customWidth="1"/>
    <col min="11778" max="11786" width="16.42578125" style="169" hidden="1" customWidth="1"/>
    <col min="11787" max="11787" width="15.5703125" style="169" hidden="1" customWidth="1"/>
    <col min="11788" max="11791" width="0" style="169" hidden="1" customWidth="1"/>
    <col min="11792" max="12032" width="0" style="169" hidden="1"/>
    <col min="12033" max="12033" width="44.5703125" style="169" hidden="1" customWidth="1"/>
    <col min="12034" max="12042" width="16.42578125" style="169" hidden="1" customWidth="1"/>
    <col min="12043" max="12043" width="15.5703125" style="169" hidden="1" customWidth="1"/>
    <col min="12044" max="12047" width="0" style="169" hidden="1" customWidth="1"/>
    <col min="12048" max="12288" width="0" style="169" hidden="1"/>
    <col min="12289" max="12289" width="44.5703125" style="169" hidden="1" customWidth="1"/>
    <col min="12290" max="12298" width="16.42578125" style="169" hidden="1" customWidth="1"/>
    <col min="12299" max="12299" width="15.5703125" style="169" hidden="1" customWidth="1"/>
    <col min="12300" max="12303" width="0" style="169" hidden="1" customWidth="1"/>
    <col min="12304" max="12544" width="0" style="169" hidden="1"/>
    <col min="12545" max="12545" width="44.5703125" style="169" hidden="1" customWidth="1"/>
    <col min="12546" max="12554" width="16.42578125" style="169" hidden="1" customWidth="1"/>
    <col min="12555" max="12555" width="15.5703125" style="169" hidden="1" customWidth="1"/>
    <col min="12556" max="12559" width="0" style="169" hidden="1" customWidth="1"/>
    <col min="12560" max="12800" width="0" style="169" hidden="1"/>
    <col min="12801" max="12801" width="44.5703125" style="169" hidden="1" customWidth="1"/>
    <col min="12802" max="12810" width="16.42578125" style="169" hidden="1" customWidth="1"/>
    <col min="12811" max="12811" width="15.5703125" style="169" hidden="1" customWidth="1"/>
    <col min="12812" max="12815" width="0" style="169" hidden="1" customWidth="1"/>
    <col min="12816" max="13056" width="0" style="169" hidden="1"/>
    <col min="13057" max="13057" width="44.5703125" style="169" hidden="1" customWidth="1"/>
    <col min="13058" max="13066" width="16.42578125" style="169" hidden="1" customWidth="1"/>
    <col min="13067" max="13067" width="15.5703125" style="169" hidden="1" customWidth="1"/>
    <col min="13068" max="13071" width="0" style="169" hidden="1" customWidth="1"/>
    <col min="13072" max="13312" width="0" style="169" hidden="1"/>
    <col min="13313" max="13313" width="44.5703125" style="169" hidden="1" customWidth="1"/>
    <col min="13314" max="13322" width="16.42578125" style="169" hidden="1" customWidth="1"/>
    <col min="13323" max="13323" width="15.5703125" style="169" hidden="1" customWidth="1"/>
    <col min="13324" max="13327" width="0" style="169" hidden="1" customWidth="1"/>
    <col min="13328" max="13568" width="0" style="169" hidden="1"/>
    <col min="13569" max="13569" width="44.5703125" style="169" hidden="1" customWidth="1"/>
    <col min="13570" max="13578" width="16.42578125" style="169" hidden="1" customWidth="1"/>
    <col min="13579" max="13579" width="15.5703125" style="169" hidden="1" customWidth="1"/>
    <col min="13580" max="13583" width="0" style="169" hidden="1" customWidth="1"/>
    <col min="13584" max="13824" width="0" style="169" hidden="1"/>
    <col min="13825" max="13825" width="44.5703125" style="169" hidden="1" customWidth="1"/>
    <col min="13826" max="13834" width="16.42578125" style="169" hidden="1" customWidth="1"/>
    <col min="13835" max="13835" width="15.5703125" style="169" hidden="1" customWidth="1"/>
    <col min="13836" max="13839" width="0" style="169" hidden="1" customWidth="1"/>
    <col min="13840" max="14080" width="0" style="169" hidden="1"/>
    <col min="14081" max="14081" width="44.5703125" style="169" hidden="1" customWidth="1"/>
    <col min="14082" max="14090" width="16.42578125" style="169" hidden="1" customWidth="1"/>
    <col min="14091" max="14091" width="15.5703125" style="169" hidden="1" customWidth="1"/>
    <col min="14092" max="14095" width="0" style="169" hidden="1" customWidth="1"/>
    <col min="14096" max="14336" width="0" style="169" hidden="1"/>
    <col min="14337" max="14337" width="44.5703125" style="169" hidden="1" customWidth="1"/>
    <col min="14338" max="14346" width="16.42578125" style="169" hidden="1" customWidth="1"/>
    <col min="14347" max="14347" width="15.5703125" style="169" hidden="1" customWidth="1"/>
    <col min="14348" max="14351" width="0" style="169" hidden="1" customWidth="1"/>
    <col min="14352" max="14592" width="0" style="169" hidden="1"/>
    <col min="14593" max="14593" width="44.5703125" style="169" hidden="1" customWidth="1"/>
    <col min="14594" max="14602" width="16.42578125" style="169" hidden="1" customWidth="1"/>
    <col min="14603" max="14603" width="15.5703125" style="169" hidden="1" customWidth="1"/>
    <col min="14604" max="14607" width="0" style="169" hidden="1" customWidth="1"/>
    <col min="14608" max="14848" width="0" style="169" hidden="1"/>
    <col min="14849" max="14849" width="44.5703125" style="169" hidden="1" customWidth="1"/>
    <col min="14850" max="14858" width="16.42578125" style="169" hidden="1" customWidth="1"/>
    <col min="14859" max="14859" width="15.5703125" style="169" hidden="1" customWidth="1"/>
    <col min="14860" max="14863" width="0" style="169" hidden="1" customWidth="1"/>
    <col min="14864" max="15104" width="0" style="169" hidden="1"/>
    <col min="15105" max="15105" width="44.5703125" style="169" hidden="1" customWidth="1"/>
    <col min="15106" max="15114" width="16.42578125" style="169" hidden="1" customWidth="1"/>
    <col min="15115" max="15115" width="15.5703125" style="169" hidden="1" customWidth="1"/>
    <col min="15116" max="15119" width="0" style="169" hidden="1" customWidth="1"/>
    <col min="15120" max="15360" width="0" style="169" hidden="1"/>
    <col min="15361" max="15361" width="44.5703125" style="169" hidden="1" customWidth="1"/>
    <col min="15362" max="15370" width="16.42578125" style="169" hidden="1" customWidth="1"/>
    <col min="15371" max="15371" width="15.5703125" style="169" hidden="1" customWidth="1"/>
    <col min="15372" max="15375" width="0" style="169" hidden="1" customWidth="1"/>
    <col min="15376" max="15616" width="0" style="169" hidden="1"/>
    <col min="15617" max="15617" width="44.5703125" style="169" hidden="1" customWidth="1"/>
    <col min="15618" max="15626" width="16.42578125" style="169" hidden="1" customWidth="1"/>
    <col min="15627" max="15627" width="15.5703125" style="169" hidden="1" customWidth="1"/>
    <col min="15628" max="15631" width="0" style="169" hidden="1" customWidth="1"/>
    <col min="15632" max="15872" width="0" style="169" hidden="1"/>
    <col min="15873" max="15873" width="44.5703125" style="169" hidden="1" customWidth="1"/>
    <col min="15874" max="15882" width="16.42578125" style="169" hidden="1" customWidth="1"/>
    <col min="15883" max="15883" width="15.5703125" style="169" hidden="1" customWidth="1"/>
    <col min="15884" max="15887" width="0" style="169" hidden="1" customWidth="1"/>
    <col min="15888" max="16128" width="0" style="169" hidden="1"/>
    <col min="16129" max="16129" width="44.5703125" style="169" hidden="1" customWidth="1"/>
    <col min="16130" max="16138" width="16.42578125" style="169" hidden="1" customWidth="1"/>
    <col min="16139" max="16139" width="15.5703125" style="169" hidden="1" customWidth="1"/>
    <col min="16140" max="16143" width="0" style="169" hidden="1" customWidth="1"/>
    <col min="16144" max="16384" width="0" style="169" hidden="1"/>
  </cols>
  <sheetData>
    <row r="1" spans="1:15" s="208" customFormat="1" ht="3.75" customHeight="1">
      <c r="A1" s="459"/>
      <c r="B1" s="460"/>
      <c r="C1" s="460"/>
      <c r="D1" s="460"/>
      <c r="E1" s="460"/>
      <c r="F1" s="460"/>
      <c r="G1" s="460"/>
      <c r="H1" s="460"/>
      <c r="I1" s="460"/>
      <c r="J1" s="460"/>
      <c r="K1" s="460"/>
      <c r="L1" s="460"/>
      <c r="M1" s="460"/>
    </row>
    <row r="2" spans="1:15" s="208" customFormat="1" ht="39" customHeight="1">
      <c r="A2" s="1026" t="s">
        <v>941</v>
      </c>
      <c r="B2" s="1026"/>
      <c r="C2" s="1026"/>
      <c r="D2" s="1026"/>
      <c r="E2" s="1026"/>
      <c r="F2" s="1026"/>
      <c r="G2" s="1026"/>
      <c r="H2" s="1026"/>
      <c r="I2" s="1026"/>
      <c r="J2" s="1026"/>
      <c r="K2" s="1026"/>
      <c r="L2" s="1026"/>
      <c r="M2" s="1026"/>
    </row>
    <row r="3" spans="1:15" s="208" customFormat="1" ht="20.25" customHeight="1">
      <c r="A3" s="1026" t="s">
        <v>736</v>
      </c>
      <c r="B3" s="1026"/>
      <c r="C3" s="1026"/>
      <c r="D3" s="1026"/>
      <c r="E3" s="1026"/>
      <c r="F3" s="1026"/>
      <c r="G3" s="1026"/>
      <c r="H3" s="1026"/>
      <c r="I3" s="1026"/>
      <c r="J3" s="1026"/>
      <c r="K3" s="1026"/>
      <c r="L3" s="1026"/>
      <c r="M3" s="1026"/>
    </row>
    <row r="4" spans="1:15" s="208" customFormat="1" ht="20.25" customHeight="1">
      <c r="A4" s="1026" t="s">
        <v>2</v>
      </c>
      <c r="B4" s="1026"/>
      <c r="C4" s="1026"/>
      <c r="D4" s="1026"/>
      <c r="E4" s="1026"/>
      <c r="F4" s="1026"/>
      <c r="G4" s="1026"/>
      <c r="H4" s="1026"/>
      <c r="I4" s="1026"/>
      <c r="J4" s="1026"/>
      <c r="K4" s="1026"/>
      <c r="L4" s="1026"/>
      <c r="M4" s="1026"/>
    </row>
    <row r="5" spans="1:15" s="209" customFormat="1" ht="39" customHeight="1">
      <c r="A5" s="1061" t="s">
        <v>3</v>
      </c>
      <c r="B5" s="1061"/>
      <c r="C5" s="1061"/>
      <c r="D5" s="1061"/>
      <c r="E5" s="1061"/>
      <c r="F5" s="1061"/>
      <c r="G5" s="1061"/>
      <c r="H5" s="1061"/>
      <c r="I5" s="1061"/>
      <c r="J5" s="1061"/>
      <c r="K5" s="1061"/>
      <c r="L5" s="1061"/>
      <c r="M5" s="1061"/>
    </row>
    <row r="6" spans="1:15" ht="7.5" customHeight="1">
      <c r="A6" s="210"/>
      <c r="N6" s="169"/>
      <c r="O6" s="169"/>
    </row>
    <row r="7" spans="1:15" ht="10.5" customHeight="1">
      <c r="A7" s="211"/>
      <c r="B7" s="461"/>
      <c r="C7" s="212"/>
      <c r="D7" s="212"/>
      <c r="E7" s="212"/>
      <c r="F7" s="212"/>
      <c r="G7" s="212"/>
      <c r="H7" s="213"/>
      <c r="I7" s="213"/>
      <c r="J7" s="213"/>
      <c r="K7" s="214"/>
      <c r="L7" s="213"/>
      <c r="M7" s="213"/>
      <c r="N7" s="169"/>
      <c r="O7" s="169"/>
    </row>
    <row r="8" spans="1:15" ht="51" customHeight="1">
      <c r="A8" s="462"/>
      <c r="B8" s="462" t="s">
        <v>942</v>
      </c>
      <c r="C8" s="462" t="s">
        <v>943</v>
      </c>
      <c r="D8" s="462" t="s">
        <v>944</v>
      </c>
      <c r="E8" s="462" t="s">
        <v>945</v>
      </c>
      <c r="F8" s="462" t="s">
        <v>946</v>
      </c>
      <c r="G8" s="462" t="s">
        <v>947</v>
      </c>
      <c r="H8" s="462" t="s">
        <v>948</v>
      </c>
      <c r="I8" s="462" t="s">
        <v>949</v>
      </c>
      <c r="J8" s="463" t="s">
        <v>320</v>
      </c>
      <c r="K8" s="463" t="s">
        <v>737</v>
      </c>
      <c r="L8" s="464"/>
      <c r="M8" s="465"/>
      <c r="N8" s="169"/>
      <c r="O8" s="169"/>
    </row>
    <row r="9" spans="1:15" ht="42.75" customHeight="1">
      <c r="A9" s="466" t="s">
        <v>738</v>
      </c>
      <c r="B9" s="466">
        <v>1212308.8770399999</v>
      </c>
      <c r="C9" s="467">
        <v>701184.17933000007</v>
      </c>
      <c r="D9" s="467">
        <v>373284.87049</v>
      </c>
      <c r="E9" s="467">
        <v>144404.81384000002</v>
      </c>
      <c r="F9" s="467">
        <v>141850.24805000002</v>
      </c>
      <c r="G9" s="467">
        <v>60776.648179999997</v>
      </c>
      <c r="H9" s="466">
        <v>43438.589469999999</v>
      </c>
      <c r="I9" s="466">
        <v>42992.822350000002</v>
      </c>
      <c r="J9" s="466">
        <v>2720241.0487500001</v>
      </c>
      <c r="K9" s="468">
        <v>0.95836218200421253</v>
      </c>
      <c r="L9" s="469"/>
      <c r="M9" s="466"/>
      <c r="N9" s="169"/>
      <c r="O9" s="169"/>
    </row>
    <row r="10" spans="1:15" ht="27" customHeight="1">
      <c r="A10" s="466" t="s">
        <v>739</v>
      </c>
      <c r="B10" s="466">
        <v>7318.0764800000006</v>
      </c>
      <c r="C10" s="467">
        <v>6726.31549</v>
      </c>
      <c r="D10" s="467">
        <v>4239.7990099999997</v>
      </c>
      <c r="E10" s="467">
        <v>1235.46928</v>
      </c>
      <c r="F10" s="467">
        <v>1157.6290900000001</v>
      </c>
      <c r="G10" s="467">
        <v>561.68573000000004</v>
      </c>
      <c r="H10" s="466">
        <v>647.18782999999996</v>
      </c>
      <c r="I10" s="466">
        <v>262.58471000000003</v>
      </c>
      <c r="J10" s="466">
        <v>22148.747620000002</v>
      </c>
      <c r="K10" s="468">
        <v>7.8031768940174549E-3</v>
      </c>
      <c r="L10" s="469"/>
      <c r="M10" s="466"/>
      <c r="N10" s="169"/>
      <c r="O10" s="169"/>
    </row>
    <row r="11" spans="1:15" ht="42.75" customHeight="1">
      <c r="A11" s="466" t="s">
        <v>740</v>
      </c>
      <c r="B11" s="466">
        <v>17526.407859999999</v>
      </c>
      <c r="C11" s="467">
        <v>12969.33705</v>
      </c>
      <c r="D11" s="467">
        <v>2568.5400299999997</v>
      </c>
      <c r="E11" s="467">
        <v>11844.8081</v>
      </c>
      <c r="F11" s="467">
        <v>3518.99037</v>
      </c>
      <c r="G11" s="467">
        <v>1507.66653</v>
      </c>
      <c r="H11" s="466">
        <v>2348.8647000000001</v>
      </c>
      <c r="I11" s="466">
        <v>1092.39267</v>
      </c>
      <c r="J11" s="466">
        <v>53377.007310000001</v>
      </c>
      <c r="K11" s="468">
        <v>1.8805136852843546E-2</v>
      </c>
      <c r="L11" s="469"/>
      <c r="M11" s="466"/>
      <c r="N11" s="169"/>
      <c r="O11" s="169"/>
    </row>
    <row r="12" spans="1:15" ht="27" customHeight="1">
      <c r="A12" s="466" t="s">
        <v>741</v>
      </c>
      <c r="B12" s="466">
        <v>449.83348000000001</v>
      </c>
      <c r="C12" s="467">
        <v>390.83037000000002</v>
      </c>
      <c r="D12" s="467">
        <v>79.285619999999994</v>
      </c>
      <c r="E12" s="467">
        <v>333.63216</v>
      </c>
      <c r="F12" s="467">
        <v>86.79046000000001</v>
      </c>
      <c r="G12" s="467">
        <v>65.140569999999997</v>
      </c>
      <c r="H12" s="466">
        <v>124.73771000000001</v>
      </c>
      <c r="I12" s="466">
        <v>27.655279999999998</v>
      </c>
      <c r="J12" s="466">
        <v>1557.9056499999999</v>
      </c>
      <c r="K12" s="468">
        <v>5.4886233658475551E-4</v>
      </c>
      <c r="L12" s="469"/>
      <c r="M12" s="466"/>
      <c r="N12" s="169"/>
      <c r="O12" s="169"/>
    </row>
    <row r="13" spans="1:15" ht="42.75" customHeight="1">
      <c r="A13" s="466" t="s">
        <v>742</v>
      </c>
      <c r="B13" s="466">
        <v>2067.7433599999999</v>
      </c>
      <c r="C13" s="467">
        <v>1470.0265099999999</v>
      </c>
      <c r="D13" s="467">
        <v>203.99742000000001</v>
      </c>
      <c r="E13" s="467">
        <v>1781.8634299999999</v>
      </c>
      <c r="F13" s="467">
        <v>361.04050000000001</v>
      </c>
      <c r="G13" s="467">
        <v>694.06700999999998</v>
      </c>
      <c r="H13" s="466">
        <v>279.28942000000001</v>
      </c>
      <c r="I13" s="466">
        <v>48.263910000000003</v>
      </c>
      <c r="J13" s="466">
        <v>6906.2915599999997</v>
      </c>
      <c r="K13" s="468">
        <v>2.4331404939427342E-3</v>
      </c>
      <c r="L13" s="469"/>
      <c r="M13" s="466"/>
      <c r="N13" s="169"/>
      <c r="O13" s="169"/>
    </row>
    <row r="14" spans="1:15" ht="27" customHeight="1">
      <c r="A14" s="466" t="s">
        <v>743</v>
      </c>
      <c r="B14" s="466">
        <v>205.68686</v>
      </c>
      <c r="C14" s="467">
        <v>169.48973999999998</v>
      </c>
      <c r="D14" s="467">
        <v>29.417480000000001</v>
      </c>
      <c r="E14" s="467">
        <v>179.85334</v>
      </c>
      <c r="F14" s="467">
        <v>46.21396</v>
      </c>
      <c r="G14" s="467">
        <v>94.979110000000006</v>
      </c>
      <c r="H14" s="466">
        <v>48.138280000000002</v>
      </c>
      <c r="I14" s="466">
        <v>4.82639</v>
      </c>
      <c r="J14" s="466">
        <v>778.60516000000007</v>
      </c>
      <c r="K14" s="468">
        <v>2.7430868319563994E-4</v>
      </c>
      <c r="L14" s="469"/>
      <c r="M14" s="466"/>
      <c r="N14" s="169"/>
      <c r="O14" s="169"/>
    </row>
    <row r="15" spans="1:15" ht="42.75" customHeight="1">
      <c r="A15" s="466" t="s">
        <v>744</v>
      </c>
      <c r="B15" s="466">
        <v>785.67216000000008</v>
      </c>
      <c r="C15" s="467">
        <v>1274.1538899999998</v>
      </c>
      <c r="D15" s="467">
        <v>59.022440000000003</v>
      </c>
      <c r="E15" s="467">
        <v>84.554829999999995</v>
      </c>
      <c r="F15" s="467">
        <v>1.11077</v>
      </c>
      <c r="G15" s="467">
        <v>621.90593999999999</v>
      </c>
      <c r="H15" s="466">
        <v>74.335999999999999</v>
      </c>
      <c r="I15" s="466">
        <v>153.98835</v>
      </c>
      <c r="J15" s="466">
        <v>3054.7443800000001</v>
      </c>
      <c r="K15" s="468">
        <v>1.0762103199740949E-3</v>
      </c>
      <c r="L15" s="469"/>
      <c r="M15" s="466"/>
      <c r="N15" s="169"/>
      <c r="O15" s="169"/>
    </row>
    <row r="16" spans="1:15" ht="27" customHeight="1">
      <c r="A16" s="466" t="s">
        <v>745</v>
      </c>
      <c r="B16" s="466">
        <v>196.41804000000002</v>
      </c>
      <c r="C16" s="467">
        <v>342.41141999999996</v>
      </c>
      <c r="D16" s="467">
        <v>29.511230000000001</v>
      </c>
      <c r="E16" s="467">
        <v>26.85491</v>
      </c>
      <c r="F16" s="467">
        <v>0.55538999999999994</v>
      </c>
      <c r="G16" s="467">
        <v>192.88201999999998</v>
      </c>
      <c r="H16" s="466">
        <v>28.418810000000001</v>
      </c>
      <c r="I16" s="466">
        <v>39.763440000000003</v>
      </c>
      <c r="J16" s="466">
        <v>856.81525999999997</v>
      </c>
      <c r="K16" s="468">
        <v>3.0186271269064003E-4</v>
      </c>
      <c r="L16" s="469"/>
      <c r="M16" s="466"/>
      <c r="N16" s="169"/>
      <c r="O16" s="169"/>
    </row>
    <row r="17" spans="1:15" ht="42.75" customHeight="1">
      <c r="A17" s="466" t="s">
        <v>746</v>
      </c>
      <c r="B17" s="466">
        <v>0</v>
      </c>
      <c r="C17" s="467">
        <v>265.36798999999996</v>
      </c>
      <c r="D17" s="467">
        <v>49.898040000000002</v>
      </c>
      <c r="E17" s="467">
        <v>10.530620000000001</v>
      </c>
      <c r="F17" s="467">
        <v>0</v>
      </c>
      <c r="G17" s="467">
        <v>114.93725999999999</v>
      </c>
      <c r="H17" s="466">
        <v>33.328319999999998</v>
      </c>
      <c r="I17" s="466">
        <v>270.34123</v>
      </c>
      <c r="J17" s="466">
        <v>744.40346</v>
      </c>
      <c r="K17" s="468">
        <v>2.6225915697614718E-4</v>
      </c>
      <c r="L17" s="469"/>
      <c r="M17" s="466"/>
      <c r="N17" s="169"/>
      <c r="O17" s="169"/>
    </row>
    <row r="18" spans="1:15" ht="27" customHeight="1">
      <c r="A18" s="466" t="s">
        <v>747</v>
      </c>
      <c r="B18" s="466">
        <v>0</v>
      </c>
      <c r="C18" s="467">
        <v>106.14711</v>
      </c>
      <c r="D18" s="467">
        <v>22.188869999999998</v>
      </c>
      <c r="E18" s="467">
        <v>4.2122399999999995</v>
      </c>
      <c r="F18" s="467">
        <v>0</v>
      </c>
      <c r="G18" s="467">
        <v>64.214359999999999</v>
      </c>
      <c r="H18" s="466">
        <v>21.677610000000001</v>
      </c>
      <c r="I18" s="466">
        <v>111.24752000000001</v>
      </c>
      <c r="J18" s="466">
        <v>329.68771000000004</v>
      </c>
      <c r="K18" s="468">
        <v>1.1615155696615986E-4</v>
      </c>
      <c r="L18" s="469"/>
      <c r="M18" s="466"/>
      <c r="N18" s="169"/>
      <c r="O18" s="169"/>
    </row>
    <row r="19" spans="1:15" ht="42.75" customHeight="1">
      <c r="A19" s="466" t="s">
        <v>748</v>
      </c>
      <c r="B19" s="466">
        <v>13493.519460000001</v>
      </c>
      <c r="C19" s="467">
        <v>36101.170619999997</v>
      </c>
      <c r="D19" s="467">
        <v>1051.2018400000002</v>
      </c>
      <c r="E19" s="467">
        <v>299.54138</v>
      </c>
      <c r="F19" s="467">
        <v>35.196339999999999</v>
      </c>
      <c r="G19" s="467">
        <v>582.37278000000003</v>
      </c>
      <c r="H19" s="466">
        <v>1168.7556000000002</v>
      </c>
      <c r="I19" s="466">
        <v>1371.7001599999999</v>
      </c>
      <c r="J19" s="466">
        <v>54103.458180000001</v>
      </c>
      <c r="K19" s="468">
        <v>1.9061071172051022E-2</v>
      </c>
      <c r="L19" s="469"/>
      <c r="M19" s="466"/>
      <c r="N19" s="169"/>
      <c r="O19" s="169"/>
    </row>
    <row r="20" spans="1:15" ht="27" customHeight="1">
      <c r="A20" s="466" t="s">
        <v>749</v>
      </c>
      <c r="B20" s="466">
        <v>8446.3858099999998</v>
      </c>
      <c r="C20" s="467">
        <v>23420.47622</v>
      </c>
      <c r="D20" s="467">
        <v>776.14723000000004</v>
      </c>
      <c r="E20" s="467">
        <v>214.32194000000001</v>
      </c>
      <c r="F20" s="467">
        <v>33.950420000000001</v>
      </c>
      <c r="G20" s="467">
        <v>483.15530000000001</v>
      </c>
      <c r="H20" s="466">
        <v>1044.3543199999999</v>
      </c>
      <c r="I20" s="466">
        <v>720.53028000000006</v>
      </c>
      <c r="J20" s="466">
        <v>35139.321520000005</v>
      </c>
      <c r="K20" s="468">
        <v>1.2379857609137105E-2</v>
      </c>
      <c r="L20" s="469"/>
      <c r="M20" s="466"/>
      <c r="N20" s="169"/>
      <c r="O20" s="169"/>
    </row>
    <row r="21" spans="1:15" ht="46.5" customHeight="1">
      <c r="A21" s="470" t="s">
        <v>750</v>
      </c>
      <c r="B21" s="471">
        <v>1246182.21988</v>
      </c>
      <c r="C21" s="471">
        <v>753264.23539000005</v>
      </c>
      <c r="D21" s="471">
        <v>377217.53025999997</v>
      </c>
      <c r="E21" s="471">
        <v>158426.11220000003</v>
      </c>
      <c r="F21" s="471">
        <v>145766.58603000003</v>
      </c>
      <c r="G21" s="471">
        <v>64297.597699999991</v>
      </c>
      <c r="H21" s="471">
        <v>47343.163509999998</v>
      </c>
      <c r="I21" s="471">
        <v>45929.508670000003</v>
      </c>
      <c r="J21" s="471">
        <v>2838426.95364</v>
      </c>
      <c r="K21" s="472">
        <v>1</v>
      </c>
      <c r="L21" s="469"/>
      <c r="M21" s="466"/>
      <c r="N21" s="169"/>
      <c r="O21" s="169"/>
    </row>
    <row r="22" spans="1:15" ht="46.5" customHeight="1">
      <c r="A22" s="473" t="s">
        <v>953</v>
      </c>
      <c r="B22" s="474">
        <v>16616.400670000003</v>
      </c>
      <c r="C22" s="474">
        <v>31155.67035</v>
      </c>
      <c r="D22" s="474">
        <v>5176.34944</v>
      </c>
      <c r="E22" s="474">
        <v>1994.3438700000002</v>
      </c>
      <c r="F22" s="474">
        <v>1325.13932</v>
      </c>
      <c r="G22" s="474">
        <v>1462.0570900000002</v>
      </c>
      <c r="H22" s="474">
        <v>1914.5145599999998</v>
      </c>
      <c r="I22" s="474">
        <v>1166.6076200000002</v>
      </c>
      <c r="J22" s="474">
        <v>60811.082920000001</v>
      </c>
      <c r="K22" s="474"/>
      <c r="L22" s="466"/>
      <c r="M22" s="466"/>
      <c r="N22" s="169"/>
      <c r="O22" s="169"/>
    </row>
    <row r="23" spans="1:15" s="18" customFormat="1" ht="46.5" customHeight="1" thickBot="1">
      <c r="A23" s="475" t="s">
        <v>954</v>
      </c>
      <c r="B23" s="476">
        <v>0.43903973582335643</v>
      </c>
      <c r="C23" s="476">
        <v>0.26538087739901628</v>
      </c>
      <c r="D23" s="476">
        <v>0.13289668412155403</v>
      </c>
      <c r="E23" s="476">
        <v>5.5814757535625259E-2</v>
      </c>
      <c r="F23" s="476">
        <v>5.1354707523147247E-2</v>
      </c>
      <c r="G23" s="476">
        <v>2.2652546199064493E-2</v>
      </c>
      <c r="H23" s="476">
        <v>1.6679366523520044E-2</v>
      </c>
      <c r="I23" s="476">
        <v>1.6181324874716251E-2</v>
      </c>
      <c r="J23" s="476">
        <v>1</v>
      </c>
      <c r="K23" s="477"/>
      <c r="L23" s="478"/>
      <c r="M23" s="478"/>
    </row>
    <row r="24" spans="1:15" ht="15" customHeight="1">
      <c r="A24" s="479" t="s">
        <v>955</v>
      </c>
      <c r="B24" s="29"/>
      <c r="C24" s="480"/>
      <c r="D24" s="480"/>
      <c r="E24" s="480"/>
      <c r="F24" s="480"/>
      <c r="G24" s="480"/>
      <c r="H24" s="481"/>
      <c r="I24" s="481"/>
      <c r="J24" s="481"/>
      <c r="K24" s="481"/>
      <c r="L24" s="481"/>
      <c r="M24" s="481"/>
      <c r="N24" s="169"/>
      <c r="O24" s="169"/>
    </row>
    <row r="25" spans="1:15" ht="39" customHeight="1">
      <c r="A25" s="1040" t="s">
        <v>366</v>
      </c>
      <c r="B25" s="1060"/>
      <c r="C25" s="1060"/>
      <c r="D25" s="1060"/>
      <c r="E25" s="1060"/>
      <c r="F25" s="1060"/>
      <c r="G25" s="1060"/>
      <c r="H25" s="1060"/>
      <c r="I25" s="1060"/>
      <c r="J25" s="1060"/>
      <c r="K25" s="1060"/>
      <c r="L25" s="481"/>
      <c r="M25" s="481"/>
      <c r="N25" s="169"/>
      <c r="O25" s="169"/>
    </row>
    <row r="26" spans="1:15" ht="39.75" customHeight="1">
      <c r="A26" s="1040" t="s">
        <v>367</v>
      </c>
      <c r="B26" s="1060"/>
      <c r="C26" s="1060"/>
      <c r="D26" s="1060"/>
      <c r="E26" s="1060"/>
      <c r="F26" s="1060"/>
      <c r="G26" s="1060"/>
      <c r="H26" s="1060"/>
      <c r="I26" s="1060"/>
      <c r="J26" s="1060"/>
      <c r="K26" s="1060"/>
      <c r="L26" s="237"/>
      <c r="M26" s="237"/>
      <c r="N26" s="169"/>
      <c r="O26" s="169"/>
    </row>
    <row r="27" spans="1:15" ht="12" customHeight="1">
      <c r="A27" s="479" t="s">
        <v>754</v>
      </c>
      <c r="C27" s="236"/>
      <c r="D27" s="236"/>
      <c r="E27" s="236"/>
      <c r="F27" s="236"/>
      <c r="G27" s="236"/>
      <c r="H27" s="237"/>
      <c r="I27" s="237"/>
      <c r="J27" s="237"/>
      <c r="K27" s="237"/>
      <c r="L27" s="237"/>
      <c r="M27" s="237"/>
      <c r="N27" s="169"/>
      <c r="O27" s="169"/>
    </row>
    <row r="28" spans="1:15" ht="9" customHeight="1">
      <c r="A28" s="241"/>
      <c r="C28" s="236"/>
      <c r="D28" s="236"/>
      <c r="E28" s="236"/>
      <c r="F28" s="236"/>
      <c r="G28" s="236"/>
      <c r="H28" s="237"/>
      <c r="I28" s="237"/>
      <c r="J28" s="237"/>
      <c r="K28" s="237"/>
      <c r="L28" s="237"/>
      <c r="M28" s="237"/>
      <c r="N28" s="169"/>
      <c r="O28" s="169"/>
    </row>
    <row r="29" spans="1:15" ht="9" customHeight="1">
      <c r="A29" s="235"/>
      <c r="C29" s="236"/>
      <c r="D29" s="236"/>
      <c r="E29" s="236"/>
      <c r="F29" s="236"/>
      <c r="G29" s="236"/>
      <c r="H29" s="237"/>
      <c r="I29" s="237"/>
      <c r="J29" s="237"/>
      <c r="K29" s="237"/>
      <c r="L29" s="237"/>
      <c r="M29" s="237"/>
      <c r="N29" s="169"/>
      <c r="O29" s="169"/>
    </row>
    <row r="30" spans="1:15" ht="9" hidden="1" customHeight="1">
      <c r="A30" s="235"/>
      <c r="C30" s="236"/>
      <c r="D30" s="236"/>
      <c r="E30" s="236"/>
      <c r="F30" s="236"/>
      <c r="G30" s="236"/>
      <c r="H30" s="237"/>
      <c r="I30" s="237"/>
      <c r="J30" s="237"/>
      <c r="K30" s="237"/>
      <c r="L30" s="237"/>
      <c r="M30" s="237"/>
      <c r="N30" s="169"/>
      <c r="O30" s="169"/>
    </row>
    <row r="31" spans="1:15" ht="9" hidden="1" customHeight="1">
      <c r="A31" s="235"/>
      <c r="B31" s="118"/>
      <c r="C31" s="236"/>
      <c r="D31" s="236"/>
      <c r="E31" s="236"/>
      <c r="F31" s="236"/>
      <c r="G31" s="236"/>
      <c r="H31" s="237"/>
      <c r="I31" s="237"/>
      <c r="J31" s="237"/>
      <c r="K31" s="237"/>
      <c r="L31" s="237"/>
      <c r="M31" s="237"/>
      <c r="N31" s="169"/>
      <c r="O31" s="169"/>
    </row>
    <row r="32" spans="1:15" ht="9" hidden="1" customHeight="1">
      <c r="A32" s="235"/>
      <c r="B32" s="118"/>
      <c r="C32" s="236"/>
      <c r="D32" s="236"/>
      <c r="E32" s="236"/>
      <c r="F32" s="236"/>
      <c r="G32" s="236"/>
      <c r="H32" s="237"/>
      <c r="I32" s="237"/>
      <c r="J32" s="237"/>
      <c r="K32" s="237"/>
      <c r="L32" s="237"/>
      <c r="M32" s="237"/>
      <c r="N32" s="169"/>
      <c r="O32" s="169"/>
    </row>
    <row r="33" spans="1:15" ht="9" hidden="1" customHeight="1">
      <c r="A33" s="235"/>
      <c r="B33" s="118"/>
      <c r="C33" s="236"/>
      <c r="D33" s="236"/>
      <c r="E33" s="236"/>
      <c r="F33" s="236"/>
      <c r="G33" s="236"/>
      <c r="H33" s="237"/>
      <c r="I33" s="237"/>
      <c r="J33" s="237"/>
      <c r="K33" s="237"/>
      <c r="L33" s="237"/>
      <c r="M33" s="237"/>
      <c r="N33" s="169"/>
      <c r="O33" s="169"/>
    </row>
    <row r="34" spans="1:15" ht="9" hidden="1" customHeight="1">
      <c r="A34" s="238"/>
      <c r="B34" s="118"/>
      <c r="C34" s="236"/>
      <c r="D34" s="236"/>
      <c r="E34" s="236"/>
      <c r="F34" s="236"/>
      <c r="G34" s="236"/>
      <c r="H34" s="237"/>
      <c r="I34" s="237"/>
      <c r="J34" s="237"/>
      <c r="K34" s="237"/>
      <c r="L34" s="237"/>
      <c r="M34" s="237"/>
      <c r="N34" s="169"/>
      <c r="O34" s="169"/>
    </row>
    <row r="35" spans="1:15" ht="9" hidden="1" customHeight="1">
      <c r="A35" s="235"/>
      <c r="B35" s="118"/>
      <c r="C35" s="236"/>
      <c r="D35" s="236"/>
      <c r="E35" s="236"/>
      <c r="F35" s="236"/>
      <c r="G35" s="236"/>
      <c r="H35" s="237"/>
      <c r="I35" s="237"/>
      <c r="J35" s="237"/>
      <c r="K35" s="237"/>
      <c r="L35" s="237"/>
      <c r="M35" s="237"/>
      <c r="N35" s="169"/>
      <c r="O35" s="169"/>
    </row>
    <row r="36" spans="1:15" ht="9" hidden="1" customHeight="1">
      <c r="A36" s="235"/>
      <c r="B36" s="118"/>
      <c r="C36" s="236"/>
      <c r="D36" s="236"/>
      <c r="E36" s="236"/>
      <c r="F36" s="236"/>
      <c r="G36" s="236"/>
      <c r="H36" s="237"/>
      <c r="I36" s="237"/>
      <c r="J36" s="237"/>
      <c r="K36" s="237"/>
      <c r="L36" s="237"/>
      <c r="M36" s="237"/>
      <c r="N36" s="169"/>
      <c r="O36" s="169"/>
    </row>
    <row r="37" spans="1:15" ht="9" hidden="1" customHeight="1">
      <c r="A37" s="235"/>
      <c r="B37" s="118"/>
      <c r="C37" s="236"/>
      <c r="D37" s="236"/>
      <c r="E37" s="236"/>
      <c r="F37" s="236"/>
      <c r="G37" s="236"/>
      <c r="H37" s="237"/>
      <c r="I37" s="237"/>
      <c r="J37" s="237"/>
      <c r="K37" s="237"/>
      <c r="L37" s="237"/>
      <c r="M37" s="237"/>
      <c r="N37" s="169"/>
      <c r="O37" s="169"/>
    </row>
    <row r="38" spans="1:15" ht="9" hidden="1" customHeight="1">
      <c r="A38" s="235"/>
      <c r="C38" s="236"/>
      <c r="D38" s="236"/>
      <c r="E38" s="236"/>
      <c r="F38" s="236"/>
      <c r="G38" s="236"/>
      <c r="H38" s="237"/>
      <c r="I38" s="237"/>
      <c r="J38" s="237"/>
      <c r="K38" s="237"/>
      <c r="L38" s="237"/>
      <c r="M38" s="237"/>
      <c r="N38" s="169"/>
      <c r="O38" s="169"/>
    </row>
    <row r="39" spans="1:15" ht="9" hidden="1" customHeight="1">
      <c r="A39" s="235"/>
      <c r="C39" s="236"/>
      <c r="D39" s="236"/>
      <c r="E39" s="236"/>
      <c r="F39" s="236"/>
      <c r="G39" s="236"/>
      <c r="H39" s="237"/>
      <c r="I39" s="237"/>
      <c r="J39" s="237"/>
      <c r="K39" s="237"/>
      <c r="L39" s="237"/>
      <c r="M39" s="237"/>
      <c r="N39" s="169"/>
      <c r="O39" s="169"/>
    </row>
    <row r="40" spans="1:15" ht="9" hidden="1" customHeight="1">
      <c r="A40" s="238"/>
      <c r="C40" s="236"/>
      <c r="D40" s="236"/>
      <c r="E40" s="236"/>
      <c r="F40" s="236"/>
      <c r="G40" s="236"/>
      <c r="H40" s="237"/>
      <c r="I40" s="237"/>
      <c r="J40" s="237"/>
      <c r="K40" s="237"/>
      <c r="L40" s="237"/>
      <c r="M40" s="237"/>
      <c r="N40" s="169"/>
      <c r="O40" s="169"/>
    </row>
    <row r="41" spans="1:15" ht="9" hidden="1" customHeight="1">
      <c r="A41" s="235"/>
      <c r="C41" s="236"/>
      <c r="D41" s="236"/>
      <c r="E41" s="236"/>
      <c r="F41" s="236"/>
      <c r="G41" s="236"/>
      <c r="H41" s="237"/>
      <c r="I41" s="237"/>
      <c r="J41" s="237"/>
      <c r="K41" s="237"/>
      <c r="L41" s="237"/>
      <c r="M41" s="237"/>
      <c r="N41" s="169"/>
      <c r="O41" s="169"/>
    </row>
    <row r="42" spans="1:15" ht="9" hidden="1" customHeight="1">
      <c r="A42" s="235"/>
      <c r="C42" s="236"/>
      <c r="D42" s="236"/>
      <c r="E42" s="236"/>
      <c r="F42" s="236"/>
      <c r="G42" s="236"/>
      <c r="H42" s="237"/>
      <c r="I42" s="237"/>
      <c r="J42" s="237"/>
      <c r="K42" s="237"/>
      <c r="L42" s="237"/>
      <c r="M42" s="237"/>
      <c r="N42" s="169"/>
      <c r="O42" s="169"/>
    </row>
    <row r="43" spans="1:15" ht="9" hidden="1" customHeight="1">
      <c r="A43" s="235"/>
      <c r="C43" s="236"/>
      <c r="D43" s="236"/>
      <c r="E43" s="236"/>
      <c r="F43" s="236"/>
      <c r="G43" s="236"/>
      <c r="H43" s="237"/>
      <c r="I43" s="237"/>
      <c r="J43" s="237"/>
      <c r="K43" s="237"/>
      <c r="L43" s="237"/>
      <c r="M43" s="237"/>
      <c r="N43" s="169"/>
      <c r="O43" s="169"/>
    </row>
    <row r="44" spans="1:15" ht="9" hidden="1" customHeight="1">
      <c r="A44" s="235"/>
      <c r="C44" s="236"/>
      <c r="D44" s="236"/>
      <c r="E44" s="236"/>
      <c r="F44" s="236"/>
      <c r="G44" s="236"/>
      <c r="H44" s="237"/>
      <c r="I44" s="237"/>
      <c r="J44" s="237"/>
      <c r="K44" s="237"/>
      <c r="L44" s="237"/>
      <c r="M44" s="237"/>
      <c r="N44" s="169"/>
      <c r="O44" s="169"/>
    </row>
    <row r="45" spans="1:15" ht="9" hidden="1" customHeight="1">
      <c r="A45" s="235"/>
      <c r="C45" s="236"/>
      <c r="D45" s="236"/>
      <c r="E45" s="236"/>
      <c r="F45" s="236"/>
      <c r="G45" s="236"/>
      <c r="H45" s="237"/>
      <c r="I45" s="237"/>
      <c r="J45" s="237"/>
      <c r="K45" s="237"/>
      <c r="L45" s="237"/>
      <c r="M45" s="237"/>
      <c r="N45" s="169"/>
      <c r="O45" s="169"/>
    </row>
    <row r="46" spans="1:15" ht="9" hidden="1" customHeight="1">
      <c r="A46" s="238"/>
      <c r="C46" s="236"/>
      <c r="D46" s="236"/>
      <c r="E46" s="236"/>
      <c r="F46" s="236"/>
      <c r="G46" s="236"/>
      <c r="H46" s="237"/>
      <c r="I46" s="237"/>
      <c r="J46" s="237"/>
      <c r="K46" s="237"/>
      <c r="L46" s="237"/>
      <c r="M46" s="237"/>
      <c r="N46" s="169"/>
      <c r="O46" s="169"/>
    </row>
    <row r="47" spans="1:15" ht="9" hidden="1" customHeight="1">
      <c r="A47" s="235"/>
      <c r="C47" s="236"/>
      <c r="D47" s="236"/>
      <c r="E47" s="236"/>
      <c r="F47" s="236"/>
      <c r="G47" s="236"/>
      <c r="H47" s="237"/>
      <c r="I47" s="237"/>
      <c r="J47" s="237"/>
      <c r="K47" s="237"/>
      <c r="L47" s="237"/>
      <c r="M47" s="237"/>
      <c r="N47" s="169"/>
      <c r="O47" s="169"/>
    </row>
    <row r="48" spans="1:15" ht="9" hidden="1" customHeight="1">
      <c r="A48" s="235"/>
      <c r="C48" s="236"/>
      <c r="D48" s="236"/>
      <c r="E48" s="236"/>
      <c r="F48" s="236"/>
      <c r="G48" s="236"/>
      <c r="H48" s="237"/>
      <c r="I48" s="237"/>
      <c r="J48" s="237"/>
      <c r="K48" s="237"/>
      <c r="L48" s="237"/>
      <c r="M48" s="237"/>
      <c r="N48" s="169"/>
      <c r="O48" s="169"/>
    </row>
    <row r="49" spans="1:15" ht="9" hidden="1" customHeight="1">
      <c r="A49" s="235"/>
      <c r="C49" s="236"/>
      <c r="D49" s="236"/>
      <c r="E49" s="236"/>
      <c r="F49" s="236"/>
      <c r="G49" s="236"/>
      <c r="H49" s="237"/>
      <c r="I49" s="237"/>
      <c r="J49" s="237"/>
      <c r="K49" s="237"/>
      <c r="L49" s="237"/>
      <c r="M49" s="237"/>
      <c r="N49" s="169"/>
      <c r="O49" s="169"/>
    </row>
    <row r="50" spans="1:15" ht="9" hidden="1" customHeight="1">
      <c r="A50" s="235"/>
      <c r="C50" s="236"/>
      <c r="D50" s="236"/>
      <c r="E50" s="236"/>
      <c r="F50" s="236"/>
      <c r="G50" s="236"/>
      <c r="H50" s="237"/>
      <c r="I50" s="237"/>
      <c r="J50" s="237"/>
      <c r="K50" s="237"/>
      <c r="L50" s="237"/>
      <c r="M50" s="237"/>
      <c r="N50" s="169"/>
      <c r="O50" s="169"/>
    </row>
    <row r="51" spans="1:15" ht="9" hidden="1" customHeight="1">
      <c r="A51" s="238"/>
      <c r="C51" s="236"/>
      <c r="D51" s="236"/>
      <c r="E51" s="236"/>
      <c r="F51" s="236"/>
      <c r="G51" s="236"/>
      <c r="H51" s="237"/>
      <c r="I51" s="237"/>
      <c r="J51" s="237"/>
      <c r="K51" s="237"/>
      <c r="L51" s="237"/>
      <c r="M51" s="237"/>
      <c r="N51" s="169"/>
      <c r="O51" s="169"/>
    </row>
    <row r="52" spans="1:15" ht="9" hidden="1" customHeight="1">
      <c r="A52" s="239"/>
      <c r="C52" s="236"/>
      <c r="D52" s="236"/>
      <c r="E52" s="236"/>
      <c r="F52" s="236"/>
      <c r="G52" s="236"/>
      <c r="H52" s="237"/>
      <c r="I52" s="237"/>
      <c r="J52" s="237"/>
      <c r="K52" s="237"/>
      <c r="L52" s="237"/>
      <c r="M52" s="237"/>
      <c r="N52" s="169"/>
      <c r="O52" s="169"/>
    </row>
    <row r="53" spans="1:15" ht="9" hidden="1" customHeight="1">
      <c r="A53" s="239"/>
      <c r="C53" s="236"/>
      <c r="D53" s="236"/>
      <c r="E53" s="236"/>
      <c r="F53" s="236"/>
      <c r="G53" s="236"/>
      <c r="H53" s="237"/>
      <c r="I53" s="237"/>
      <c r="J53" s="237"/>
      <c r="K53" s="237"/>
      <c r="L53" s="237"/>
      <c r="M53" s="237"/>
      <c r="N53" s="169"/>
      <c r="O53" s="169"/>
    </row>
    <row r="54" spans="1:15" ht="9" hidden="1" customHeight="1">
      <c r="A54" s="239"/>
      <c r="C54" s="236"/>
      <c r="D54" s="236"/>
      <c r="E54" s="236"/>
      <c r="F54" s="236"/>
      <c r="G54" s="236"/>
      <c r="H54" s="237"/>
      <c r="I54" s="237"/>
      <c r="J54" s="237"/>
      <c r="K54" s="237"/>
      <c r="L54" s="237"/>
      <c r="M54" s="237"/>
      <c r="N54" s="169"/>
      <c r="O54" s="169"/>
    </row>
    <row r="55" spans="1:15" ht="9" hidden="1" customHeight="1">
      <c r="A55" s="239"/>
      <c r="C55" s="236"/>
      <c r="D55" s="236"/>
      <c r="E55" s="236"/>
      <c r="F55" s="236"/>
      <c r="G55" s="236"/>
      <c r="H55" s="237"/>
      <c r="I55" s="237"/>
      <c r="J55" s="237"/>
      <c r="K55" s="237"/>
      <c r="L55" s="237"/>
      <c r="M55" s="237"/>
      <c r="N55" s="169"/>
      <c r="O55" s="169"/>
    </row>
    <row r="56" spans="1:15" ht="9" hidden="1" customHeight="1">
      <c r="A56" s="240"/>
      <c r="C56" s="236"/>
      <c r="D56" s="236"/>
      <c r="E56" s="236"/>
      <c r="F56" s="236"/>
      <c r="G56" s="236"/>
      <c r="H56" s="237"/>
      <c r="I56" s="237"/>
      <c r="J56" s="237"/>
      <c r="K56" s="237"/>
      <c r="L56" s="237"/>
      <c r="M56" s="237"/>
      <c r="N56" s="169"/>
      <c r="O56" s="169"/>
    </row>
    <row r="57" spans="1:15" ht="9" hidden="1" customHeight="1">
      <c r="A57" s="240"/>
      <c r="C57" s="236"/>
      <c r="D57" s="236"/>
      <c r="E57" s="236"/>
      <c r="F57" s="236"/>
      <c r="G57" s="236"/>
      <c r="H57" s="237"/>
      <c r="I57" s="237"/>
      <c r="J57" s="237"/>
      <c r="K57" s="237"/>
      <c r="L57" s="237"/>
      <c r="M57" s="237"/>
      <c r="N57" s="169"/>
      <c r="O57" s="169"/>
    </row>
    <row r="58" spans="1:15" ht="9" hidden="1" customHeight="1">
      <c r="A58" s="241"/>
      <c r="C58" s="236"/>
      <c r="D58" s="236"/>
      <c r="E58" s="236"/>
      <c r="F58" s="236"/>
      <c r="G58" s="236"/>
      <c r="H58" s="237"/>
      <c r="I58" s="237"/>
      <c r="J58" s="237"/>
      <c r="K58" s="237"/>
      <c r="L58" s="237"/>
      <c r="M58" s="237"/>
      <c r="N58" s="169"/>
      <c r="O58" s="169"/>
    </row>
    <row r="59" spans="1:15" ht="9" hidden="1" customHeight="1">
      <c r="A59" s="235"/>
      <c r="C59" s="236"/>
      <c r="D59" s="236"/>
      <c r="E59" s="236"/>
      <c r="F59" s="236"/>
      <c r="G59" s="236"/>
      <c r="H59" s="237"/>
      <c r="I59" s="237"/>
      <c r="J59" s="237"/>
      <c r="K59" s="237"/>
      <c r="L59" s="237"/>
      <c r="M59" s="237"/>
      <c r="N59" s="169"/>
      <c r="O59" s="169"/>
    </row>
    <row r="60" spans="1:15" ht="9" hidden="1" customHeight="1">
      <c r="A60" s="235"/>
      <c r="C60" s="236"/>
      <c r="D60" s="236"/>
      <c r="E60" s="236"/>
      <c r="F60" s="236"/>
      <c r="G60" s="236"/>
      <c r="H60" s="237"/>
      <c r="I60" s="237"/>
      <c r="J60" s="237"/>
      <c r="K60" s="237"/>
      <c r="L60" s="237"/>
      <c r="M60" s="237"/>
      <c r="N60" s="169"/>
      <c r="O60" s="169"/>
    </row>
    <row r="61" spans="1:15" ht="9" hidden="1" customHeight="1">
      <c r="A61" s="235"/>
      <c r="C61" s="236"/>
      <c r="D61" s="236"/>
      <c r="E61" s="236"/>
      <c r="F61" s="236"/>
      <c r="G61" s="236"/>
      <c r="H61" s="237"/>
      <c r="I61" s="237"/>
      <c r="J61" s="237"/>
      <c r="K61" s="237"/>
      <c r="L61" s="237"/>
      <c r="M61" s="237"/>
      <c r="N61" s="169"/>
      <c r="O61" s="169"/>
    </row>
    <row r="62" spans="1:15" ht="9" hidden="1" customHeight="1">
      <c r="A62" s="235"/>
      <c r="C62" s="236"/>
      <c r="D62" s="236"/>
      <c r="E62" s="236"/>
      <c r="F62" s="236"/>
      <c r="G62" s="236"/>
      <c r="H62" s="237"/>
      <c r="I62" s="237"/>
      <c r="J62" s="237"/>
      <c r="K62" s="237"/>
      <c r="L62" s="237"/>
      <c r="M62" s="237"/>
      <c r="N62" s="169"/>
      <c r="O62" s="169"/>
    </row>
    <row r="63" spans="1:15" ht="9" hidden="1" customHeight="1">
      <c r="A63" s="239"/>
      <c r="C63" s="236"/>
      <c r="D63" s="236"/>
      <c r="E63" s="236"/>
      <c r="F63" s="236"/>
      <c r="G63" s="236"/>
      <c r="H63" s="237"/>
      <c r="I63" s="237"/>
      <c r="J63" s="237"/>
      <c r="K63" s="237"/>
      <c r="L63" s="237"/>
      <c r="M63" s="237"/>
      <c r="N63" s="169"/>
      <c r="O63" s="169"/>
    </row>
    <row r="64" spans="1:15" ht="9" hidden="1" customHeight="1">
      <c r="A64" s="241"/>
      <c r="C64" s="236"/>
      <c r="D64" s="236"/>
      <c r="E64" s="236"/>
      <c r="F64" s="236"/>
      <c r="G64" s="236"/>
      <c r="H64" s="237"/>
      <c r="I64" s="237"/>
      <c r="J64" s="237"/>
      <c r="K64" s="237"/>
      <c r="L64" s="237"/>
      <c r="M64" s="237"/>
      <c r="N64" s="169"/>
      <c r="O64" s="169"/>
    </row>
    <row r="65" spans="1:15" ht="9" hidden="1" customHeight="1">
      <c r="A65" s="235"/>
      <c r="C65" s="236"/>
      <c r="D65" s="236"/>
      <c r="E65" s="236"/>
      <c r="F65" s="236"/>
      <c r="G65" s="236"/>
      <c r="H65" s="237"/>
      <c r="I65" s="237"/>
      <c r="J65" s="237"/>
      <c r="K65" s="237"/>
      <c r="L65" s="237"/>
      <c r="M65" s="237"/>
      <c r="N65" s="169"/>
      <c r="O65" s="169"/>
    </row>
    <row r="66" spans="1:15" ht="9" hidden="1" customHeight="1">
      <c r="A66" s="235"/>
      <c r="C66" s="236"/>
      <c r="D66" s="236"/>
      <c r="E66" s="236"/>
      <c r="F66" s="236"/>
      <c r="G66" s="236"/>
      <c r="H66" s="237"/>
      <c r="I66" s="237"/>
      <c r="J66" s="237"/>
      <c r="K66" s="237"/>
      <c r="L66" s="237"/>
      <c r="M66" s="237"/>
      <c r="N66" s="169"/>
      <c r="O66" s="169"/>
    </row>
    <row r="67" spans="1:15" ht="9" hidden="1" customHeight="1">
      <c r="A67" s="235"/>
      <c r="C67" s="236"/>
      <c r="D67" s="236"/>
      <c r="E67" s="236"/>
      <c r="F67" s="236"/>
      <c r="G67" s="236"/>
      <c r="H67" s="237"/>
      <c r="I67" s="237"/>
      <c r="J67" s="237"/>
      <c r="K67" s="237"/>
      <c r="L67" s="237"/>
      <c r="M67" s="237"/>
      <c r="N67" s="169"/>
      <c r="O67" s="169"/>
    </row>
    <row r="68" spans="1:15" ht="9" hidden="1" customHeight="1">
      <c r="A68" s="235"/>
      <c r="C68" s="236"/>
      <c r="D68" s="236"/>
      <c r="E68" s="236"/>
      <c r="F68" s="236"/>
      <c r="G68" s="236"/>
      <c r="H68" s="237"/>
      <c r="I68" s="237"/>
      <c r="J68" s="237"/>
      <c r="K68" s="237"/>
      <c r="L68" s="237"/>
      <c r="M68" s="237"/>
      <c r="N68" s="169"/>
      <c r="O68" s="169"/>
    </row>
    <row r="69" spans="1:15" ht="9" hidden="1" customHeight="1">
      <c r="A69" s="239"/>
      <c r="C69" s="236"/>
      <c r="D69" s="236"/>
      <c r="E69" s="236"/>
      <c r="F69" s="236"/>
      <c r="G69" s="236"/>
      <c r="H69" s="237"/>
      <c r="I69" s="237"/>
      <c r="J69" s="237"/>
      <c r="K69" s="237"/>
      <c r="L69" s="237"/>
      <c r="M69" s="237"/>
      <c r="N69" s="169"/>
      <c r="O69" s="169"/>
    </row>
    <row r="70" spans="1:15" ht="9" hidden="1" customHeight="1">
      <c r="A70" s="241"/>
      <c r="C70" s="236"/>
      <c r="D70" s="236"/>
      <c r="E70" s="236"/>
      <c r="F70" s="236"/>
      <c r="G70" s="236"/>
      <c r="H70" s="237"/>
      <c r="I70" s="237"/>
      <c r="J70" s="237"/>
      <c r="K70" s="237"/>
      <c r="L70" s="237"/>
      <c r="M70" s="237"/>
      <c r="N70" s="169"/>
      <c r="O70" s="169"/>
    </row>
    <row r="71" spans="1:15" ht="9" hidden="1" customHeight="1">
      <c r="A71" s="235"/>
      <c r="C71" s="236"/>
      <c r="D71" s="236"/>
      <c r="E71" s="236"/>
      <c r="F71" s="236"/>
      <c r="G71" s="236"/>
      <c r="H71" s="237"/>
      <c r="I71" s="237"/>
      <c r="J71" s="237"/>
      <c r="K71" s="237"/>
      <c r="L71" s="237"/>
      <c r="M71" s="237"/>
      <c r="N71" s="169"/>
      <c r="O71" s="169"/>
    </row>
    <row r="72" spans="1:15" ht="9" hidden="1" customHeight="1">
      <c r="A72" s="235"/>
      <c r="C72" s="236"/>
      <c r="D72" s="236"/>
      <c r="E72" s="236"/>
      <c r="F72" s="236"/>
      <c r="G72" s="236"/>
      <c r="H72" s="237"/>
      <c r="I72" s="237"/>
      <c r="J72" s="237"/>
      <c r="K72" s="237"/>
      <c r="L72" s="237"/>
      <c r="M72" s="237"/>
      <c r="N72" s="169"/>
      <c r="O72" s="169"/>
    </row>
    <row r="73" spans="1:15" ht="9" hidden="1" customHeight="1">
      <c r="A73" s="235"/>
      <c r="C73" s="242"/>
      <c r="D73" s="242"/>
      <c r="E73" s="242"/>
      <c r="F73" s="242"/>
      <c r="G73" s="242"/>
      <c r="N73" s="169"/>
      <c r="O73" s="169"/>
    </row>
    <row r="74" spans="1:15" ht="9" hidden="1" customHeight="1">
      <c r="A74" s="235"/>
      <c r="C74" s="242"/>
      <c r="D74" s="242"/>
      <c r="E74" s="242"/>
      <c r="F74" s="242"/>
      <c r="G74" s="242"/>
      <c r="N74" s="169"/>
      <c r="O74" s="169"/>
    </row>
    <row r="75" spans="1:15" ht="9" hidden="1" customHeight="1">
      <c r="A75" s="235"/>
      <c r="C75" s="242"/>
      <c r="D75" s="242"/>
      <c r="E75" s="242"/>
      <c r="F75" s="242"/>
      <c r="G75" s="242"/>
      <c r="N75" s="169"/>
      <c r="O75" s="169"/>
    </row>
    <row r="76" spans="1:15" ht="9" hidden="1" customHeight="1">
      <c r="A76" s="235"/>
      <c r="C76" s="242"/>
      <c r="D76" s="242"/>
      <c r="E76" s="242"/>
      <c r="F76" s="242"/>
      <c r="G76" s="242"/>
      <c r="N76" s="169"/>
      <c r="O76" s="169"/>
    </row>
    <row r="77" spans="1:15" ht="9" hidden="1" customHeight="1">
      <c r="A77" s="235"/>
      <c r="C77" s="242"/>
      <c r="D77" s="242"/>
      <c r="E77" s="242"/>
      <c r="F77" s="242"/>
      <c r="G77" s="242"/>
      <c r="N77" s="169"/>
      <c r="O77" s="169"/>
    </row>
    <row r="78" spans="1:15" ht="9" hidden="1" customHeight="1">
      <c r="A78" s="235"/>
      <c r="C78" s="242"/>
      <c r="D78" s="242"/>
      <c r="E78" s="242"/>
      <c r="F78" s="242"/>
      <c r="G78" s="242"/>
      <c r="N78" s="169"/>
      <c r="O78" s="169"/>
    </row>
    <row r="79" spans="1:15" ht="9" hidden="1" customHeight="1">
      <c r="A79" s="239"/>
      <c r="C79" s="242"/>
      <c r="D79" s="242"/>
      <c r="E79" s="242"/>
      <c r="F79" s="242"/>
      <c r="G79" s="242"/>
      <c r="N79" s="169"/>
      <c r="O79" s="169"/>
    </row>
    <row r="80" spans="1:15" ht="9" hidden="1" customHeight="1">
      <c r="A80" s="241"/>
      <c r="C80" s="242"/>
      <c r="D80" s="242"/>
      <c r="E80" s="242"/>
      <c r="F80" s="242"/>
      <c r="G80" s="242"/>
      <c r="N80" s="169"/>
      <c r="O80" s="169"/>
    </row>
    <row r="81" spans="1:15" ht="9" hidden="1" customHeight="1">
      <c r="A81" s="235"/>
      <c r="C81" s="242"/>
      <c r="D81" s="242"/>
      <c r="E81" s="242"/>
      <c r="F81" s="242"/>
      <c r="G81" s="242"/>
      <c r="N81" s="169"/>
      <c r="O81" s="169"/>
    </row>
    <row r="82" spans="1:15" ht="9" hidden="1" customHeight="1">
      <c r="A82" s="235"/>
      <c r="C82" s="242"/>
      <c r="D82" s="242"/>
      <c r="E82" s="242"/>
      <c r="F82" s="242"/>
      <c r="G82" s="242"/>
      <c r="N82" s="169"/>
      <c r="O82" s="169"/>
    </row>
    <row r="83" spans="1:15" ht="9" hidden="1" customHeight="1">
      <c r="A83" s="235"/>
      <c r="C83" s="242"/>
      <c r="D83" s="242"/>
      <c r="E83" s="242"/>
      <c r="F83" s="242"/>
      <c r="G83" s="242"/>
      <c r="N83" s="169"/>
      <c r="O83" s="169"/>
    </row>
    <row r="84" spans="1:15" ht="9" hidden="1" customHeight="1">
      <c r="A84" s="235"/>
      <c r="C84" s="242"/>
      <c r="D84" s="242"/>
      <c r="E84" s="242"/>
      <c r="F84" s="242"/>
      <c r="G84" s="242"/>
      <c r="N84" s="169"/>
      <c r="O84" s="169"/>
    </row>
    <row r="85" spans="1:15" ht="9" hidden="1" customHeight="1">
      <c r="A85" s="235"/>
      <c r="C85" s="242"/>
      <c r="D85" s="242"/>
      <c r="E85" s="242"/>
      <c r="F85" s="242"/>
      <c r="G85" s="242"/>
      <c r="N85" s="169"/>
      <c r="O85" s="169"/>
    </row>
    <row r="86" spans="1:15" ht="9" hidden="1" customHeight="1">
      <c r="A86" s="235"/>
      <c r="C86" s="242"/>
      <c r="D86" s="242"/>
      <c r="E86" s="242"/>
      <c r="F86" s="242"/>
      <c r="G86" s="242"/>
      <c r="N86" s="169"/>
      <c r="O86" s="169"/>
    </row>
    <row r="87" spans="1:15" ht="9" hidden="1" customHeight="1">
      <c r="A87" s="235"/>
      <c r="C87" s="242"/>
      <c r="D87" s="242"/>
      <c r="E87" s="242"/>
      <c r="F87" s="242"/>
      <c r="G87" s="242"/>
      <c r="N87" s="169"/>
      <c r="O87" s="169"/>
    </row>
    <row r="88" spans="1:15" ht="9" hidden="1" customHeight="1">
      <c r="A88" s="235"/>
      <c r="C88" s="242"/>
      <c r="D88" s="242"/>
      <c r="E88" s="242"/>
      <c r="F88" s="242"/>
      <c r="G88" s="242"/>
      <c r="N88" s="169"/>
      <c r="O88" s="169"/>
    </row>
    <row r="89" spans="1:15" ht="9" hidden="1" customHeight="1">
      <c r="A89" s="235"/>
      <c r="C89" s="242"/>
      <c r="D89" s="242"/>
      <c r="E89" s="242"/>
      <c r="F89" s="242"/>
      <c r="G89" s="242"/>
      <c r="N89" s="169"/>
      <c r="O89" s="169"/>
    </row>
    <row r="90" spans="1:15" ht="9" hidden="1" customHeight="1">
      <c r="A90" s="241"/>
      <c r="C90" s="242"/>
      <c r="D90" s="242"/>
      <c r="E90" s="242"/>
      <c r="F90" s="242"/>
      <c r="G90" s="242"/>
      <c r="N90" s="169"/>
      <c r="O90" s="169"/>
    </row>
    <row r="91" spans="1:15" ht="9" hidden="1" customHeight="1">
      <c r="A91" s="235"/>
      <c r="C91" s="242"/>
      <c r="D91" s="242"/>
      <c r="E91" s="242"/>
      <c r="F91" s="242"/>
      <c r="G91" s="242"/>
      <c r="N91" s="169"/>
      <c r="O91" s="169"/>
    </row>
    <row r="92" spans="1:15" ht="9" hidden="1" customHeight="1">
      <c r="A92" s="235"/>
      <c r="C92" s="242"/>
      <c r="D92" s="242"/>
      <c r="E92" s="242"/>
      <c r="F92" s="242"/>
      <c r="G92" s="242"/>
      <c r="N92" s="169"/>
      <c r="O92" s="169"/>
    </row>
    <row r="93" spans="1:15" ht="9" hidden="1" customHeight="1">
      <c r="A93" s="235"/>
      <c r="C93" s="242"/>
      <c r="D93" s="242"/>
      <c r="E93" s="242"/>
      <c r="F93" s="242"/>
      <c r="G93" s="242"/>
      <c r="N93" s="169"/>
      <c r="O93" s="169"/>
    </row>
    <row r="94" spans="1:15" hidden="1">
      <c r="A94" s="243"/>
      <c r="C94" s="242"/>
      <c r="D94" s="242"/>
      <c r="E94" s="242"/>
      <c r="F94" s="242"/>
      <c r="G94" s="242"/>
      <c r="N94" s="169"/>
      <c r="O94" s="169"/>
    </row>
    <row r="95" spans="1:15" hidden="1">
      <c r="A95" s="243"/>
      <c r="C95" s="242"/>
      <c r="D95" s="242"/>
      <c r="E95" s="242"/>
      <c r="F95" s="242"/>
      <c r="G95" s="242"/>
      <c r="N95" s="169"/>
      <c r="O95" s="169"/>
    </row>
    <row r="96" spans="1:15" hidden="1">
      <c r="A96" s="243"/>
      <c r="C96" s="242"/>
      <c r="D96" s="242"/>
      <c r="E96" s="242"/>
      <c r="F96" s="242"/>
      <c r="G96" s="242"/>
      <c r="N96" s="169"/>
      <c r="O96" s="169"/>
    </row>
    <row r="97" spans="1:15" hidden="1">
      <c r="A97" s="243"/>
      <c r="C97" s="242"/>
      <c r="D97" s="242"/>
      <c r="E97" s="242"/>
      <c r="F97" s="242"/>
      <c r="G97" s="242"/>
      <c r="N97" s="169"/>
      <c r="O97" s="169"/>
    </row>
    <row r="98" spans="1:15" hidden="1">
      <c r="A98" s="243"/>
      <c r="C98" s="242"/>
      <c r="D98" s="242"/>
      <c r="E98" s="242"/>
      <c r="F98" s="242"/>
      <c r="G98" s="242"/>
      <c r="N98" s="169"/>
      <c r="O98" s="169"/>
    </row>
    <row r="99" spans="1:15" hidden="1">
      <c r="A99" s="243"/>
      <c r="C99" s="242"/>
      <c r="D99" s="242"/>
      <c r="E99" s="242"/>
      <c r="F99" s="242"/>
      <c r="G99" s="242"/>
      <c r="N99" s="169"/>
      <c r="O99" s="169"/>
    </row>
    <row r="100" spans="1:15" hidden="1">
      <c r="A100" s="243"/>
      <c r="C100" s="242"/>
      <c r="D100" s="242"/>
      <c r="E100" s="242"/>
      <c r="F100" s="242"/>
      <c r="G100" s="242"/>
      <c r="N100" s="169"/>
      <c r="O100" s="169"/>
    </row>
    <row r="101" spans="1:15" ht="15.75" hidden="1">
      <c r="A101" s="244"/>
      <c r="C101" s="242"/>
      <c r="D101" s="242"/>
      <c r="E101" s="242"/>
      <c r="F101" s="242"/>
      <c r="G101" s="242"/>
      <c r="N101" s="169"/>
      <c r="O101" s="169"/>
    </row>
    <row r="102" spans="1:15" ht="15.75" hidden="1">
      <c r="A102" s="244"/>
      <c r="C102" s="242"/>
      <c r="D102" s="242"/>
      <c r="E102" s="242"/>
      <c r="F102" s="242"/>
      <c r="G102" s="242"/>
      <c r="N102" s="169"/>
      <c r="O102" s="169"/>
    </row>
    <row r="103" spans="1:15" ht="15.75" hidden="1">
      <c r="A103" s="244"/>
      <c r="C103" s="242"/>
      <c r="D103" s="242"/>
      <c r="E103" s="242"/>
      <c r="F103" s="242"/>
      <c r="G103" s="242"/>
      <c r="N103" s="169"/>
      <c r="O103" s="169"/>
    </row>
    <row r="104" spans="1:15" ht="15.75" hidden="1">
      <c r="A104" s="244"/>
      <c r="C104" s="242"/>
      <c r="D104" s="242"/>
      <c r="E104" s="242"/>
      <c r="F104" s="242"/>
      <c r="G104" s="242"/>
      <c r="N104" s="169"/>
      <c r="O104" s="169"/>
    </row>
    <row r="105" spans="1:15" ht="15.75" hidden="1">
      <c r="A105" s="244"/>
      <c r="C105" s="242"/>
      <c r="D105" s="242"/>
      <c r="E105" s="242"/>
      <c r="F105" s="242"/>
      <c r="G105" s="242"/>
      <c r="N105" s="169"/>
      <c r="O105" s="169"/>
    </row>
    <row r="106" spans="1:15" ht="15.75" hidden="1">
      <c r="A106" s="244"/>
      <c r="C106" s="242"/>
      <c r="D106" s="242"/>
      <c r="E106" s="242"/>
      <c r="F106" s="242"/>
      <c r="G106" s="242"/>
      <c r="N106" s="169"/>
      <c r="O106" s="169"/>
    </row>
    <row r="107" spans="1:15" ht="15.75" hidden="1">
      <c r="A107" s="244"/>
      <c r="C107" s="242"/>
      <c r="D107" s="242"/>
      <c r="E107" s="242"/>
      <c r="F107" s="242"/>
      <c r="G107" s="242"/>
      <c r="N107" s="169"/>
      <c r="O107" s="169"/>
    </row>
    <row r="108" spans="1:15" ht="15.75" hidden="1">
      <c r="A108" s="244"/>
      <c r="C108" s="242"/>
      <c r="D108" s="242"/>
      <c r="E108" s="242"/>
      <c r="F108" s="242"/>
      <c r="G108" s="242"/>
      <c r="N108" s="169"/>
      <c r="O108" s="169"/>
    </row>
    <row r="109" spans="1:15" ht="15.75" hidden="1">
      <c r="A109" s="244"/>
      <c r="C109" s="242"/>
      <c r="D109" s="242"/>
      <c r="E109" s="242"/>
      <c r="F109" s="242"/>
      <c r="G109" s="242"/>
      <c r="N109" s="169"/>
      <c r="O109" s="169"/>
    </row>
    <row r="110" spans="1:15" ht="15.75" hidden="1">
      <c r="A110" s="244"/>
      <c r="C110" s="242"/>
      <c r="D110" s="242"/>
      <c r="E110" s="242"/>
      <c r="F110" s="242"/>
      <c r="G110" s="242"/>
      <c r="N110" s="169"/>
      <c r="O110" s="169"/>
    </row>
    <row r="111" spans="1:15" ht="15.75" hidden="1">
      <c r="A111" s="244"/>
      <c r="C111" s="242"/>
      <c r="D111" s="242"/>
      <c r="E111" s="242"/>
      <c r="F111" s="242"/>
      <c r="G111" s="242"/>
      <c r="N111" s="169"/>
      <c r="O111" s="169"/>
    </row>
    <row r="112" spans="1:15" ht="15.75" hidden="1">
      <c r="A112" s="244"/>
      <c r="C112" s="242"/>
      <c r="D112" s="242"/>
      <c r="E112" s="242"/>
      <c r="F112" s="242"/>
      <c r="G112" s="242"/>
      <c r="N112" s="169"/>
      <c r="O112" s="169"/>
    </row>
    <row r="113" spans="1:15" ht="15.75" hidden="1">
      <c r="A113" s="244"/>
      <c r="C113" s="242"/>
      <c r="D113" s="242"/>
      <c r="E113" s="242"/>
      <c r="F113" s="242"/>
      <c r="G113" s="242"/>
      <c r="N113" s="169"/>
      <c r="O113" s="169"/>
    </row>
    <row r="114" spans="1:15" ht="15.75" hidden="1">
      <c r="A114" s="244"/>
      <c r="C114" s="242"/>
      <c r="D114" s="242"/>
      <c r="E114" s="242"/>
      <c r="F114" s="242"/>
      <c r="G114" s="242"/>
      <c r="N114" s="169"/>
      <c r="O114" s="169"/>
    </row>
    <row r="115" spans="1:15" ht="15.75" hidden="1">
      <c r="A115" s="244"/>
      <c r="C115" s="242"/>
      <c r="D115" s="242"/>
      <c r="E115" s="242"/>
      <c r="F115" s="242"/>
      <c r="G115" s="242"/>
      <c r="N115" s="169"/>
      <c r="O115" s="169"/>
    </row>
    <row r="116" spans="1:15" ht="15.75" hidden="1">
      <c r="A116" s="244"/>
      <c r="C116" s="242"/>
      <c r="D116" s="242"/>
      <c r="E116" s="242"/>
      <c r="F116" s="242"/>
      <c r="G116" s="242"/>
      <c r="N116" s="169"/>
      <c r="O116" s="169"/>
    </row>
    <row r="117" spans="1:15" ht="15.75" hidden="1">
      <c r="A117" s="244"/>
      <c r="C117" s="242"/>
      <c r="D117" s="242"/>
      <c r="E117" s="242"/>
      <c r="F117" s="242"/>
      <c r="G117" s="242"/>
      <c r="N117" s="169"/>
      <c r="O117" s="169"/>
    </row>
    <row r="118" spans="1:15" ht="15.75" hidden="1">
      <c r="A118" s="244"/>
      <c r="C118" s="242"/>
      <c r="D118" s="242"/>
      <c r="E118" s="242"/>
      <c r="F118" s="242"/>
      <c r="G118" s="242"/>
      <c r="N118" s="169"/>
      <c r="O118" s="169"/>
    </row>
    <row r="119" spans="1:15" ht="15.75" hidden="1">
      <c r="A119" s="244"/>
      <c r="C119" s="242"/>
      <c r="D119" s="242"/>
      <c r="E119" s="242"/>
      <c r="F119" s="242"/>
      <c r="G119" s="242"/>
      <c r="N119" s="169"/>
      <c r="O119" s="169"/>
    </row>
    <row r="120" spans="1:15" ht="15.75" hidden="1">
      <c r="A120" s="244"/>
      <c r="C120" s="242"/>
      <c r="D120" s="242"/>
      <c r="E120" s="242"/>
      <c r="F120" s="242"/>
      <c r="G120" s="242"/>
      <c r="N120" s="169"/>
      <c r="O120" s="169"/>
    </row>
    <row r="121" spans="1:15" ht="15.75" hidden="1">
      <c r="A121" s="244"/>
      <c r="C121" s="242"/>
      <c r="D121" s="242"/>
      <c r="E121" s="242"/>
      <c r="F121" s="242"/>
      <c r="G121" s="242"/>
      <c r="N121" s="169"/>
      <c r="O121" s="169"/>
    </row>
    <row r="122" spans="1:15" ht="15.75" hidden="1">
      <c r="A122" s="244"/>
      <c r="C122" s="242"/>
      <c r="D122" s="242"/>
      <c r="E122" s="242"/>
      <c r="F122" s="242"/>
      <c r="G122" s="242"/>
      <c r="N122" s="169"/>
      <c r="O122" s="169"/>
    </row>
    <row r="123" spans="1:15" ht="15.75" hidden="1">
      <c r="A123" s="244"/>
      <c r="C123" s="242"/>
      <c r="D123" s="242"/>
      <c r="E123" s="242"/>
      <c r="F123" s="242"/>
      <c r="G123" s="242"/>
      <c r="N123" s="169"/>
      <c r="O123" s="169"/>
    </row>
    <row r="124" spans="1:15" ht="15.75" hidden="1">
      <c r="A124" s="244"/>
      <c r="C124" s="242"/>
      <c r="D124" s="242"/>
      <c r="E124" s="242"/>
      <c r="F124" s="242"/>
      <c r="G124" s="242"/>
      <c r="N124" s="169"/>
      <c r="O124" s="169"/>
    </row>
    <row r="125" spans="1:15" ht="15.75" hidden="1">
      <c r="A125" s="244"/>
      <c r="C125" s="242"/>
      <c r="D125" s="242"/>
      <c r="E125" s="242"/>
      <c r="F125" s="242"/>
      <c r="G125" s="242"/>
      <c r="N125" s="169"/>
      <c r="O125" s="169"/>
    </row>
    <row r="126" spans="1:15" ht="15.75" hidden="1">
      <c r="A126" s="244"/>
      <c r="C126" s="242"/>
      <c r="D126" s="242"/>
      <c r="E126" s="242"/>
      <c r="F126" s="242"/>
      <c r="G126" s="242"/>
      <c r="N126" s="169"/>
      <c r="O126" s="169"/>
    </row>
    <row r="127" spans="1:15" ht="15.75" hidden="1">
      <c r="A127" s="244"/>
      <c r="C127" s="242"/>
      <c r="D127" s="242"/>
      <c r="E127" s="242"/>
      <c r="F127" s="242"/>
      <c r="G127" s="242"/>
      <c r="N127" s="169"/>
      <c r="O127" s="169"/>
    </row>
    <row r="128" spans="1:15" ht="15.75" hidden="1">
      <c r="A128" s="244"/>
      <c r="C128" s="242"/>
      <c r="D128" s="242"/>
      <c r="E128" s="242"/>
      <c r="F128" s="242"/>
      <c r="G128" s="242"/>
      <c r="N128" s="169"/>
      <c r="O128" s="169"/>
    </row>
    <row r="129" spans="1:15" ht="15.75" hidden="1">
      <c r="A129" s="244"/>
      <c r="C129" s="242"/>
      <c r="D129" s="242"/>
      <c r="E129" s="242"/>
      <c r="F129" s="242"/>
      <c r="G129" s="242"/>
      <c r="N129" s="169"/>
      <c r="O129" s="169"/>
    </row>
    <row r="130" spans="1:15" ht="15.75" hidden="1">
      <c r="A130" s="244"/>
      <c r="C130" s="242"/>
      <c r="D130" s="242"/>
      <c r="E130" s="242"/>
      <c r="F130" s="242"/>
      <c r="G130" s="242"/>
      <c r="N130" s="169"/>
      <c r="O130" s="169"/>
    </row>
    <row r="131" spans="1:15" ht="15.75" hidden="1">
      <c r="A131" s="244"/>
      <c r="C131" s="242"/>
      <c r="D131" s="242"/>
      <c r="E131" s="242"/>
      <c r="F131" s="242"/>
      <c r="G131" s="242"/>
      <c r="N131" s="169"/>
      <c r="O131" s="169"/>
    </row>
    <row r="132" spans="1:15" ht="15.75" hidden="1">
      <c r="A132" s="244"/>
      <c r="C132" s="242"/>
      <c r="D132" s="242"/>
      <c r="E132" s="242"/>
      <c r="F132" s="242"/>
      <c r="G132" s="242"/>
      <c r="N132" s="169"/>
      <c r="O132" s="169"/>
    </row>
    <row r="133" spans="1:15" ht="15.75" hidden="1">
      <c r="A133" s="244"/>
      <c r="C133" s="242"/>
      <c r="D133" s="242"/>
      <c r="E133" s="242"/>
      <c r="F133" s="242"/>
      <c r="G133" s="242"/>
      <c r="N133" s="169"/>
      <c r="O133" s="169"/>
    </row>
    <row r="134" spans="1:15" ht="15.75" hidden="1">
      <c r="A134" s="244"/>
      <c r="C134" s="242"/>
      <c r="D134" s="242"/>
      <c r="E134" s="242"/>
      <c r="F134" s="242"/>
      <c r="G134" s="242"/>
      <c r="N134" s="169"/>
      <c r="O134" s="169"/>
    </row>
    <row r="135" spans="1:15" ht="15.75" hidden="1">
      <c r="A135" s="244"/>
      <c r="C135" s="242"/>
      <c r="D135" s="242"/>
      <c r="E135" s="242"/>
      <c r="F135" s="242"/>
      <c r="G135" s="242"/>
      <c r="N135" s="169"/>
      <c r="O135" s="169"/>
    </row>
    <row r="136" spans="1:15" ht="15.75" hidden="1">
      <c r="A136" s="244"/>
      <c r="C136" s="242"/>
      <c r="D136" s="242"/>
      <c r="E136" s="242"/>
      <c r="F136" s="242"/>
      <c r="G136" s="242"/>
      <c r="N136" s="169"/>
      <c r="O136" s="169"/>
    </row>
    <row r="137" spans="1:15" ht="15.75" hidden="1">
      <c r="A137" s="244"/>
      <c r="C137" s="242"/>
      <c r="D137" s="242"/>
      <c r="E137" s="242"/>
      <c r="F137" s="242"/>
      <c r="G137" s="242"/>
      <c r="N137" s="169"/>
      <c r="O137" s="169"/>
    </row>
    <row r="138" spans="1:15" ht="15.75" hidden="1">
      <c r="A138" s="244"/>
      <c r="C138" s="242"/>
      <c r="D138" s="242"/>
      <c r="E138" s="242"/>
      <c r="F138" s="242"/>
      <c r="G138" s="242"/>
      <c r="N138" s="169"/>
      <c r="O138" s="169"/>
    </row>
    <row r="139" spans="1:15" ht="15.75" hidden="1">
      <c r="A139" s="244"/>
      <c r="C139" s="242"/>
      <c r="D139" s="242"/>
      <c r="E139" s="242"/>
      <c r="F139" s="242"/>
      <c r="G139" s="242"/>
      <c r="N139" s="169"/>
      <c r="O139" s="169"/>
    </row>
    <row r="140" spans="1:15" ht="15.75" hidden="1">
      <c r="A140" s="244"/>
      <c r="C140" s="242"/>
      <c r="D140" s="242"/>
      <c r="E140" s="242"/>
      <c r="F140" s="242"/>
      <c r="G140" s="242"/>
      <c r="N140" s="169"/>
      <c r="O140" s="169"/>
    </row>
    <row r="141" spans="1:15" ht="15.75" hidden="1">
      <c r="A141" s="244"/>
      <c r="C141" s="242"/>
      <c r="D141" s="242"/>
      <c r="E141" s="242"/>
      <c r="F141" s="242"/>
      <c r="G141" s="242"/>
      <c r="N141" s="169"/>
      <c r="O141" s="169"/>
    </row>
    <row r="142" spans="1:15" ht="15.75" hidden="1">
      <c r="A142" s="244"/>
      <c r="C142" s="242"/>
      <c r="D142" s="242"/>
      <c r="E142" s="242"/>
      <c r="F142" s="242"/>
      <c r="G142" s="242"/>
      <c r="N142" s="169"/>
      <c r="O142" s="169"/>
    </row>
    <row r="143" spans="1:15" ht="15.75" hidden="1">
      <c r="A143" s="244"/>
      <c r="C143" s="242"/>
      <c r="D143" s="242"/>
      <c r="E143" s="242"/>
      <c r="F143" s="242"/>
      <c r="G143" s="242"/>
      <c r="N143" s="169"/>
      <c r="O143" s="169"/>
    </row>
    <row r="144" spans="1:15" ht="15.75" hidden="1">
      <c r="A144" s="244"/>
      <c r="C144" s="242"/>
      <c r="D144" s="242"/>
      <c r="E144" s="242"/>
      <c r="F144" s="242"/>
      <c r="G144" s="242"/>
      <c r="N144" s="169"/>
      <c r="O144" s="169"/>
    </row>
    <row r="145" spans="1:15" ht="15.75" hidden="1">
      <c r="A145" s="244"/>
      <c r="C145" s="242"/>
      <c r="D145" s="242"/>
      <c r="E145" s="242"/>
      <c r="F145" s="242"/>
      <c r="G145" s="242"/>
      <c r="N145" s="169"/>
      <c r="O145" s="169"/>
    </row>
    <row r="146" spans="1:15" ht="15.75" hidden="1">
      <c r="A146" s="244"/>
      <c r="C146" s="242"/>
      <c r="D146" s="242"/>
      <c r="E146" s="242"/>
      <c r="F146" s="242"/>
      <c r="G146" s="242"/>
      <c r="N146" s="169"/>
      <c r="O146" s="169"/>
    </row>
    <row r="147" spans="1:15" ht="15.75" hidden="1">
      <c r="A147" s="244"/>
      <c r="C147" s="242"/>
      <c r="D147" s="242"/>
      <c r="E147" s="242"/>
      <c r="F147" s="242"/>
      <c r="G147" s="242"/>
      <c r="N147" s="169"/>
      <c r="O147" s="169"/>
    </row>
    <row r="148" spans="1:15" ht="15.75" hidden="1">
      <c r="A148" s="244"/>
      <c r="C148" s="242"/>
      <c r="D148" s="242"/>
      <c r="E148" s="242"/>
      <c r="F148" s="242"/>
      <c r="G148" s="242"/>
      <c r="N148" s="169"/>
      <c r="O148" s="169"/>
    </row>
    <row r="149" spans="1:15" ht="15.75" hidden="1">
      <c r="A149" s="244"/>
      <c r="C149" s="242"/>
      <c r="D149" s="242"/>
      <c r="E149" s="242"/>
      <c r="F149" s="242"/>
      <c r="G149" s="242"/>
      <c r="N149" s="169"/>
      <c r="O149" s="169"/>
    </row>
    <row r="150" spans="1:15" ht="15.75" hidden="1">
      <c r="A150" s="244"/>
      <c r="C150" s="242"/>
      <c r="D150" s="242"/>
      <c r="E150" s="242"/>
      <c r="F150" s="242"/>
      <c r="G150" s="242"/>
      <c r="N150" s="169"/>
      <c r="O150" s="169"/>
    </row>
    <row r="151" spans="1:15" ht="15.75" hidden="1">
      <c r="A151" s="244"/>
      <c r="C151" s="242"/>
      <c r="D151" s="242"/>
      <c r="E151" s="242"/>
      <c r="F151" s="242"/>
      <c r="G151" s="242"/>
      <c r="N151" s="169"/>
      <c r="O151" s="169"/>
    </row>
    <row r="152" spans="1:15" ht="15.75" hidden="1">
      <c r="A152" s="244"/>
      <c r="C152" s="242"/>
      <c r="D152" s="242"/>
      <c r="E152" s="242"/>
      <c r="F152" s="242"/>
      <c r="G152" s="242"/>
      <c r="N152" s="169"/>
      <c r="O152" s="169"/>
    </row>
    <row r="153" spans="1:15" ht="15.75" hidden="1">
      <c r="A153" s="244"/>
      <c r="C153" s="242"/>
      <c r="D153" s="242"/>
      <c r="E153" s="242"/>
      <c r="F153" s="242"/>
      <c r="G153" s="242"/>
      <c r="N153" s="169"/>
      <c r="O153" s="169"/>
    </row>
    <row r="154" spans="1:15" ht="15.75" hidden="1">
      <c r="A154" s="244"/>
      <c r="C154" s="242"/>
      <c r="D154" s="242"/>
      <c r="E154" s="242"/>
      <c r="F154" s="242"/>
      <c r="G154" s="242"/>
      <c r="N154" s="169"/>
      <c r="O154" s="169"/>
    </row>
    <row r="155" spans="1:15" ht="15.75" hidden="1">
      <c r="A155" s="244"/>
      <c r="C155" s="242"/>
      <c r="D155" s="242"/>
      <c r="E155" s="242"/>
      <c r="F155" s="242"/>
      <c r="G155" s="242"/>
      <c r="N155" s="169"/>
      <c r="O155" s="169"/>
    </row>
    <row r="156" spans="1:15" ht="15.75" hidden="1">
      <c r="A156" s="244"/>
      <c r="C156" s="242"/>
      <c r="D156" s="242"/>
      <c r="E156" s="242"/>
      <c r="F156" s="242"/>
      <c r="G156" s="242"/>
      <c r="N156" s="169"/>
      <c r="O156" s="169"/>
    </row>
    <row r="157" spans="1:15" ht="15.75" hidden="1">
      <c r="A157" s="244"/>
      <c r="C157" s="242"/>
      <c r="D157" s="242"/>
      <c r="E157" s="242"/>
      <c r="F157" s="242"/>
      <c r="G157" s="242"/>
      <c r="N157" s="169"/>
      <c r="O157" s="169"/>
    </row>
    <row r="158" spans="1:15" ht="15.75" hidden="1">
      <c r="A158" s="244"/>
      <c r="C158" s="242"/>
      <c r="D158" s="242"/>
      <c r="E158" s="242"/>
      <c r="F158" s="242"/>
      <c r="G158" s="242"/>
      <c r="N158" s="169"/>
      <c r="O158" s="169"/>
    </row>
    <row r="159" spans="1:15" ht="15.75" hidden="1">
      <c r="A159" s="244"/>
      <c r="C159" s="242"/>
      <c r="D159" s="242"/>
      <c r="E159" s="242"/>
      <c r="F159" s="242"/>
      <c r="G159" s="242"/>
      <c r="N159" s="169"/>
      <c r="O159" s="169"/>
    </row>
    <row r="160" spans="1:15" ht="15.75" hidden="1">
      <c r="A160" s="244"/>
      <c r="C160" s="242"/>
      <c r="D160" s="242"/>
      <c r="E160" s="242"/>
      <c r="F160" s="242"/>
      <c r="G160" s="242"/>
      <c r="N160" s="169"/>
      <c r="O160" s="169"/>
    </row>
    <row r="161" spans="1:15" ht="15.75" hidden="1">
      <c r="A161" s="244"/>
      <c r="C161" s="242"/>
      <c r="D161" s="242"/>
      <c r="E161" s="242"/>
      <c r="F161" s="242"/>
      <c r="G161" s="242"/>
      <c r="N161" s="169"/>
      <c r="O161" s="169"/>
    </row>
    <row r="162" spans="1:15" ht="15.75" hidden="1">
      <c r="A162" s="244"/>
      <c r="C162" s="242"/>
      <c r="D162" s="242"/>
      <c r="E162" s="242"/>
      <c r="F162" s="242"/>
      <c r="G162" s="242"/>
      <c r="N162" s="169"/>
      <c r="O162" s="169"/>
    </row>
    <row r="163" spans="1:15" ht="15.75" hidden="1">
      <c r="A163" s="244"/>
      <c r="C163" s="242"/>
      <c r="D163" s="242"/>
      <c r="E163" s="242"/>
      <c r="F163" s="242"/>
      <c r="G163" s="242"/>
      <c r="N163" s="169"/>
      <c r="O163" s="169"/>
    </row>
    <row r="164" spans="1:15" ht="15.75" hidden="1">
      <c r="A164" s="244"/>
      <c r="C164" s="242"/>
      <c r="D164" s="242"/>
      <c r="E164" s="242"/>
      <c r="F164" s="242"/>
      <c r="G164" s="242"/>
      <c r="N164" s="169"/>
      <c r="O164" s="169"/>
    </row>
    <row r="165" spans="1:15" ht="15.75" hidden="1">
      <c r="A165" s="244"/>
      <c r="C165" s="242"/>
      <c r="D165" s="242"/>
      <c r="E165" s="242"/>
      <c r="F165" s="242"/>
      <c r="G165" s="242"/>
      <c r="N165" s="169"/>
      <c r="O165" s="169"/>
    </row>
    <row r="166" spans="1:15" ht="15.75" hidden="1">
      <c r="A166" s="244"/>
      <c r="C166" s="242"/>
      <c r="D166" s="242"/>
      <c r="E166" s="242"/>
      <c r="F166" s="242"/>
      <c r="G166" s="242"/>
      <c r="N166" s="169"/>
      <c r="O166" s="169"/>
    </row>
    <row r="167" spans="1:15" ht="15.75" hidden="1">
      <c r="A167" s="244"/>
      <c r="C167" s="242"/>
      <c r="D167" s="242"/>
      <c r="E167" s="242"/>
      <c r="F167" s="242"/>
      <c r="G167" s="242"/>
      <c r="N167" s="169"/>
      <c r="O167" s="169"/>
    </row>
    <row r="168" spans="1:15" ht="15.75" hidden="1">
      <c r="A168" s="244"/>
      <c r="C168" s="242"/>
      <c r="D168" s="242"/>
      <c r="E168" s="242"/>
      <c r="F168" s="242"/>
      <c r="G168" s="242"/>
      <c r="N168" s="169"/>
      <c r="O168" s="169"/>
    </row>
    <row r="169" spans="1:15" ht="15.75" hidden="1">
      <c r="A169" s="244"/>
      <c r="C169" s="242"/>
      <c r="D169" s="242"/>
      <c r="E169" s="242"/>
      <c r="F169" s="242"/>
      <c r="G169" s="242"/>
      <c r="N169" s="169"/>
      <c r="O169" s="169"/>
    </row>
    <row r="170" spans="1:15" ht="15.75" hidden="1">
      <c r="A170" s="244"/>
      <c r="C170" s="242"/>
      <c r="D170" s="242"/>
      <c r="E170" s="242"/>
      <c r="F170" s="242"/>
      <c r="G170" s="242"/>
      <c r="N170" s="169"/>
      <c r="O170" s="169"/>
    </row>
    <row r="171" spans="1:15" ht="15.75" hidden="1">
      <c r="A171" s="244"/>
      <c r="C171" s="242"/>
      <c r="D171" s="242"/>
      <c r="E171" s="242"/>
      <c r="F171" s="242"/>
      <c r="G171" s="242"/>
      <c r="N171" s="169"/>
      <c r="O171" s="169"/>
    </row>
    <row r="172" spans="1:15" ht="15.75" hidden="1">
      <c r="A172" s="244"/>
      <c r="C172" s="242"/>
      <c r="D172" s="242"/>
      <c r="E172" s="242"/>
      <c r="F172" s="242"/>
      <c r="G172" s="242"/>
      <c r="N172" s="169"/>
      <c r="O172" s="169"/>
    </row>
    <row r="173" spans="1:15" ht="15.75" hidden="1">
      <c r="A173" s="244"/>
      <c r="C173" s="242"/>
      <c r="D173" s="242"/>
      <c r="E173" s="242"/>
      <c r="F173" s="242"/>
      <c r="G173" s="242"/>
      <c r="N173" s="169"/>
      <c r="O173" s="169"/>
    </row>
    <row r="174" spans="1:15" ht="15.75" hidden="1">
      <c r="A174" s="244"/>
      <c r="C174" s="242"/>
      <c r="D174" s="242"/>
      <c r="E174" s="242"/>
      <c r="F174" s="242"/>
      <c r="G174" s="242"/>
      <c r="N174" s="169"/>
      <c r="O174" s="169"/>
    </row>
    <row r="175" spans="1:15" ht="15.75" hidden="1">
      <c r="A175" s="244"/>
      <c r="C175" s="242"/>
      <c r="D175" s="242"/>
      <c r="E175" s="242"/>
      <c r="F175" s="242"/>
      <c r="G175" s="242"/>
      <c r="N175" s="169"/>
      <c r="O175" s="169"/>
    </row>
    <row r="176" spans="1:15" ht="15.75" hidden="1">
      <c r="A176" s="244"/>
      <c r="C176" s="242"/>
      <c r="D176" s="242"/>
      <c r="E176" s="242"/>
      <c r="F176" s="242"/>
      <c r="G176" s="242"/>
      <c r="N176" s="169"/>
      <c r="O176" s="169"/>
    </row>
    <row r="177" spans="1:15" ht="15.75" hidden="1">
      <c r="A177" s="244"/>
      <c r="C177" s="242"/>
      <c r="D177" s="242"/>
      <c r="E177" s="242"/>
      <c r="F177" s="242"/>
      <c r="G177" s="242"/>
      <c r="N177" s="169"/>
      <c r="O177" s="169"/>
    </row>
    <row r="178" spans="1:15" ht="15.75" hidden="1">
      <c r="A178" s="244"/>
      <c r="C178" s="242"/>
      <c r="D178" s="242"/>
      <c r="E178" s="242"/>
      <c r="F178" s="242"/>
      <c r="G178" s="242"/>
      <c r="N178" s="169"/>
      <c r="O178" s="169"/>
    </row>
    <row r="179" spans="1:15" ht="15.75" hidden="1">
      <c r="A179" s="244"/>
      <c r="C179" s="242"/>
      <c r="D179" s="242"/>
      <c r="E179" s="242"/>
      <c r="F179" s="242"/>
      <c r="G179" s="242"/>
      <c r="N179" s="169"/>
      <c r="O179" s="169"/>
    </row>
    <row r="180" spans="1:15" ht="15.75" hidden="1">
      <c r="A180" s="244"/>
      <c r="C180" s="242"/>
      <c r="D180" s="242"/>
      <c r="E180" s="242"/>
      <c r="F180" s="242"/>
      <c r="G180" s="242"/>
      <c r="N180" s="169"/>
      <c r="O180" s="169"/>
    </row>
    <row r="181" spans="1:15" ht="15.75" hidden="1">
      <c r="A181" s="244"/>
      <c r="C181" s="242"/>
      <c r="D181" s="242"/>
      <c r="E181" s="242"/>
      <c r="F181" s="242"/>
      <c r="G181" s="242"/>
      <c r="N181" s="169"/>
      <c r="O181" s="169"/>
    </row>
    <row r="182" spans="1:15" ht="15.75" hidden="1">
      <c r="A182" s="244"/>
      <c r="C182" s="242"/>
      <c r="D182" s="242"/>
      <c r="E182" s="242"/>
      <c r="F182" s="242"/>
      <c r="G182" s="242"/>
      <c r="N182" s="169"/>
      <c r="O182" s="169"/>
    </row>
    <row r="183" spans="1:15" ht="15.75" hidden="1">
      <c r="A183" s="244"/>
      <c r="C183" s="242"/>
      <c r="D183" s="242"/>
      <c r="E183" s="242"/>
      <c r="F183" s="242"/>
      <c r="G183" s="242"/>
      <c r="N183" s="169"/>
      <c r="O183" s="169"/>
    </row>
    <row r="184" spans="1:15" ht="15.75" hidden="1">
      <c r="A184" s="244"/>
      <c r="C184" s="242"/>
      <c r="D184" s="242"/>
      <c r="E184" s="242"/>
      <c r="F184" s="242"/>
      <c r="G184" s="242"/>
      <c r="N184" s="169"/>
      <c r="O184" s="169"/>
    </row>
    <row r="185" spans="1:15" ht="15.75" hidden="1">
      <c r="A185" s="244"/>
      <c r="C185" s="242"/>
      <c r="D185" s="242"/>
      <c r="E185" s="242"/>
      <c r="F185" s="242"/>
      <c r="G185" s="242"/>
      <c r="N185" s="169"/>
      <c r="O185" s="169"/>
    </row>
    <row r="186" spans="1:15" ht="15.75" hidden="1">
      <c r="A186" s="244"/>
      <c r="C186" s="242"/>
      <c r="D186" s="242"/>
      <c r="E186" s="242"/>
      <c r="F186" s="242"/>
      <c r="G186" s="242"/>
      <c r="N186" s="169"/>
      <c r="O186" s="169"/>
    </row>
    <row r="187" spans="1:15" ht="15.75" hidden="1">
      <c r="A187" s="244"/>
      <c r="C187" s="242"/>
      <c r="D187" s="242"/>
      <c r="E187" s="242"/>
      <c r="F187" s="242"/>
      <c r="G187" s="242"/>
      <c r="N187" s="169"/>
      <c r="O187" s="169"/>
    </row>
    <row r="188" spans="1:15" ht="15.75" hidden="1">
      <c r="A188" s="244"/>
      <c r="C188" s="242"/>
      <c r="D188" s="242"/>
      <c r="E188" s="242"/>
      <c r="F188" s="242"/>
      <c r="G188" s="242"/>
      <c r="N188" s="169"/>
      <c r="O188" s="169"/>
    </row>
    <row r="189" spans="1:15" ht="15.75" hidden="1">
      <c r="A189" s="244"/>
      <c r="C189" s="242"/>
      <c r="D189" s="242"/>
      <c r="E189" s="242"/>
      <c r="F189" s="242"/>
      <c r="G189" s="242"/>
      <c r="N189" s="169"/>
      <c r="O189" s="169"/>
    </row>
    <row r="190" spans="1:15" ht="15.75" hidden="1">
      <c r="A190" s="244"/>
      <c r="C190" s="242"/>
      <c r="D190" s="242"/>
      <c r="E190" s="242"/>
      <c r="F190" s="242"/>
      <c r="G190" s="242"/>
      <c r="N190" s="169"/>
      <c r="O190" s="169"/>
    </row>
    <row r="191" spans="1:15" ht="15.75" hidden="1">
      <c r="A191" s="244"/>
      <c r="C191" s="242"/>
      <c r="D191" s="242"/>
      <c r="E191" s="242"/>
      <c r="F191" s="242"/>
      <c r="G191" s="242"/>
      <c r="N191" s="169"/>
      <c r="O191" s="169"/>
    </row>
    <row r="192" spans="1:15" ht="15.75" hidden="1">
      <c r="A192" s="245"/>
      <c r="C192" s="242"/>
      <c r="D192" s="242"/>
      <c r="E192" s="242"/>
      <c r="F192" s="242"/>
      <c r="G192" s="242"/>
      <c r="N192" s="169"/>
      <c r="O192" s="169"/>
    </row>
    <row r="193" spans="1:15" ht="15.75" hidden="1">
      <c r="A193" s="245"/>
      <c r="C193" s="242"/>
      <c r="D193" s="242"/>
      <c r="E193" s="242"/>
      <c r="F193" s="242"/>
      <c r="G193" s="242"/>
      <c r="N193" s="169"/>
      <c r="O193" s="169"/>
    </row>
    <row r="194" spans="1:15" ht="15.75" hidden="1">
      <c r="A194" s="245"/>
      <c r="C194" s="242"/>
      <c r="D194" s="242"/>
      <c r="E194" s="242"/>
      <c r="F194" s="242"/>
      <c r="G194" s="242"/>
      <c r="N194" s="169"/>
      <c r="O194" s="169"/>
    </row>
    <row r="195" spans="1:15" ht="15.75" hidden="1">
      <c r="A195" s="245"/>
      <c r="C195" s="242"/>
      <c r="D195" s="242"/>
      <c r="E195" s="242"/>
      <c r="F195" s="242"/>
      <c r="G195" s="242"/>
      <c r="N195" s="169"/>
      <c r="O195" s="169"/>
    </row>
    <row r="196" spans="1:15" ht="15.75" hidden="1">
      <c r="A196" s="245"/>
      <c r="C196" s="242"/>
      <c r="D196" s="242"/>
      <c r="E196" s="242"/>
      <c r="F196" s="242"/>
      <c r="G196" s="242"/>
      <c r="N196" s="169"/>
      <c r="O196" s="169"/>
    </row>
    <row r="197" spans="1:15" ht="15.75" hidden="1">
      <c r="A197" s="245"/>
      <c r="C197" s="242"/>
      <c r="D197" s="242"/>
      <c r="E197" s="242"/>
      <c r="F197" s="242"/>
      <c r="G197" s="242"/>
      <c r="N197" s="169"/>
      <c r="O197" s="169"/>
    </row>
    <row r="198" spans="1:15" ht="15.75" hidden="1">
      <c r="A198" s="245"/>
      <c r="C198" s="242"/>
      <c r="D198" s="242"/>
      <c r="E198" s="242"/>
      <c r="F198" s="242"/>
      <c r="G198" s="242"/>
      <c r="N198" s="169"/>
      <c r="O198" s="169"/>
    </row>
    <row r="199" spans="1:15" ht="15.75" hidden="1">
      <c r="A199" s="245"/>
      <c r="C199" s="242"/>
      <c r="D199" s="242"/>
      <c r="E199" s="242"/>
      <c r="F199" s="242"/>
      <c r="G199" s="242"/>
      <c r="N199" s="169"/>
      <c r="O199" s="169"/>
    </row>
    <row r="200" spans="1:15" ht="15.75" hidden="1">
      <c r="A200" s="245"/>
      <c r="C200" s="242"/>
      <c r="D200" s="242"/>
      <c r="E200" s="242"/>
      <c r="F200" s="242"/>
      <c r="G200" s="242"/>
      <c r="N200" s="169"/>
      <c r="O200" s="169"/>
    </row>
    <row r="201" spans="1:15" ht="15.75" hidden="1">
      <c r="A201" s="245"/>
      <c r="C201" s="242"/>
      <c r="D201" s="242"/>
      <c r="E201" s="242"/>
      <c r="F201" s="242"/>
      <c r="G201" s="242"/>
    </row>
    <row r="202" spans="1:15" ht="15.75" hidden="1">
      <c r="A202" s="245"/>
      <c r="C202" s="242"/>
      <c r="D202" s="242"/>
      <c r="E202" s="242"/>
      <c r="F202" s="242"/>
      <c r="G202" s="242"/>
    </row>
    <row r="203" spans="1:15" ht="15.75" hidden="1">
      <c r="A203" s="245"/>
      <c r="C203" s="242"/>
      <c r="D203" s="242"/>
      <c r="E203" s="242"/>
      <c r="F203" s="242"/>
      <c r="G203" s="242"/>
    </row>
    <row r="204" spans="1:15" ht="15.75" hidden="1">
      <c r="A204" s="245"/>
      <c r="C204" s="242"/>
      <c r="D204" s="242"/>
      <c r="E204" s="242"/>
      <c r="F204" s="242"/>
      <c r="G204" s="242"/>
    </row>
    <row r="205" spans="1:15" ht="15.75" hidden="1">
      <c r="A205" s="245"/>
      <c r="C205" s="242"/>
      <c r="D205" s="242"/>
      <c r="E205" s="242"/>
      <c r="F205" s="242"/>
      <c r="G205" s="242"/>
    </row>
    <row r="206" spans="1:15" ht="15.75" hidden="1">
      <c r="A206" s="245"/>
      <c r="C206" s="242"/>
      <c r="D206" s="242"/>
      <c r="E206" s="242"/>
      <c r="F206" s="242"/>
      <c r="G206" s="242"/>
    </row>
    <row r="207" spans="1:15" ht="15.75" hidden="1">
      <c r="A207" s="245"/>
      <c r="C207" s="242"/>
      <c r="D207" s="242"/>
      <c r="E207" s="242"/>
      <c r="F207" s="242"/>
      <c r="G207" s="242"/>
    </row>
    <row r="208" spans="1:15" ht="15.75" hidden="1">
      <c r="A208" s="245"/>
      <c r="C208" s="242"/>
      <c r="D208" s="242"/>
      <c r="E208" s="242"/>
      <c r="F208" s="242"/>
      <c r="G208" s="242"/>
    </row>
    <row r="209" spans="1:7" ht="15.75" hidden="1">
      <c r="A209" s="245"/>
      <c r="C209" s="242"/>
      <c r="D209" s="242"/>
      <c r="E209" s="242"/>
      <c r="F209" s="242"/>
      <c r="G209" s="242"/>
    </row>
    <row r="210" spans="1:7" ht="15.75" hidden="1">
      <c r="A210" s="245"/>
      <c r="C210" s="242"/>
      <c r="D210" s="242"/>
      <c r="E210" s="242"/>
      <c r="F210" s="242"/>
      <c r="G210" s="242"/>
    </row>
    <row r="211" spans="1:7" ht="15.75" hidden="1">
      <c r="A211" s="245"/>
      <c r="C211" s="242"/>
      <c r="D211" s="242"/>
      <c r="E211" s="242"/>
      <c r="F211" s="242"/>
      <c r="G211" s="242"/>
    </row>
    <row r="212" spans="1:7" ht="15.75" hidden="1">
      <c r="A212" s="245"/>
      <c r="C212" s="242"/>
      <c r="D212" s="242"/>
      <c r="E212" s="242"/>
      <c r="F212" s="242"/>
      <c r="G212" s="242"/>
    </row>
    <row r="213" spans="1:7" ht="15.75" hidden="1">
      <c r="A213" s="245"/>
      <c r="C213" s="242"/>
      <c r="D213" s="242"/>
      <c r="E213" s="242"/>
      <c r="F213" s="242"/>
      <c r="G213" s="242"/>
    </row>
    <row r="214" spans="1:7" ht="15.75" hidden="1">
      <c r="A214" s="245"/>
      <c r="C214" s="242"/>
      <c r="D214" s="242"/>
      <c r="E214" s="242"/>
      <c r="F214" s="242"/>
      <c r="G214" s="242"/>
    </row>
    <row r="215" spans="1:7" ht="15.75" hidden="1">
      <c r="A215" s="245"/>
      <c r="C215" s="242"/>
      <c r="D215" s="242"/>
      <c r="E215" s="242"/>
      <c r="F215" s="242"/>
      <c r="G215" s="242"/>
    </row>
    <row r="216" spans="1:7" ht="15.75" hidden="1">
      <c r="A216" s="245"/>
      <c r="C216" s="242"/>
      <c r="D216" s="242"/>
      <c r="E216" s="242"/>
      <c r="F216" s="242"/>
      <c r="G216" s="242"/>
    </row>
    <row r="217" spans="1:7" ht="15.75" hidden="1">
      <c r="A217" s="245"/>
      <c r="C217" s="242"/>
      <c r="D217" s="242"/>
      <c r="E217" s="242"/>
      <c r="F217" s="242"/>
      <c r="G217" s="242"/>
    </row>
    <row r="218" spans="1:7" ht="15.75" hidden="1">
      <c r="A218" s="245"/>
      <c r="C218" s="242"/>
      <c r="D218" s="242"/>
      <c r="E218" s="242"/>
      <c r="F218" s="242"/>
      <c r="G218" s="242"/>
    </row>
    <row r="219" spans="1:7" ht="15.75" hidden="1">
      <c r="A219" s="245"/>
      <c r="C219" s="242"/>
      <c r="D219" s="242"/>
      <c r="E219" s="242"/>
      <c r="F219" s="242"/>
      <c r="G219" s="242"/>
    </row>
    <row r="220" spans="1:7" ht="15.75" hidden="1">
      <c r="A220" s="245"/>
      <c r="C220" s="242"/>
      <c r="D220" s="242"/>
      <c r="E220" s="242"/>
      <c r="F220" s="242"/>
      <c r="G220" s="242"/>
    </row>
    <row r="221" spans="1:7" ht="15.75" hidden="1">
      <c r="A221" s="245"/>
      <c r="C221" s="242"/>
      <c r="D221" s="242"/>
      <c r="E221" s="242"/>
      <c r="F221" s="242"/>
      <c r="G221" s="242"/>
    </row>
    <row r="222" spans="1:7" ht="15.75" hidden="1">
      <c r="A222" s="245"/>
      <c r="C222" s="242"/>
      <c r="D222" s="242"/>
      <c r="E222" s="242"/>
      <c r="F222" s="242"/>
      <c r="G222" s="242"/>
    </row>
    <row r="223" spans="1:7" ht="15.75" hidden="1">
      <c r="A223" s="245"/>
      <c r="C223" s="242"/>
      <c r="D223" s="242"/>
      <c r="E223" s="242"/>
      <c r="F223" s="242"/>
      <c r="G223" s="242"/>
    </row>
    <row r="224" spans="1:7" ht="15.75" hidden="1">
      <c r="A224" s="245"/>
      <c r="C224" s="242"/>
      <c r="D224" s="242"/>
      <c r="E224" s="242"/>
      <c r="F224" s="242"/>
      <c r="G224" s="242"/>
    </row>
    <row r="225" spans="1:7" ht="15.75" hidden="1">
      <c r="A225" s="245"/>
      <c r="C225" s="242"/>
      <c r="D225" s="242"/>
      <c r="E225" s="242"/>
      <c r="F225" s="242"/>
      <c r="G225" s="242"/>
    </row>
    <row r="226" spans="1:7" ht="15.75" hidden="1">
      <c r="A226" s="245"/>
      <c r="C226" s="242"/>
      <c r="D226" s="242"/>
      <c r="E226" s="242"/>
      <c r="F226" s="242"/>
      <c r="G226" s="242"/>
    </row>
    <row r="227" spans="1:7" ht="15.75" hidden="1">
      <c r="A227" s="245"/>
      <c r="C227" s="242"/>
      <c r="D227" s="242"/>
      <c r="E227" s="242"/>
      <c r="F227" s="242"/>
      <c r="G227" s="242"/>
    </row>
    <row r="228" spans="1:7" ht="15.75" hidden="1">
      <c r="A228" s="245"/>
      <c r="C228" s="242"/>
      <c r="D228" s="242"/>
      <c r="E228" s="242"/>
      <c r="F228" s="242"/>
      <c r="G228" s="242"/>
    </row>
    <row r="229" spans="1:7" ht="15.75" hidden="1">
      <c r="A229" s="245"/>
      <c r="C229" s="242"/>
      <c r="D229" s="242"/>
      <c r="E229" s="242"/>
      <c r="F229" s="242"/>
      <c r="G229" s="242"/>
    </row>
    <row r="230" spans="1:7" ht="15.75" hidden="1">
      <c r="A230" s="245"/>
      <c r="C230" s="242"/>
      <c r="D230" s="242"/>
      <c r="E230" s="242"/>
      <c r="F230" s="242"/>
      <c r="G230" s="242"/>
    </row>
    <row r="231" spans="1:7" ht="15.75" hidden="1">
      <c r="A231" s="245"/>
      <c r="C231" s="242"/>
      <c r="D231" s="242"/>
      <c r="E231" s="242"/>
      <c r="F231" s="242"/>
      <c r="G231" s="242"/>
    </row>
    <row r="232" spans="1:7" ht="15.75" hidden="1">
      <c r="A232" s="245"/>
      <c r="C232" s="242"/>
      <c r="D232" s="242"/>
      <c r="E232" s="242"/>
      <c r="F232" s="242"/>
      <c r="G232" s="242"/>
    </row>
    <row r="233" spans="1:7" ht="15.75" hidden="1">
      <c r="A233" s="245"/>
      <c r="C233" s="242"/>
      <c r="D233" s="242"/>
      <c r="E233" s="242"/>
      <c r="F233" s="242"/>
      <c r="G233" s="242"/>
    </row>
    <row r="234" spans="1:7" ht="15.75" hidden="1">
      <c r="A234" s="245"/>
      <c r="C234" s="242"/>
      <c r="D234" s="242"/>
      <c r="E234" s="242"/>
      <c r="F234" s="242"/>
      <c r="G234" s="242"/>
    </row>
    <row r="235" spans="1:7" ht="15.75" hidden="1">
      <c r="A235" s="245"/>
      <c r="C235" s="242"/>
      <c r="D235" s="242"/>
      <c r="E235" s="242"/>
      <c r="F235" s="242"/>
      <c r="G235" s="242"/>
    </row>
    <row r="236" spans="1:7" ht="15.75" hidden="1">
      <c r="A236" s="245"/>
      <c r="C236" s="242"/>
      <c r="D236" s="242"/>
      <c r="E236" s="242"/>
      <c r="F236" s="242"/>
      <c r="G236" s="242"/>
    </row>
    <row r="237" spans="1:7" ht="15.75" hidden="1">
      <c r="A237" s="245"/>
      <c r="C237" s="242"/>
      <c r="D237" s="242"/>
      <c r="E237" s="242"/>
      <c r="F237" s="242"/>
      <c r="G237" s="242"/>
    </row>
    <row r="238" spans="1:7" ht="15.75" hidden="1">
      <c r="A238" s="245"/>
      <c r="C238" s="242"/>
      <c r="D238" s="242"/>
      <c r="E238" s="242"/>
      <c r="F238" s="242"/>
      <c r="G238" s="242"/>
    </row>
    <row r="239" spans="1:7" ht="15.75" hidden="1">
      <c r="A239" s="245"/>
      <c r="C239" s="242"/>
      <c r="D239" s="242"/>
      <c r="E239" s="242"/>
      <c r="F239" s="242"/>
      <c r="G239" s="242"/>
    </row>
    <row r="240" spans="1:7" ht="15.75" hidden="1">
      <c r="A240" s="245"/>
      <c r="C240" s="242"/>
      <c r="D240" s="242"/>
      <c r="E240" s="242"/>
      <c r="F240" s="242"/>
      <c r="G240" s="242"/>
    </row>
    <row r="241" spans="1:7" ht="15.75" hidden="1">
      <c r="A241" s="245"/>
      <c r="C241" s="242"/>
      <c r="D241" s="242"/>
      <c r="E241" s="242"/>
      <c r="F241" s="242"/>
      <c r="G241" s="242"/>
    </row>
    <row r="242" spans="1:7" ht="15.75" hidden="1">
      <c r="A242" s="245"/>
      <c r="C242" s="242"/>
      <c r="D242" s="242"/>
      <c r="E242" s="242"/>
      <c r="F242" s="242"/>
      <c r="G242" s="242"/>
    </row>
    <row r="243" spans="1:7" ht="15.75" hidden="1">
      <c r="A243" s="245"/>
      <c r="C243" s="242"/>
      <c r="D243" s="242"/>
      <c r="E243" s="242"/>
      <c r="F243" s="242"/>
      <c r="G243" s="242"/>
    </row>
    <row r="244" spans="1:7" ht="15.75" hidden="1">
      <c r="A244" s="245"/>
      <c r="C244" s="242"/>
      <c r="D244" s="242"/>
      <c r="E244" s="242"/>
      <c r="F244" s="242"/>
      <c r="G244" s="242"/>
    </row>
    <row r="245" spans="1:7" ht="15.75" hidden="1">
      <c r="A245" s="245"/>
      <c r="C245" s="242"/>
      <c r="D245" s="242"/>
      <c r="E245" s="242"/>
      <c r="F245" s="242"/>
      <c r="G245" s="242"/>
    </row>
    <row r="246" spans="1:7" ht="15.75" hidden="1">
      <c r="A246" s="245"/>
      <c r="C246" s="242"/>
      <c r="D246" s="242"/>
      <c r="E246" s="242"/>
      <c r="F246" s="242"/>
      <c r="G246" s="242"/>
    </row>
    <row r="247" spans="1:7" ht="15.75" hidden="1">
      <c r="A247" s="245"/>
      <c r="C247" s="242"/>
      <c r="D247" s="242"/>
      <c r="E247" s="242"/>
      <c r="F247" s="242"/>
      <c r="G247" s="242"/>
    </row>
    <row r="248" spans="1:7" ht="15.75" hidden="1">
      <c r="A248" s="245"/>
      <c r="C248" s="242"/>
      <c r="D248" s="242"/>
      <c r="E248" s="242"/>
      <c r="F248" s="242"/>
      <c r="G248" s="242"/>
    </row>
    <row r="249" spans="1:7" ht="15.75" hidden="1">
      <c r="A249" s="245"/>
      <c r="C249" s="242"/>
      <c r="D249" s="242"/>
      <c r="E249" s="242"/>
      <c r="F249" s="242"/>
      <c r="G249" s="242"/>
    </row>
    <row r="250" spans="1:7" ht="15.75" hidden="1">
      <c r="A250" s="245"/>
      <c r="C250" s="242"/>
      <c r="D250" s="242"/>
      <c r="E250" s="242"/>
      <c r="F250" s="242"/>
      <c r="G250" s="242"/>
    </row>
    <row r="251" spans="1:7" ht="15.75" hidden="1">
      <c r="A251" s="245"/>
      <c r="C251" s="242"/>
      <c r="D251" s="242"/>
      <c r="E251" s="242"/>
      <c r="F251" s="242"/>
      <c r="G251" s="242"/>
    </row>
    <row r="252" spans="1:7" ht="15.75" hidden="1">
      <c r="A252" s="245"/>
      <c r="C252" s="242"/>
      <c r="D252" s="242"/>
      <c r="E252" s="242"/>
      <c r="F252" s="242"/>
      <c r="G252" s="242"/>
    </row>
    <row r="253" spans="1:7" ht="15.75" hidden="1">
      <c r="A253" s="245"/>
      <c r="C253" s="242"/>
      <c r="D253" s="242"/>
      <c r="E253" s="242"/>
      <c r="F253" s="242"/>
      <c r="G253" s="242"/>
    </row>
    <row r="254" spans="1:7" ht="15.75" hidden="1">
      <c r="A254" s="245"/>
      <c r="C254" s="242"/>
      <c r="D254" s="242"/>
      <c r="E254" s="242"/>
      <c r="F254" s="242"/>
      <c r="G254" s="242"/>
    </row>
    <row r="255" spans="1:7" ht="15.75" hidden="1">
      <c r="A255" s="245"/>
      <c r="C255" s="242"/>
      <c r="D255" s="242"/>
      <c r="E255" s="242"/>
      <c r="F255" s="242"/>
      <c r="G255" s="242"/>
    </row>
    <row r="256" spans="1:7" ht="15.75" hidden="1">
      <c r="A256" s="245"/>
      <c r="C256" s="242"/>
      <c r="D256" s="242"/>
      <c r="E256" s="242"/>
      <c r="F256" s="242"/>
      <c r="G256" s="242"/>
    </row>
    <row r="257" spans="1:7" ht="15.75" hidden="1">
      <c r="A257" s="245"/>
      <c r="C257" s="242"/>
      <c r="D257" s="242"/>
      <c r="E257" s="242"/>
      <c r="F257" s="242"/>
      <c r="G257" s="242"/>
    </row>
    <row r="258" spans="1:7" ht="15.75" hidden="1">
      <c r="A258" s="245"/>
      <c r="C258" s="242"/>
      <c r="D258" s="242"/>
      <c r="E258" s="242"/>
      <c r="F258" s="242"/>
      <c r="G258" s="242"/>
    </row>
    <row r="259" spans="1:7" ht="15.75" hidden="1">
      <c r="A259" s="245"/>
      <c r="C259" s="242"/>
      <c r="D259" s="242"/>
      <c r="E259" s="242"/>
      <c r="F259" s="242"/>
      <c r="G259" s="242"/>
    </row>
    <row r="260" spans="1:7" ht="15.75" hidden="1">
      <c r="A260" s="245"/>
      <c r="C260" s="242"/>
      <c r="D260" s="242"/>
      <c r="E260" s="242"/>
      <c r="F260" s="242"/>
      <c r="G260" s="242"/>
    </row>
    <row r="261" spans="1:7" ht="15.75" hidden="1">
      <c r="A261" s="245"/>
      <c r="C261" s="242"/>
      <c r="D261" s="242"/>
      <c r="E261" s="242"/>
      <c r="F261" s="242"/>
      <c r="G261" s="242"/>
    </row>
    <row r="262" spans="1:7" ht="15.75" hidden="1">
      <c r="A262" s="245"/>
      <c r="C262" s="242"/>
      <c r="D262" s="242"/>
      <c r="E262" s="242"/>
      <c r="F262" s="242"/>
      <c r="G262" s="242"/>
    </row>
    <row r="263" spans="1:7" ht="15.75" hidden="1">
      <c r="A263" s="245"/>
      <c r="C263" s="242"/>
      <c r="D263" s="242"/>
      <c r="E263" s="242"/>
      <c r="F263" s="242"/>
      <c r="G263" s="242"/>
    </row>
    <row r="264" spans="1:7" ht="15.75" hidden="1">
      <c r="A264" s="245"/>
    </row>
    <row r="265" spans="1:7" ht="15.75" hidden="1">
      <c r="A265" s="245"/>
    </row>
    <row r="266" spans="1:7" ht="15.75" hidden="1">
      <c r="A266" s="245"/>
    </row>
    <row r="267" spans="1:7" ht="15.75" hidden="1">
      <c r="A267" s="245"/>
    </row>
    <row r="268" spans="1:7" ht="15.75" hidden="1">
      <c r="A268" s="245"/>
    </row>
    <row r="269" spans="1:7" ht="15.75" hidden="1">
      <c r="A269" s="245"/>
    </row>
    <row r="270" spans="1:7" ht="15.75" hidden="1">
      <c r="A270" s="245"/>
    </row>
    <row r="271" spans="1:7" ht="15.75" hidden="1">
      <c r="A271" s="245"/>
    </row>
    <row r="272" spans="1:7"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row r="647" spans="1:1" ht="15.75" hidden="1">
      <c r="A647" s="24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WVS251"/>
  <sheetViews>
    <sheetView zoomScale="75" workbookViewId="0">
      <selection activeCell="C19" sqref="C19"/>
    </sheetView>
  </sheetViews>
  <sheetFormatPr defaultColWidth="0" defaultRowHeight="12.75" customHeight="1" zeroHeight="1"/>
  <cols>
    <col min="1" max="1" width="43.85546875" style="2" customWidth="1"/>
    <col min="2" max="9" width="12.28515625" style="2" customWidth="1"/>
    <col min="10" max="10" width="17.42578125" style="2" customWidth="1"/>
    <col min="11" max="11" width="12.28515625" style="2" customWidth="1"/>
    <col min="12" max="256" width="0" style="2" hidden="1"/>
    <col min="257" max="257" width="43.85546875" style="2" hidden="1" customWidth="1"/>
    <col min="258" max="265" width="12.28515625" style="2" hidden="1" customWidth="1"/>
    <col min="266" max="266" width="17.42578125" style="2" hidden="1" customWidth="1"/>
    <col min="267" max="267" width="12.28515625" style="2" hidden="1" customWidth="1"/>
    <col min="268" max="512" width="0" style="2" hidden="1"/>
    <col min="513" max="513" width="43.85546875" style="2" hidden="1" customWidth="1"/>
    <col min="514" max="521" width="12.28515625" style="2" hidden="1" customWidth="1"/>
    <col min="522" max="522" width="17.42578125" style="2" hidden="1" customWidth="1"/>
    <col min="523" max="523" width="12.28515625" style="2" hidden="1" customWidth="1"/>
    <col min="524" max="768" width="0" style="2" hidden="1"/>
    <col min="769" max="769" width="43.85546875" style="2" hidden="1" customWidth="1"/>
    <col min="770" max="777" width="12.28515625" style="2" hidden="1" customWidth="1"/>
    <col min="778" max="778" width="17.42578125" style="2" hidden="1" customWidth="1"/>
    <col min="779" max="779" width="12.28515625" style="2" hidden="1" customWidth="1"/>
    <col min="780" max="1024" width="0" style="2" hidden="1"/>
    <col min="1025" max="1025" width="43.85546875" style="2" hidden="1" customWidth="1"/>
    <col min="1026" max="1033" width="12.28515625" style="2" hidden="1" customWidth="1"/>
    <col min="1034" max="1034" width="17.42578125" style="2" hidden="1" customWidth="1"/>
    <col min="1035" max="1035" width="12.28515625" style="2" hidden="1" customWidth="1"/>
    <col min="1036" max="1280" width="0" style="2" hidden="1"/>
    <col min="1281" max="1281" width="43.85546875" style="2" hidden="1" customWidth="1"/>
    <col min="1282" max="1289" width="12.28515625" style="2" hidden="1" customWidth="1"/>
    <col min="1290" max="1290" width="17.42578125" style="2" hidden="1" customWidth="1"/>
    <col min="1291" max="1291" width="12.28515625" style="2" hidden="1" customWidth="1"/>
    <col min="1292" max="1536" width="0" style="2" hidden="1"/>
    <col min="1537" max="1537" width="43.85546875" style="2" hidden="1" customWidth="1"/>
    <col min="1538" max="1545" width="12.28515625" style="2" hidden="1" customWidth="1"/>
    <col min="1546" max="1546" width="17.42578125" style="2" hidden="1" customWidth="1"/>
    <col min="1547" max="1547" width="12.28515625" style="2" hidden="1" customWidth="1"/>
    <col min="1548" max="1792" width="0" style="2" hidden="1"/>
    <col min="1793" max="1793" width="43.85546875" style="2" hidden="1" customWidth="1"/>
    <col min="1794" max="1801" width="12.28515625" style="2" hidden="1" customWidth="1"/>
    <col min="1802" max="1802" width="17.42578125" style="2" hidden="1" customWidth="1"/>
    <col min="1803" max="1803" width="12.28515625" style="2" hidden="1" customWidth="1"/>
    <col min="1804" max="2048" width="0" style="2" hidden="1"/>
    <col min="2049" max="2049" width="43.85546875" style="2" hidden="1" customWidth="1"/>
    <col min="2050" max="2057" width="12.28515625" style="2" hidden="1" customWidth="1"/>
    <col min="2058" max="2058" width="17.42578125" style="2" hidden="1" customWidth="1"/>
    <col min="2059" max="2059" width="12.28515625" style="2" hidden="1" customWidth="1"/>
    <col min="2060" max="2304" width="0" style="2" hidden="1"/>
    <col min="2305" max="2305" width="43.85546875" style="2" hidden="1" customWidth="1"/>
    <col min="2306" max="2313" width="12.28515625" style="2" hidden="1" customWidth="1"/>
    <col min="2314" max="2314" width="17.42578125" style="2" hidden="1" customWidth="1"/>
    <col min="2315" max="2315" width="12.28515625" style="2" hidden="1" customWidth="1"/>
    <col min="2316" max="2560" width="0" style="2" hidden="1"/>
    <col min="2561" max="2561" width="43.85546875" style="2" hidden="1" customWidth="1"/>
    <col min="2562" max="2569" width="12.28515625" style="2" hidden="1" customWidth="1"/>
    <col min="2570" max="2570" width="17.42578125" style="2" hidden="1" customWidth="1"/>
    <col min="2571" max="2571" width="12.28515625" style="2" hidden="1" customWidth="1"/>
    <col min="2572" max="2816" width="0" style="2" hidden="1"/>
    <col min="2817" max="2817" width="43.85546875" style="2" hidden="1" customWidth="1"/>
    <col min="2818" max="2825" width="12.28515625" style="2" hidden="1" customWidth="1"/>
    <col min="2826" max="2826" width="17.42578125" style="2" hidden="1" customWidth="1"/>
    <col min="2827" max="2827" width="12.28515625" style="2" hidden="1" customWidth="1"/>
    <col min="2828" max="3072" width="0" style="2" hidden="1"/>
    <col min="3073" max="3073" width="43.85546875" style="2" hidden="1" customWidth="1"/>
    <col min="3074" max="3081" width="12.28515625" style="2" hidden="1" customWidth="1"/>
    <col min="3082" max="3082" width="17.42578125" style="2" hidden="1" customWidth="1"/>
    <col min="3083" max="3083" width="12.28515625" style="2" hidden="1" customWidth="1"/>
    <col min="3084" max="3328" width="0" style="2" hidden="1"/>
    <col min="3329" max="3329" width="43.85546875" style="2" hidden="1" customWidth="1"/>
    <col min="3330" max="3337" width="12.28515625" style="2" hidden="1" customWidth="1"/>
    <col min="3338" max="3338" width="17.42578125" style="2" hidden="1" customWidth="1"/>
    <col min="3339" max="3339" width="12.28515625" style="2" hidden="1" customWidth="1"/>
    <col min="3340" max="3584" width="0" style="2" hidden="1"/>
    <col min="3585" max="3585" width="43.85546875" style="2" hidden="1" customWidth="1"/>
    <col min="3586" max="3593" width="12.28515625" style="2" hidden="1" customWidth="1"/>
    <col min="3594" max="3594" width="17.42578125" style="2" hidden="1" customWidth="1"/>
    <col min="3595" max="3595" width="12.28515625" style="2" hidden="1" customWidth="1"/>
    <col min="3596" max="3840" width="0" style="2" hidden="1"/>
    <col min="3841" max="3841" width="43.85546875" style="2" hidden="1" customWidth="1"/>
    <col min="3842" max="3849" width="12.28515625" style="2" hidden="1" customWidth="1"/>
    <col min="3850" max="3850" width="17.42578125" style="2" hidden="1" customWidth="1"/>
    <col min="3851" max="3851" width="12.28515625" style="2" hidden="1" customWidth="1"/>
    <col min="3852" max="4096" width="0" style="2" hidden="1"/>
    <col min="4097" max="4097" width="43.85546875" style="2" hidden="1" customWidth="1"/>
    <col min="4098" max="4105" width="12.28515625" style="2" hidden="1" customWidth="1"/>
    <col min="4106" max="4106" width="17.42578125" style="2" hidden="1" customWidth="1"/>
    <col min="4107" max="4107" width="12.28515625" style="2" hidden="1" customWidth="1"/>
    <col min="4108" max="4352" width="0" style="2" hidden="1"/>
    <col min="4353" max="4353" width="43.85546875" style="2" hidden="1" customWidth="1"/>
    <col min="4354" max="4361" width="12.28515625" style="2" hidden="1" customWidth="1"/>
    <col min="4362" max="4362" width="17.42578125" style="2" hidden="1" customWidth="1"/>
    <col min="4363" max="4363" width="12.28515625" style="2" hidden="1" customWidth="1"/>
    <col min="4364" max="4608" width="0" style="2" hidden="1"/>
    <col min="4609" max="4609" width="43.85546875" style="2" hidden="1" customWidth="1"/>
    <col min="4610" max="4617" width="12.28515625" style="2" hidden="1" customWidth="1"/>
    <col min="4618" max="4618" width="17.42578125" style="2" hidden="1" customWidth="1"/>
    <col min="4619" max="4619" width="12.28515625" style="2" hidden="1" customWidth="1"/>
    <col min="4620" max="4864" width="0" style="2" hidden="1"/>
    <col min="4865" max="4865" width="43.85546875" style="2" hidden="1" customWidth="1"/>
    <col min="4866" max="4873" width="12.28515625" style="2" hidden="1" customWidth="1"/>
    <col min="4874" max="4874" width="17.42578125" style="2" hidden="1" customWidth="1"/>
    <col min="4875" max="4875" width="12.28515625" style="2" hidden="1" customWidth="1"/>
    <col min="4876" max="5120" width="0" style="2" hidden="1"/>
    <col min="5121" max="5121" width="43.85546875" style="2" hidden="1" customWidth="1"/>
    <col min="5122" max="5129" width="12.28515625" style="2" hidden="1" customWidth="1"/>
    <col min="5130" max="5130" width="17.42578125" style="2" hidden="1" customWidth="1"/>
    <col min="5131" max="5131" width="12.28515625" style="2" hidden="1" customWidth="1"/>
    <col min="5132" max="5376" width="0" style="2" hidden="1"/>
    <col min="5377" max="5377" width="43.85546875" style="2" hidden="1" customWidth="1"/>
    <col min="5378" max="5385" width="12.28515625" style="2" hidden="1" customWidth="1"/>
    <col min="5386" max="5386" width="17.42578125" style="2" hidden="1" customWidth="1"/>
    <col min="5387" max="5387" width="12.28515625" style="2" hidden="1" customWidth="1"/>
    <col min="5388" max="5632" width="0" style="2" hidden="1"/>
    <col min="5633" max="5633" width="43.85546875" style="2" hidden="1" customWidth="1"/>
    <col min="5634" max="5641" width="12.28515625" style="2" hidden="1" customWidth="1"/>
    <col min="5642" max="5642" width="17.42578125" style="2" hidden="1" customWidth="1"/>
    <col min="5643" max="5643" width="12.28515625" style="2" hidden="1" customWidth="1"/>
    <col min="5644" max="5888" width="0" style="2" hidden="1"/>
    <col min="5889" max="5889" width="43.85546875" style="2" hidden="1" customWidth="1"/>
    <col min="5890" max="5897" width="12.28515625" style="2" hidden="1" customWidth="1"/>
    <col min="5898" max="5898" width="17.42578125" style="2" hidden="1" customWidth="1"/>
    <col min="5899" max="5899" width="12.28515625" style="2" hidden="1" customWidth="1"/>
    <col min="5900" max="6144" width="0" style="2" hidden="1"/>
    <col min="6145" max="6145" width="43.85546875" style="2" hidden="1" customWidth="1"/>
    <col min="6146" max="6153" width="12.28515625" style="2" hidden="1" customWidth="1"/>
    <col min="6154" max="6154" width="17.42578125" style="2" hidden="1" customWidth="1"/>
    <col min="6155" max="6155" width="12.28515625" style="2" hidden="1" customWidth="1"/>
    <col min="6156" max="6400" width="0" style="2" hidden="1"/>
    <col min="6401" max="6401" width="43.85546875" style="2" hidden="1" customWidth="1"/>
    <col min="6402" max="6409" width="12.28515625" style="2" hidden="1" customWidth="1"/>
    <col min="6410" max="6410" width="17.42578125" style="2" hidden="1" customWidth="1"/>
    <col min="6411" max="6411" width="12.28515625" style="2" hidden="1" customWidth="1"/>
    <col min="6412" max="6656" width="0" style="2" hidden="1"/>
    <col min="6657" max="6657" width="43.85546875" style="2" hidden="1" customWidth="1"/>
    <col min="6658" max="6665" width="12.28515625" style="2" hidden="1" customWidth="1"/>
    <col min="6666" max="6666" width="17.42578125" style="2" hidden="1" customWidth="1"/>
    <col min="6667" max="6667" width="12.28515625" style="2" hidden="1" customWidth="1"/>
    <col min="6668" max="6912" width="0" style="2" hidden="1"/>
    <col min="6913" max="6913" width="43.85546875" style="2" hidden="1" customWidth="1"/>
    <col min="6914" max="6921" width="12.28515625" style="2" hidden="1" customWidth="1"/>
    <col min="6922" max="6922" width="17.42578125" style="2" hidden="1" customWidth="1"/>
    <col min="6923" max="6923" width="12.28515625" style="2" hidden="1" customWidth="1"/>
    <col min="6924" max="7168" width="0" style="2" hidden="1"/>
    <col min="7169" max="7169" width="43.85546875" style="2" hidden="1" customWidth="1"/>
    <col min="7170" max="7177" width="12.28515625" style="2" hidden="1" customWidth="1"/>
    <col min="7178" max="7178" width="17.42578125" style="2" hidden="1" customWidth="1"/>
    <col min="7179" max="7179" width="12.28515625" style="2" hidden="1" customWidth="1"/>
    <col min="7180" max="7424" width="0" style="2" hidden="1"/>
    <col min="7425" max="7425" width="43.85546875" style="2" hidden="1" customWidth="1"/>
    <col min="7426" max="7433" width="12.28515625" style="2" hidden="1" customWidth="1"/>
    <col min="7434" max="7434" width="17.42578125" style="2" hidden="1" customWidth="1"/>
    <col min="7435" max="7435" width="12.28515625" style="2" hidden="1" customWidth="1"/>
    <col min="7436" max="7680" width="0" style="2" hidden="1"/>
    <col min="7681" max="7681" width="43.85546875" style="2" hidden="1" customWidth="1"/>
    <col min="7682" max="7689" width="12.28515625" style="2" hidden="1" customWidth="1"/>
    <col min="7690" max="7690" width="17.42578125" style="2" hidden="1" customWidth="1"/>
    <col min="7691" max="7691" width="12.28515625" style="2" hidden="1" customWidth="1"/>
    <col min="7692" max="7936" width="0" style="2" hidden="1"/>
    <col min="7937" max="7937" width="43.85546875" style="2" hidden="1" customWidth="1"/>
    <col min="7938" max="7945" width="12.28515625" style="2" hidden="1" customWidth="1"/>
    <col min="7946" max="7946" width="17.42578125" style="2" hidden="1" customWidth="1"/>
    <col min="7947" max="7947" width="12.28515625" style="2" hidden="1" customWidth="1"/>
    <col min="7948" max="8192" width="0" style="2" hidden="1"/>
    <col min="8193" max="8193" width="43.85546875" style="2" hidden="1" customWidth="1"/>
    <col min="8194" max="8201" width="12.28515625" style="2" hidden="1" customWidth="1"/>
    <col min="8202" max="8202" width="17.42578125" style="2" hidden="1" customWidth="1"/>
    <col min="8203" max="8203" width="12.28515625" style="2" hidden="1" customWidth="1"/>
    <col min="8204" max="8448" width="0" style="2" hidden="1"/>
    <col min="8449" max="8449" width="43.85546875" style="2" hidden="1" customWidth="1"/>
    <col min="8450" max="8457" width="12.28515625" style="2" hidden="1" customWidth="1"/>
    <col min="8458" max="8458" width="17.42578125" style="2" hidden="1" customWidth="1"/>
    <col min="8459" max="8459" width="12.28515625" style="2" hidden="1" customWidth="1"/>
    <col min="8460" max="8704" width="0" style="2" hidden="1"/>
    <col min="8705" max="8705" width="43.85546875" style="2" hidden="1" customWidth="1"/>
    <col min="8706" max="8713" width="12.28515625" style="2" hidden="1" customWidth="1"/>
    <col min="8714" max="8714" width="17.42578125" style="2" hidden="1" customWidth="1"/>
    <col min="8715" max="8715" width="12.28515625" style="2" hidden="1" customWidth="1"/>
    <col min="8716" max="8960" width="0" style="2" hidden="1"/>
    <col min="8961" max="8961" width="43.85546875" style="2" hidden="1" customWidth="1"/>
    <col min="8962" max="8969" width="12.28515625" style="2" hidden="1" customWidth="1"/>
    <col min="8970" max="8970" width="17.42578125" style="2" hidden="1" customWidth="1"/>
    <col min="8971" max="8971" width="12.28515625" style="2" hidden="1" customWidth="1"/>
    <col min="8972" max="9216" width="0" style="2" hidden="1"/>
    <col min="9217" max="9217" width="43.85546875" style="2" hidden="1" customWidth="1"/>
    <col min="9218" max="9225" width="12.28515625" style="2" hidden="1" customWidth="1"/>
    <col min="9226" max="9226" width="17.42578125" style="2" hidden="1" customWidth="1"/>
    <col min="9227" max="9227" width="12.28515625" style="2" hidden="1" customWidth="1"/>
    <col min="9228" max="9472" width="0" style="2" hidden="1"/>
    <col min="9473" max="9473" width="43.85546875" style="2" hidden="1" customWidth="1"/>
    <col min="9474" max="9481" width="12.28515625" style="2" hidden="1" customWidth="1"/>
    <col min="9482" max="9482" width="17.42578125" style="2" hidden="1" customWidth="1"/>
    <col min="9483" max="9483" width="12.28515625" style="2" hidden="1" customWidth="1"/>
    <col min="9484" max="9728" width="0" style="2" hidden="1"/>
    <col min="9729" max="9729" width="43.85546875" style="2" hidden="1" customWidth="1"/>
    <col min="9730" max="9737" width="12.28515625" style="2" hidden="1" customWidth="1"/>
    <col min="9738" max="9738" width="17.42578125" style="2" hidden="1" customWidth="1"/>
    <col min="9739" max="9739" width="12.28515625" style="2" hidden="1" customWidth="1"/>
    <col min="9740" max="9984" width="0" style="2" hidden="1"/>
    <col min="9985" max="9985" width="43.85546875" style="2" hidden="1" customWidth="1"/>
    <col min="9986" max="9993" width="12.28515625" style="2" hidden="1" customWidth="1"/>
    <col min="9994" max="9994" width="17.42578125" style="2" hidden="1" customWidth="1"/>
    <col min="9995" max="9995" width="12.28515625" style="2" hidden="1" customWidth="1"/>
    <col min="9996" max="10240" width="0" style="2" hidden="1"/>
    <col min="10241" max="10241" width="43.85546875" style="2" hidden="1" customWidth="1"/>
    <col min="10242" max="10249" width="12.28515625" style="2" hidden="1" customWidth="1"/>
    <col min="10250" max="10250" width="17.42578125" style="2" hidden="1" customWidth="1"/>
    <col min="10251" max="10251" width="12.28515625" style="2" hidden="1" customWidth="1"/>
    <col min="10252" max="10496" width="0" style="2" hidden="1"/>
    <col min="10497" max="10497" width="43.85546875" style="2" hidden="1" customWidth="1"/>
    <col min="10498" max="10505" width="12.28515625" style="2" hidden="1" customWidth="1"/>
    <col min="10506" max="10506" width="17.42578125" style="2" hidden="1" customWidth="1"/>
    <col min="10507" max="10507" width="12.28515625" style="2" hidden="1" customWidth="1"/>
    <col min="10508" max="10752" width="0" style="2" hidden="1"/>
    <col min="10753" max="10753" width="43.85546875" style="2" hidden="1" customWidth="1"/>
    <col min="10754" max="10761" width="12.28515625" style="2" hidden="1" customWidth="1"/>
    <col min="10762" max="10762" width="17.42578125" style="2" hidden="1" customWidth="1"/>
    <col min="10763" max="10763" width="12.28515625" style="2" hidden="1" customWidth="1"/>
    <col min="10764" max="11008" width="0" style="2" hidden="1"/>
    <col min="11009" max="11009" width="43.85546875" style="2" hidden="1" customWidth="1"/>
    <col min="11010" max="11017" width="12.28515625" style="2" hidden="1" customWidth="1"/>
    <col min="11018" max="11018" width="17.42578125" style="2" hidden="1" customWidth="1"/>
    <col min="11019" max="11019" width="12.28515625" style="2" hidden="1" customWidth="1"/>
    <col min="11020" max="11264" width="0" style="2" hidden="1"/>
    <col min="11265" max="11265" width="43.85546875" style="2" hidden="1" customWidth="1"/>
    <col min="11266" max="11273" width="12.28515625" style="2" hidden="1" customWidth="1"/>
    <col min="11274" max="11274" width="17.42578125" style="2" hidden="1" customWidth="1"/>
    <col min="11275" max="11275" width="12.28515625" style="2" hidden="1" customWidth="1"/>
    <col min="11276" max="11520" width="0" style="2" hidden="1"/>
    <col min="11521" max="11521" width="43.85546875" style="2" hidden="1" customWidth="1"/>
    <col min="11522" max="11529" width="12.28515625" style="2" hidden="1" customWidth="1"/>
    <col min="11530" max="11530" width="17.42578125" style="2" hidden="1" customWidth="1"/>
    <col min="11531" max="11531" width="12.28515625" style="2" hidden="1" customWidth="1"/>
    <col min="11532" max="11776" width="0" style="2" hidden="1"/>
    <col min="11777" max="11777" width="43.85546875" style="2" hidden="1" customWidth="1"/>
    <col min="11778" max="11785" width="12.28515625" style="2" hidden="1" customWidth="1"/>
    <col min="11786" max="11786" width="17.42578125" style="2" hidden="1" customWidth="1"/>
    <col min="11787" max="11787" width="12.28515625" style="2" hidden="1" customWidth="1"/>
    <col min="11788" max="12032" width="0" style="2" hidden="1"/>
    <col min="12033" max="12033" width="43.85546875" style="2" hidden="1" customWidth="1"/>
    <col min="12034" max="12041" width="12.28515625" style="2" hidden="1" customWidth="1"/>
    <col min="12042" max="12042" width="17.42578125" style="2" hidden="1" customWidth="1"/>
    <col min="12043" max="12043" width="12.28515625" style="2" hidden="1" customWidth="1"/>
    <col min="12044" max="12288" width="0" style="2" hidden="1"/>
    <col min="12289" max="12289" width="43.85546875" style="2" hidden="1" customWidth="1"/>
    <col min="12290" max="12297" width="12.28515625" style="2" hidden="1" customWidth="1"/>
    <col min="12298" max="12298" width="17.42578125" style="2" hidden="1" customWidth="1"/>
    <col min="12299" max="12299" width="12.28515625" style="2" hidden="1" customWidth="1"/>
    <col min="12300" max="12544" width="0" style="2" hidden="1"/>
    <col min="12545" max="12545" width="43.85546875" style="2" hidden="1" customWidth="1"/>
    <col min="12546" max="12553" width="12.28515625" style="2" hidden="1" customWidth="1"/>
    <col min="12554" max="12554" width="17.42578125" style="2" hidden="1" customWidth="1"/>
    <col min="12555" max="12555" width="12.28515625" style="2" hidden="1" customWidth="1"/>
    <col min="12556" max="12800" width="0" style="2" hidden="1"/>
    <col min="12801" max="12801" width="43.85546875" style="2" hidden="1" customWidth="1"/>
    <col min="12802" max="12809" width="12.28515625" style="2" hidden="1" customWidth="1"/>
    <col min="12810" max="12810" width="17.42578125" style="2" hidden="1" customWidth="1"/>
    <col min="12811" max="12811" width="12.28515625" style="2" hidden="1" customWidth="1"/>
    <col min="12812" max="13056" width="0" style="2" hidden="1"/>
    <col min="13057" max="13057" width="43.85546875" style="2" hidden="1" customWidth="1"/>
    <col min="13058" max="13065" width="12.28515625" style="2" hidden="1" customWidth="1"/>
    <col min="13066" max="13066" width="17.42578125" style="2" hidden="1" customWidth="1"/>
    <col min="13067" max="13067" width="12.28515625" style="2" hidden="1" customWidth="1"/>
    <col min="13068" max="13312" width="0" style="2" hidden="1"/>
    <col min="13313" max="13313" width="43.85546875" style="2" hidden="1" customWidth="1"/>
    <col min="13314" max="13321" width="12.28515625" style="2" hidden="1" customWidth="1"/>
    <col min="13322" max="13322" width="17.42578125" style="2" hidden="1" customWidth="1"/>
    <col min="13323" max="13323" width="12.28515625" style="2" hidden="1" customWidth="1"/>
    <col min="13324" max="13568" width="0" style="2" hidden="1"/>
    <col min="13569" max="13569" width="43.85546875" style="2" hidden="1" customWidth="1"/>
    <col min="13570" max="13577" width="12.28515625" style="2" hidden="1" customWidth="1"/>
    <col min="13578" max="13578" width="17.42578125" style="2" hidden="1" customWidth="1"/>
    <col min="13579" max="13579" width="12.28515625" style="2" hidden="1" customWidth="1"/>
    <col min="13580" max="13824" width="0" style="2" hidden="1"/>
    <col min="13825" max="13825" width="43.85546875" style="2" hidden="1" customWidth="1"/>
    <col min="13826" max="13833" width="12.28515625" style="2" hidden="1" customWidth="1"/>
    <col min="13834" max="13834" width="17.42578125" style="2" hidden="1" customWidth="1"/>
    <col min="13835" max="13835" width="12.28515625" style="2" hidden="1" customWidth="1"/>
    <col min="13836" max="14080" width="0" style="2" hidden="1"/>
    <col min="14081" max="14081" width="43.85546875" style="2" hidden="1" customWidth="1"/>
    <col min="14082" max="14089" width="12.28515625" style="2" hidden="1" customWidth="1"/>
    <col min="14090" max="14090" width="17.42578125" style="2" hidden="1" customWidth="1"/>
    <col min="14091" max="14091" width="12.28515625" style="2" hidden="1" customWidth="1"/>
    <col min="14092" max="14336" width="0" style="2" hidden="1"/>
    <col min="14337" max="14337" width="43.85546875" style="2" hidden="1" customWidth="1"/>
    <col min="14338" max="14345" width="12.28515625" style="2" hidden="1" customWidth="1"/>
    <col min="14346" max="14346" width="17.42578125" style="2" hidden="1" customWidth="1"/>
    <col min="14347" max="14347" width="12.28515625" style="2" hidden="1" customWidth="1"/>
    <col min="14348" max="14592" width="0" style="2" hidden="1"/>
    <col min="14593" max="14593" width="43.85546875" style="2" hidden="1" customWidth="1"/>
    <col min="14594" max="14601" width="12.28515625" style="2" hidden="1" customWidth="1"/>
    <col min="14602" max="14602" width="17.42578125" style="2" hidden="1" customWidth="1"/>
    <col min="14603" max="14603" width="12.28515625" style="2" hidden="1" customWidth="1"/>
    <col min="14604" max="14848" width="0" style="2" hidden="1"/>
    <col min="14849" max="14849" width="43.85546875" style="2" hidden="1" customWidth="1"/>
    <col min="14850" max="14857" width="12.28515625" style="2" hidden="1" customWidth="1"/>
    <col min="14858" max="14858" width="17.42578125" style="2" hidden="1" customWidth="1"/>
    <col min="14859" max="14859" width="12.28515625" style="2" hidden="1" customWidth="1"/>
    <col min="14860" max="15104" width="0" style="2" hidden="1"/>
    <col min="15105" max="15105" width="43.85546875" style="2" hidden="1" customWidth="1"/>
    <col min="15106" max="15113" width="12.28515625" style="2" hidden="1" customWidth="1"/>
    <col min="15114" max="15114" width="17.42578125" style="2" hidden="1" customWidth="1"/>
    <col min="15115" max="15115" width="12.28515625" style="2" hidden="1" customWidth="1"/>
    <col min="15116" max="15360" width="0" style="2" hidden="1"/>
    <col min="15361" max="15361" width="43.85546875" style="2" hidden="1" customWidth="1"/>
    <col min="15362" max="15369" width="12.28515625" style="2" hidden="1" customWidth="1"/>
    <col min="15370" max="15370" width="17.42578125" style="2" hidden="1" customWidth="1"/>
    <col min="15371" max="15371" width="12.28515625" style="2" hidden="1" customWidth="1"/>
    <col min="15372" max="15616" width="0" style="2" hidden="1"/>
    <col min="15617" max="15617" width="43.85546875" style="2" hidden="1" customWidth="1"/>
    <col min="15618" max="15625" width="12.28515625" style="2" hidden="1" customWidth="1"/>
    <col min="15626" max="15626" width="17.42578125" style="2" hidden="1" customWidth="1"/>
    <col min="15627" max="15627" width="12.28515625" style="2" hidden="1" customWidth="1"/>
    <col min="15628" max="15872" width="0" style="2" hidden="1"/>
    <col min="15873" max="15873" width="43.85546875" style="2" hidden="1" customWidth="1"/>
    <col min="15874" max="15881" width="12.28515625" style="2" hidden="1" customWidth="1"/>
    <col min="15882" max="15882" width="17.42578125" style="2" hidden="1" customWidth="1"/>
    <col min="15883" max="15883" width="12.28515625" style="2" hidden="1" customWidth="1"/>
    <col min="15884" max="16128" width="0" style="2" hidden="1"/>
    <col min="16129" max="16129" width="43.85546875" style="2" hidden="1" customWidth="1"/>
    <col min="16130" max="16137" width="12.28515625" style="2" hidden="1" customWidth="1"/>
    <col min="16138" max="16138" width="17.42578125" style="2" hidden="1" customWidth="1"/>
    <col min="16139" max="16139" width="12.28515625" style="2" hidden="1" customWidth="1"/>
    <col min="16140" max="16384" width="0" style="2" hidden="1"/>
  </cols>
  <sheetData>
    <row r="1" spans="1:78" ht="42.75" customHeight="1">
      <c r="A1" s="364" t="s">
        <v>941</v>
      </c>
      <c r="B1" s="364"/>
      <c r="C1" s="364"/>
      <c r="D1" s="364"/>
      <c r="E1" s="364"/>
      <c r="F1" s="364"/>
      <c r="G1" s="364"/>
      <c r="H1" s="364"/>
      <c r="I1" s="364"/>
      <c r="J1" s="364"/>
      <c r="K1" s="364"/>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64" t="s">
        <v>956</v>
      </c>
      <c r="B2" s="364"/>
      <c r="C2" s="364"/>
      <c r="D2" s="364"/>
      <c r="E2" s="364"/>
      <c r="F2" s="364"/>
      <c r="G2" s="364"/>
      <c r="H2" s="364"/>
      <c r="I2" s="364"/>
      <c r="J2" s="364"/>
      <c r="K2" s="364"/>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64" t="s">
        <v>2</v>
      </c>
      <c r="B3" s="364"/>
      <c r="C3" s="364"/>
      <c r="D3" s="364"/>
      <c r="E3" s="364"/>
      <c r="F3" s="364"/>
      <c r="G3" s="364"/>
      <c r="H3" s="364"/>
      <c r="I3" s="364"/>
      <c r="J3" s="364"/>
      <c r="K3" s="364"/>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64" t="s">
        <v>957</v>
      </c>
      <c r="B4" s="364"/>
      <c r="C4" s="364"/>
      <c r="D4" s="364"/>
      <c r="E4" s="364"/>
      <c r="F4" s="364"/>
      <c r="G4" s="364"/>
      <c r="H4" s="364"/>
      <c r="I4" s="364"/>
      <c r="J4" s="364"/>
      <c r="K4" s="364"/>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484" customFormat="1" ht="21.75" thickTop="1" thickBot="1">
      <c r="A5" s="482" t="s">
        <v>888</v>
      </c>
      <c r="B5" s="482" t="s">
        <v>942</v>
      </c>
      <c r="C5" s="482" t="s">
        <v>943</v>
      </c>
      <c r="D5" s="482" t="s">
        <v>944</v>
      </c>
      <c r="E5" s="482" t="s">
        <v>945</v>
      </c>
      <c r="F5" s="482" t="s">
        <v>946</v>
      </c>
      <c r="G5" s="482" t="s">
        <v>947</v>
      </c>
      <c r="H5" s="482" t="s">
        <v>948</v>
      </c>
      <c r="I5" s="482" t="s">
        <v>949</v>
      </c>
      <c r="J5" s="482" t="s">
        <v>8</v>
      </c>
      <c r="K5" s="482" t="s">
        <v>737</v>
      </c>
      <c r="L5" s="483"/>
      <c r="M5" s="483"/>
      <c r="N5" s="483"/>
      <c r="O5" s="483"/>
      <c r="P5" s="483"/>
      <c r="Q5" s="483"/>
      <c r="R5" s="483"/>
      <c r="S5" s="483"/>
      <c r="T5" s="483"/>
      <c r="U5" s="483"/>
      <c r="V5" s="483"/>
      <c r="W5" s="483"/>
      <c r="X5" s="483"/>
      <c r="Y5" s="483"/>
      <c r="Z5" s="483"/>
      <c r="AA5" s="483"/>
      <c r="AB5" s="483"/>
      <c r="AC5" s="483"/>
      <c r="AD5" s="483"/>
      <c r="AE5" s="483"/>
      <c r="AF5" s="483"/>
      <c r="AG5" s="483"/>
      <c r="AH5" s="483"/>
      <c r="AI5" s="483"/>
      <c r="AJ5" s="483"/>
      <c r="AK5" s="483"/>
      <c r="AL5" s="483"/>
      <c r="AM5" s="483"/>
      <c r="AN5" s="483"/>
      <c r="AO5" s="483"/>
      <c r="AP5" s="483"/>
      <c r="AQ5" s="483"/>
      <c r="AR5" s="483"/>
      <c r="AS5" s="483"/>
      <c r="AT5" s="483"/>
      <c r="AU5" s="483"/>
      <c r="AV5" s="483"/>
      <c r="AW5" s="483"/>
      <c r="AX5" s="483"/>
      <c r="AY5" s="483"/>
      <c r="AZ5" s="483"/>
      <c r="BA5" s="483"/>
      <c r="BB5" s="483"/>
      <c r="BC5" s="483"/>
      <c r="BD5" s="483"/>
      <c r="BE5" s="483"/>
      <c r="BF5" s="483"/>
      <c r="BG5" s="483"/>
      <c r="BH5" s="483"/>
      <c r="BI5" s="483"/>
      <c r="BJ5" s="483"/>
      <c r="BK5" s="483"/>
      <c r="BL5" s="483"/>
      <c r="BM5" s="483"/>
      <c r="BN5" s="483"/>
      <c r="BO5" s="483"/>
      <c r="BP5" s="483"/>
      <c r="BQ5" s="483"/>
      <c r="BR5" s="483"/>
      <c r="BS5" s="483"/>
      <c r="BT5" s="483"/>
      <c r="BU5" s="483"/>
      <c r="BV5" s="483"/>
      <c r="BW5" s="483"/>
      <c r="BX5" s="483"/>
      <c r="BY5" s="483"/>
      <c r="BZ5" s="483"/>
    </row>
    <row r="6" spans="1:78" ht="15.75" thickTop="1">
      <c r="A6" s="2" t="s">
        <v>890</v>
      </c>
      <c r="B6" s="2">
        <v>0</v>
      </c>
      <c r="C6" s="2">
        <v>0</v>
      </c>
      <c r="D6" s="2">
        <v>0</v>
      </c>
      <c r="E6" s="2">
        <v>0</v>
      </c>
      <c r="F6" s="2">
        <v>0</v>
      </c>
      <c r="G6" s="2">
        <v>0</v>
      </c>
      <c r="H6" s="2">
        <v>0</v>
      </c>
      <c r="I6" s="2">
        <v>0</v>
      </c>
      <c r="J6" s="2">
        <v>0</v>
      </c>
      <c r="K6" s="485">
        <v>0</v>
      </c>
    </row>
    <row r="7" spans="1:78" ht="15">
      <c r="A7" s="2" t="s">
        <v>891</v>
      </c>
      <c r="B7" s="2">
        <v>0</v>
      </c>
      <c r="C7" s="2">
        <v>34465.736729999997</v>
      </c>
      <c r="D7" s="2">
        <v>18025.626920000002</v>
      </c>
      <c r="E7" s="2">
        <v>0</v>
      </c>
      <c r="F7" s="2">
        <v>0</v>
      </c>
      <c r="G7" s="2">
        <v>0</v>
      </c>
      <c r="H7" s="2">
        <v>0</v>
      </c>
      <c r="I7" s="2">
        <v>0</v>
      </c>
      <c r="J7" s="2">
        <v>52491.363649999999</v>
      </c>
      <c r="K7" s="485">
        <v>1.6797288770542089E-2</v>
      </c>
    </row>
    <row r="8" spans="1:78" ht="15">
      <c r="A8" s="2" t="s">
        <v>892</v>
      </c>
      <c r="B8" s="2">
        <v>13039.7732</v>
      </c>
      <c r="C8" s="2">
        <v>42198.298659999993</v>
      </c>
      <c r="D8" s="2">
        <v>13782.61377</v>
      </c>
      <c r="E8" s="2">
        <v>0</v>
      </c>
      <c r="F8" s="2">
        <v>14365.58972</v>
      </c>
      <c r="G8" s="2">
        <v>3913.6782599999997</v>
      </c>
      <c r="H8" s="2">
        <v>0</v>
      </c>
      <c r="I8" s="2">
        <v>0</v>
      </c>
      <c r="J8" s="2">
        <v>87299.953609999997</v>
      </c>
      <c r="K8" s="485">
        <v>2.7936072307431819E-2</v>
      </c>
    </row>
    <row r="9" spans="1:78" ht="15">
      <c r="A9" s="2" t="s">
        <v>893</v>
      </c>
      <c r="B9" s="2">
        <v>15511.058419999999</v>
      </c>
      <c r="C9" s="2">
        <v>18782.368449999998</v>
      </c>
      <c r="D9" s="2">
        <v>34843.540280000001</v>
      </c>
      <c r="E9" s="2">
        <v>0</v>
      </c>
      <c r="F9" s="2">
        <v>3000</v>
      </c>
      <c r="G9" s="2">
        <v>0</v>
      </c>
      <c r="H9" s="2">
        <v>8145</v>
      </c>
      <c r="I9" s="2">
        <v>5080.25</v>
      </c>
      <c r="J9" s="2">
        <v>85362.217149999997</v>
      </c>
      <c r="K9" s="485">
        <v>2.7315994705774237E-2</v>
      </c>
    </row>
    <row r="10" spans="1:78" ht="15">
      <c r="A10" s="2" t="s">
        <v>894</v>
      </c>
      <c r="B10" s="2">
        <v>47712.271909999996</v>
      </c>
      <c r="C10" s="2">
        <v>47106.764779999998</v>
      </c>
      <c r="D10" s="2">
        <v>29073.372370000001</v>
      </c>
      <c r="E10" s="2">
        <v>2336.0529999999999</v>
      </c>
      <c r="F10" s="2">
        <v>4820.6375800000005</v>
      </c>
      <c r="G10" s="2">
        <v>3586.0192499999998</v>
      </c>
      <c r="H10" s="2">
        <v>3729</v>
      </c>
      <c r="I10" s="2">
        <v>12735.051460000001</v>
      </c>
      <c r="J10" s="2">
        <v>151099.17034999997</v>
      </c>
      <c r="K10" s="485">
        <v>4.8351885355492771E-2</v>
      </c>
    </row>
    <row r="11" spans="1:78" ht="15">
      <c r="A11" s="2" t="s">
        <v>895</v>
      </c>
      <c r="B11" s="2">
        <v>118171.38196</v>
      </c>
      <c r="C11" s="2">
        <v>69903.93723000001</v>
      </c>
      <c r="D11" s="2">
        <v>50312.328399999999</v>
      </c>
      <c r="E11" s="2">
        <v>3663.5193899999999</v>
      </c>
      <c r="F11" s="2">
        <v>12350.62428</v>
      </c>
      <c r="G11" s="2">
        <v>3178.38123</v>
      </c>
      <c r="H11" s="2">
        <v>6830.9700300000004</v>
      </c>
      <c r="I11" s="2">
        <v>3774.4723899999999</v>
      </c>
      <c r="J11" s="2">
        <v>268185.61491</v>
      </c>
      <c r="K11" s="485">
        <v>8.5819664503013302E-2</v>
      </c>
    </row>
    <row r="12" spans="1:78" ht="15">
      <c r="A12" s="2" t="s">
        <v>896</v>
      </c>
      <c r="B12" s="2">
        <v>135575.66846000002</v>
      </c>
      <c r="C12" s="2">
        <v>88966.962910000002</v>
      </c>
      <c r="D12" s="2">
        <v>43261.24467</v>
      </c>
      <c r="E12" s="2">
        <v>10983.253839999999</v>
      </c>
      <c r="F12" s="2">
        <v>9253.0427600000003</v>
      </c>
      <c r="G12" s="2">
        <v>3813.49611</v>
      </c>
      <c r="H12" s="2">
        <v>1514.1214499999999</v>
      </c>
      <c r="I12" s="2">
        <v>3345.4278100000001</v>
      </c>
      <c r="J12" s="2">
        <v>296713.21801000001</v>
      </c>
      <c r="K12" s="485">
        <v>9.4948525974344347E-2</v>
      </c>
    </row>
    <row r="13" spans="1:78" ht="15">
      <c r="A13" s="2" t="s">
        <v>897</v>
      </c>
      <c r="B13" s="2">
        <v>148906.76162</v>
      </c>
      <c r="C13" s="2">
        <v>76811.808040000004</v>
      </c>
      <c r="D13" s="2">
        <v>38294.644130000001</v>
      </c>
      <c r="E13" s="2">
        <v>10826.557560000001</v>
      </c>
      <c r="F13" s="2">
        <v>12106.394789999998</v>
      </c>
      <c r="G13" s="2">
        <v>7124.78</v>
      </c>
      <c r="H13" s="2">
        <v>2930.17965</v>
      </c>
      <c r="I13" s="2">
        <v>1341.0770500000001</v>
      </c>
      <c r="J13" s="2">
        <v>298342.20284000004</v>
      </c>
      <c r="K13" s="485">
        <v>9.5469802746172755E-2</v>
      </c>
    </row>
    <row r="14" spans="1:78" ht="15">
      <c r="A14" s="2" t="s">
        <v>898</v>
      </c>
      <c r="B14" s="2">
        <v>111082.34273</v>
      </c>
      <c r="C14" s="2">
        <v>57579.438620000001</v>
      </c>
      <c r="D14" s="2">
        <v>34798.179750000003</v>
      </c>
      <c r="E14" s="2">
        <v>10821.4655</v>
      </c>
      <c r="F14" s="2">
        <v>7715.5862699999998</v>
      </c>
      <c r="G14" s="2">
        <v>4467.9972600000001</v>
      </c>
      <c r="H14" s="2">
        <v>1836.4601100000002</v>
      </c>
      <c r="I14" s="2">
        <v>1936.85167</v>
      </c>
      <c r="J14" s="2">
        <v>230238.32191000003</v>
      </c>
      <c r="K14" s="485">
        <v>7.3676492859931594E-2</v>
      </c>
    </row>
    <row r="15" spans="1:78" ht="15">
      <c r="A15" s="2" t="s">
        <v>899</v>
      </c>
      <c r="B15" s="2">
        <v>166923.39509999999</v>
      </c>
      <c r="C15" s="2">
        <v>88676.514129999996</v>
      </c>
      <c r="D15" s="2">
        <v>42798.324639999999</v>
      </c>
      <c r="E15" s="2">
        <v>19190.770370000002</v>
      </c>
      <c r="F15" s="2">
        <v>9326.7655799999993</v>
      </c>
      <c r="G15" s="2">
        <v>9179.3539899999996</v>
      </c>
      <c r="H15" s="2">
        <v>3380.2674300000003</v>
      </c>
      <c r="I15" s="2">
        <v>1620.75596</v>
      </c>
      <c r="J15" s="2">
        <v>341096.14719999995</v>
      </c>
      <c r="K15" s="485">
        <v>0.10915110762297238</v>
      </c>
    </row>
    <row r="16" spans="1:78" ht="15">
      <c r="A16" s="2" t="s">
        <v>900</v>
      </c>
      <c r="B16" s="2">
        <v>252051.20681</v>
      </c>
      <c r="C16" s="2">
        <v>130736.21628000001</v>
      </c>
      <c r="D16" s="2">
        <v>62871.766219999998</v>
      </c>
      <c r="E16" s="2">
        <v>31359.540370000002</v>
      </c>
      <c r="F16" s="2">
        <v>15886.02939</v>
      </c>
      <c r="G16" s="2">
        <v>15238.01058</v>
      </c>
      <c r="H16" s="2">
        <v>5023.5394999999999</v>
      </c>
      <c r="I16" s="2">
        <v>2675.74748</v>
      </c>
      <c r="J16" s="2">
        <v>515842.05663000001</v>
      </c>
      <c r="K16" s="485">
        <v>0.16506997309079119</v>
      </c>
    </row>
    <row r="17" spans="1:78" ht="15">
      <c r="A17" s="2" t="s">
        <v>901</v>
      </c>
      <c r="B17" s="2">
        <v>294000.15201999998</v>
      </c>
      <c r="C17" s="2">
        <v>145562.14543</v>
      </c>
      <c r="D17" s="2">
        <v>72531.620139999999</v>
      </c>
      <c r="E17" s="2">
        <v>49085.444390000004</v>
      </c>
      <c r="F17" s="2">
        <v>18383.44874</v>
      </c>
      <c r="G17" s="2">
        <v>21300.645960000002</v>
      </c>
      <c r="H17" s="2">
        <v>7161.43325</v>
      </c>
      <c r="I17" s="2">
        <v>4244.6340399999999</v>
      </c>
      <c r="J17" s="2">
        <v>612269.52396999998</v>
      </c>
      <c r="K17" s="485">
        <v>0.19592685890389192</v>
      </c>
    </row>
    <row r="18" spans="1:78" ht="15">
      <c r="A18" s="2" t="s">
        <v>902</v>
      </c>
      <c r="B18" s="2">
        <v>41140.100229999996</v>
      </c>
      <c r="C18" s="2">
        <v>18517.843219999999</v>
      </c>
      <c r="D18" s="2">
        <v>10374.011400000001</v>
      </c>
      <c r="E18" s="2">
        <v>9451.5804700000008</v>
      </c>
      <c r="F18" s="2">
        <v>3254.6250199999999</v>
      </c>
      <c r="G18" s="2">
        <v>2557.5945899999997</v>
      </c>
      <c r="H18" s="2">
        <v>1591.39447</v>
      </c>
      <c r="I18" s="2">
        <v>818.10873000000004</v>
      </c>
      <c r="J18" s="2">
        <v>87705.258130000002</v>
      </c>
      <c r="K18" s="485">
        <v>2.8065770158450517E-2</v>
      </c>
    </row>
    <row r="19" spans="1:78" ht="15">
      <c r="A19" s="2" t="s">
        <v>903</v>
      </c>
      <c r="B19" s="2">
        <v>41296.89385</v>
      </c>
      <c r="C19" s="2">
        <v>20026.138870000002</v>
      </c>
      <c r="D19" s="2">
        <v>13773.58611</v>
      </c>
      <c r="E19" s="2">
        <v>11021.749099999999</v>
      </c>
      <c r="F19" s="2">
        <v>3412.4996499999997</v>
      </c>
      <c r="G19" s="2">
        <v>3573.1822700000002</v>
      </c>
      <c r="H19" s="2">
        <v>3356.2509399999999</v>
      </c>
      <c r="I19" s="2">
        <v>1884.9017799999999</v>
      </c>
      <c r="J19" s="2">
        <v>98345.202570000009</v>
      </c>
      <c r="K19" s="485">
        <v>3.1470563001190922E-2</v>
      </c>
    </row>
    <row r="20" spans="1:78" ht="15">
      <c r="A20" s="2" t="s">
        <v>8</v>
      </c>
      <c r="B20" s="2">
        <v>1385411.0063100001</v>
      </c>
      <c r="C20" s="2">
        <v>839334.17335000017</v>
      </c>
      <c r="D20" s="2">
        <v>464740.85879999999</v>
      </c>
      <c r="E20" s="2">
        <v>158739.93398999996</v>
      </c>
      <c r="F20" s="2">
        <v>113875.24378</v>
      </c>
      <c r="G20" s="2">
        <v>77933.139500000005</v>
      </c>
      <c r="H20" s="2">
        <v>45498.616829999999</v>
      </c>
      <c r="I20" s="2">
        <v>39457.27837</v>
      </c>
      <c r="J20" s="2">
        <v>3124990.2509300006</v>
      </c>
      <c r="K20" s="485">
        <v>1</v>
      </c>
    </row>
    <row r="21" spans="1:78" ht="15.75" thickBot="1">
      <c r="A21" s="2" t="s">
        <v>904</v>
      </c>
      <c r="B21" s="485">
        <v>0.44333290508592793</v>
      </c>
      <c r="C21" s="485">
        <v>0.26858777338592127</v>
      </c>
      <c r="D21" s="485">
        <v>0.14871753877046259</v>
      </c>
      <c r="E21" s="485">
        <v>5.0796937348127333E-2</v>
      </c>
      <c r="F21" s="485">
        <v>3.644019169215347E-2</v>
      </c>
      <c r="G21" s="485">
        <v>2.493868244126746E-2</v>
      </c>
      <c r="H21" s="485">
        <v>1.4559602807227817E-2</v>
      </c>
      <c r="I21" s="485">
        <v>1.2626368468912014E-2</v>
      </c>
      <c r="J21" s="485">
        <v>1</v>
      </c>
      <c r="K21" s="485"/>
    </row>
    <row r="22" spans="1:78" s="484" customFormat="1" ht="21.75" thickTop="1" thickBot="1">
      <c r="A22" s="482" t="s">
        <v>905</v>
      </c>
      <c r="B22" s="482" t="s">
        <v>942</v>
      </c>
      <c r="C22" s="482" t="s">
        <v>943</v>
      </c>
      <c r="D22" s="482" t="s">
        <v>944</v>
      </c>
      <c r="E22" s="482" t="s">
        <v>945</v>
      </c>
      <c r="F22" s="482" t="s">
        <v>946</v>
      </c>
      <c r="G22" s="482" t="s">
        <v>947</v>
      </c>
      <c r="H22" s="482" t="s">
        <v>948</v>
      </c>
      <c r="I22" s="482" t="s">
        <v>949</v>
      </c>
      <c r="J22" s="482" t="s">
        <v>8</v>
      </c>
      <c r="K22" s="482" t="s">
        <v>737</v>
      </c>
      <c r="L22" s="483"/>
      <c r="M22" s="483"/>
      <c r="N22" s="483"/>
      <c r="O22" s="483"/>
      <c r="P22" s="483"/>
      <c r="Q22" s="483"/>
      <c r="R22" s="483"/>
      <c r="S22" s="483"/>
      <c r="T22" s="483"/>
      <c r="U22" s="483"/>
      <c r="V22" s="483"/>
      <c r="W22" s="483"/>
      <c r="X22" s="483"/>
      <c r="Y22" s="483"/>
      <c r="Z22" s="483"/>
      <c r="AA22" s="483"/>
      <c r="AB22" s="483"/>
      <c r="AC22" s="483"/>
      <c r="AD22" s="483"/>
      <c r="AE22" s="483"/>
      <c r="AF22" s="483"/>
      <c r="AG22" s="483"/>
      <c r="AH22" s="483"/>
      <c r="AI22" s="483"/>
      <c r="AJ22" s="483"/>
      <c r="AK22" s="483"/>
      <c r="AL22" s="483"/>
      <c r="AM22" s="483"/>
      <c r="AN22" s="483"/>
      <c r="AO22" s="483"/>
      <c r="AP22" s="483"/>
      <c r="AQ22" s="483"/>
      <c r="AR22" s="483"/>
      <c r="AS22" s="483"/>
      <c r="AT22" s="483"/>
      <c r="AU22" s="483"/>
      <c r="AV22" s="483"/>
      <c r="AW22" s="483"/>
      <c r="AX22" s="483"/>
      <c r="AY22" s="483"/>
      <c r="AZ22" s="483"/>
      <c r="BA22" s="483"/>
      <c r="BB22" s="483"/>
      <c r="BC22" s="483"/>
      <c r="BD22" s="483"/>
      <c r="BE22" s="483"/>
      <c r="BF22" s="483"/>
      <c r="BG22" s="483"/>
      <c r="BH22" s="483"/>
      <c r="BI22" s="483"/>
      <c r="BJ22" s="483"/>
      <c r="BK22" s="483"/>
      <c r="BL22" s="483"/>
      <c r="BM22" s="483"/>
      <c r="BN22" s="483"/>
      <c r="BO22" s="483"/>
      <c r="BP22" s="483"/>
      <c r="BQ22" s="483"/>
      <c r="BR22" s="483"/>
      <c r="BS22" s="483"/>
      <c r="BT22" s="483"/>
      <c r="BU22" s="483"/>
      <c r="BV22" s="483"/>
      <c r="BW22" s="483"/>
      <c r="BX22" s="483"/>
      <c r="BY22" s="483"/>
      <c r="BZ22" s="483"/>
    </row>
    <row r="23" spans="1:78" ht="15.75" thickTop="1">
      <c r="A23" s="2" t="s">
        <v>890</v>
      </c>
      <c r="B23" s="2">
        <v>0</v>
      </c>
      <c r="C23" s="2">
        <v>0</v>
      </c>
      <c r="D23" s="2">
        <v>0</v>
      </c>
      <c r="E23" s="2">
        <v>0</v>
      </c>
      <c r="F23" s="2">
        <v>0</v>
      </c>
      <c r="G23" s="2">
        <v>0</v>
      </c>
      <c r="H23" s="2">
        <v>0</v>
      </c>
      <c r="I23" s="2">
        <v>0</v>
      </c>
      <c r="J23" s="2">
        <v>0</v>
      </c>
      <c r="K23" s="485">
        <v>0</v>
      </c>
    </row>
    <row r="24" spans="1:78" ht="15">
      <c r="A24" s="2" t="s">
        <v>891</v>
      </c>
      <c r="B24" s="2">
        <v>0</v>
      </c>
      <c r="C24" s="2">
        <v>3</v>
      </c>
      <c r="D24" s="2">
        <v>2</v>
      </c>
      <c r="E24" s="2">
        <v>0</v>
      </c>
      <c r="F24" s="2">
        <v>0</v>
      </c>
      <c r="G24" s="2">
        <v>0</v>
      </c>
      <c r="H24" s="2">
        <v>0</v>
      </c>
      <c r="I24" s="2">
        <v>0</v>
      </c>
      <c r="J24" s="2">
        <v>5</v>
      </c>
      <c r="K24" s="485">
        <v>1.3227408248082687E-5</v>
      </c>
    </row>
    <row r="25" spans="1:78" ht="15">
      <c r="A25" s="2" t="s">
        <v>892</v>
      </c>
      <c r="B25" s="2">
        <v>3</v>
      </c>
      <c r="C25" s="2">
        <v>9</v>
      </c>
      <c r="D25" s="2">
        <v>3</v>
      </c>
      <c r="E25" s="2">
        <v>0</v>
      </c>
      <c r="F25" s="2">
        <v>3</v>
      </c>
      <c r="G25" s="2">
        <v>1</v>
      </c>
      <c r="H25" s="2">
        <v>0</v>
      </c>
      <c r="I25" s="2">
        <v>0</v>
      </c>
      <c r="J25" s="2">
        <v>19</v>
      </c>
      <c r="K25" s="485">
        <v>5.0264151342714211E-5</v>
      </c>
    </row>
    <row r="26" spans="1:78" ht="15">
      <c r="A26" s="2" t="s">
        <v>893</v>
      </c>
      <c r="B26" s="2">
        <v>8</v>
      </c>
      <c r="C26" s="2">
        <v>9</v>
      </c>
      <c r="D26" s="2">
        <v>18</v>
      </c>
      <c r="E26" s="2">
        <v>0</v>
      </c>
      <c r="F26" s="2">
        <v>1</v>
      </c>
      <c r="G26" s="2">
        <v>0</v>
      </c>
      <c r="H26" s="2">
        <v>3</v>
      </c>
      <c r="I26" s="2">
        <v>3</v>
      </c>
      <c r="J26" s="2">
        <v>42</v>
      </c>
      <c r="K26" s="485">
        <v>1.1111022928389458E-4</v>
      </c>
    </row>
    <row r="27" spans="1:78" ht="15">
      <c r="A27" s="2" t="s">
        <v>894</v>
      </c>
      <c r="B27" s="2">
        <v>55</v>
      </c>
      <c r="C27" s="2">
        <v>52</v>
      </c>
      <c r="D27" s="2">
        <v>29</v>
      </c>
      <c r="E27" s="2">
        <v>3</v>
      </c>
      <c r="F27" s="2">
        <v>5</v>
      </c>
      <c r="G27" s="2">
        <v>4</v>
      </c>
      <c r="H27" s="2">
        <v>4</v>
      </c>
      <c r="I27" s="2">
        <v>13</v>
      </c>
      <c r="J27" s="2">
        <v>165</v>
      </c>
      <c r="K27" s="485">
        <v>4.3650447218672868E-4</v>
      </c>
    </row>
    <row r="28" spans="1:78" ht="15">
      <c r="A28" s="2" t="s">
        <v>895</v>
      </c>
      <c r="B28" s="2">
        <v>257</v>
      </c>
      <c r="C28" s="2">
        <v>155</v>
      </c>
      <c r="D28" s="2">
        <v>107</v>
      </c>
      <c r="E28" s="2">
        <v>7</v>
      </c>
      <c r="F28" s="2">
        <v>24</v>
      </c>
      <c r="G28" s="2">
        <v>7</v>
      </c>
      <c r="H28" s="2">
        <v>16</v>
      </c>
      <c r="I28" s="2">
        <v>7</v>
      </c>
      <c r="J28" s="2">
        <v>580</v>
      </c>
      <c r="K28" s="485">
        <v>1.5343793567775916E-3</v>
      </c>
    </row>
    <row r="29" spans="1:78" ht="15">
      <c r="A29" s="2" t="s">
        <v>896</v>
      </c>
      <c r="B29" s="2">
        <v>523</v>
      </c>
      <c r="C29" s="2">
        <v>335</v>
      </c>
      <c r="D29" s="2">
        <v>163</v>
      </c>
      <c r="E29" s="2">
        <v>43</v>
      </c>
      <c r="F29" s="2">
        <v>35</v>
      </c>
      <c r="G29" s="2">
        <v>15</v>
      </c>
      <c r="H29" s="2">
        <v>6</v>
      </c>
      <c r="I29" s="2">
        <v>12</v>
      </c>
      <c r="J29" s="2">
        <v>1132</v>
      </c>
      <c r="K29" s="485">
        <v>2.9946852273659203E-3</v>
      </c>
    </row>
    <row r="30" spans="1:78" ht="15">
      <c r="A30" s="2" t="s">
        <v>897</v>
      </c>
      <c r="B30" s="2">
        <v>905</v>
      </c>
      <c r="C30" s="2">
        <v>462</v>
      </c>
      <c r="D30" s="2">
        <v>232</v>
      </c>
      <c r="E30" s="2">
        <v>66</v>
      </c>
      <c r="F30" s="2">
        <v>71</v>
      </c>
      <c r="G30" s="2">
        <v>42</v>
      </c>
      <c r="H30" s="2">
        <v>18</v>
      </c>
      <c r="I30" s="2">
        <v>8</v>
      </c>
      <c r="J30" s="2">
        <v>1804</v>
      </c>
      <c r="K30" s="485">
        <v>4.7724488959082333E-3</v>
      </c>
    </row>
    <row r="31" spans="1:78" ht="15">
      <c r="A31" s="2" t="s">
        <v>898</v>
      </c>
      <c r="B31" s="2">
        <v>947</v>
      </c>
      <c r="C31" s="2">
        <v>485</v>
      </c>
      <c r="D31" s="2">
        <v>292</v>
      </c>
      <c r="E31" s="2">
        <v>92</v>
      </c>
      <c r="F31" s="2">
        <v>65</v>
      </c>
      <c r="G31" s="2">
        <v>38</v>
      </c>
      <c r="H31" s="2">
        <v>15</v>
      </c>
      <c r="I31" s="2">
        <v>16</v>
      </c>
      <c r="J31" s="2">
        <v>1950</v>
      </c>
      <c r="K31" s="485">
        <v>5.1586892167522483E-3</v>
      </c>
    </row>
    <row r="32" spans="1:78" ht="15">
      <c r="A32" s="2" t="s">
        <v>899</v>
      </c>
      <c r="B32" s="2">
        <v>2025</v>
      </c>
      <c r="C32" s="2">
        <v>1069</v>
      </c>
      <c r="D32" s="2">
        <v>514</v>
      </c>
      <c r="E32" s="2">
        <v>229</v>
      </c>
      <c r="F32" s="2">
        <v>112</v>
      </c>
      <c r="G32" s="2">
        <v>108</v>
      </c>
      <c r="H32" s="2">
        <v>42</v>
      </c>
      <c r="I32" s="2">
        <v>20</v>
      </c>
      <c r="J32" s="2">
        <v>4119</v>
      </c>
      <c r="K32" s="485">
        <v>1.0896738914770518E-2</v>
      </c>
    </row>
    <row r="33" spans="1:78" ht="15">
      <c r="A33" s="2" t="s">
        <v>900</v>
      </c>
      <c r="B33" s="2">
        <v>5229</v>
      </c>
      <c r="C33" s="2">
        <v>2708</v>
      </c>
      <c r="D33" s="2">
        <v>1294</v>
      </c>
      <c r="E33" s="2">
        <v>655</v>
      </c>
      <c r="F33" s="2">
        <v>330</v>
      </c>
      <c r="G33" s="2">
        <v>324</v>
      </c>
      <c r="H33" s="2">
        <v>106</v>
      </c>
      <c r="I33" s="2">
        <v>54</v>
      </c>
      <c r="J33" s="2">
        <v>10700</v>
      </c>
      <c r="K33" s="485">
        <v>2.8306653650896952E-2</v>
      </c>
    </row>
    <row r="34" spans="1:78" ht="15">
      <c r="A34" s="2" t="s">
        <v>901</v>
      </c>
      <c r="B34" s="2">
        <v>18459</v>
      </c>
      <c r="C34" s="2">
        <v>8890</v>
      </c>
      <c r="D34" s="2">
        <v>4606</v>
      </c>
      <c r="E34" s="2">
        <v>3192</v>
      </c>
      <c r="F34" s="2">
        <v>1169</v>
      </c>
      <c r="G34" s="2">
        <v>1325</v>
      </c>
      <c r="H34" s="2">
        <v>455</v>
      </c>
      <c r="I34" s="2">
        <v>274</v>
      </c>
      <c r="J34" s="2">
        <v>38370</v>
      </c>
      <c r="K34" s="485">
        <v>0.10150713089578654</v>
      </c>
    </row>
    <row r="35" spans="1:78" ht="15">
      <c r="A35" s="2" t="s">
        <v>902</v>
      </c>
      <c r="B35" s="2">
        <v>8302</v>
      </c>
      <c r="C35" s="2">
        <v>3782</v>
      </c>
      <c r="D35" s="2">
        <v>2126</v>
      </c>
      <c r="E35" s="2">
        <v>1945</v>
      </c>
      <c r="F35" s="2">
        <v>670</v>
      </c>
      <c r="G35" s="2">
        <v>515</v>
      </c>
      <c r="H35" s="2">
        <v>328</v>
      </c>
      <c r="I35" s="2">
        <v>165</v>
      </c>
      <c r="J35" s="2">
        <v>17833</v>
      </c>
      <c r="K35" s="485">
        <v>4.717687425761171E-2</v>
      </c>
    </row>
    <row r="36" spans="1:78" ht="15">
      <c r="A36" s="2" t="s">
        <v>903</v>
      </c>
      <c r="B36" s="2">
        <v>150641</v>
      </c>
      <c r="C36" s="2">
        <v>60405</v>
      </c>
      <c r="D36" s="2">
        <v>33137</v>
      </c>
      <c r="E36" s="2">
        <v>17710</v>
      </c>
      <c r="F36" s="2">
        <v>9311</v>
      </c>
      <c r="G36" s="2">
        <v>7578</v>
      </c>
      <c r="H36" s="2">
        <v>17282</v>
      </c>
      <c r="I36" s="2">
        <v>5220</v>
      </c>
      <c r="J36" s="2">
        <v>301284</v>
      </c>
      <c r="K36" s="485">
        <v>0.79704129332306883</v>
      </c>
    </row>
    <row r="37" spans="1:78" ht="15">
      <c r="A37" s="2" t="s">
        <v>8</v>
      </c>
      <c r="B37" s="2">
        <v>187354</v>
      </c>
      <c r="C37" s="2">
        <v>78364</v>
      </c>
      <c r="D37" s="2">
        <v>42523</v>
      </c>
      <c r="E37" s="2">
        <v>23942</v>
      </c>
      <c r="F37" s="2">
        <v>11796</v>
      </c>
      <c r="G37" s="2">
        <v>9957</v>
      </c>
      <c r="H37" s="2">
        <v>18275</v>
      </c>
      <c r="I37" s="2">
        <v>5792</v>
      </c>
      <c r="J37" s="2">
        <v>378003</v>
      </c>
      <c r="K37" s="485">
        <v>1</v>
      </c>
    </row>
    <row r="38" spans="1:78" ht="15">
      <c r="A38" s="2" t="s">
        <v>904</v>
      </c>
      <c r="B38" s="485">
        <v>0.49564156898225675</v>
      </c>
      <c r="C38" s="485">
        <v>0.20731052399055033</v>
      </c>
      <c r="D38" s="485">
        <v>0.11249381618664402</v>
      </c>
      <c r="E38" s="485">
        <v>6.3338121655119137E-2</v>
      </c>
      <c r="F38" s="485">
        <v>3.1206101538876676E-2</v>
      </c>
      <c r="G38" s="485">
        <v>2.6341060785231862E-2</v>
      </c>
      <c r="H38" s="485">
        <v>4.834617714674222E-2</v>
      </c>
      <c r="I38" s="485">
        <v>1.5322629714578985E-2</v>
      </c>
      <c r="J38" s="485">
        <v>1</v>
      </c>
      <c r="K38" s="485"/>
    </row>
    <row r="39" spans="1:78" ht="15">
      <c r="K39" s="485"/>
    </row>
    <row r="40" spans="1:78" ht="15">
      <c r="A40" s="2" t="s">
        <v>906</v>
      </c>
      <c r="K40" s="485"/>
    </row>
    <row r="41" spans="1:78" ht="15">
      <c r="K41" s="485"/>
    </row>
    <row r="42" spans="1:78" ht="41.25" customHeight="1">
      <c r="A42" s="364" t="s">
        <v>941</v>
      </c>
      <c r="B42" s="364"/>
      <c r="C42" s="364"/>
      <c r="D42" s="364"/>
      <c r="E42" s="364"/>
      <c r="F42" s="364"/>
      <c r="G42" s="364"/>
      <c r="H42" s="364"/>
      <c r="I42" s="364"/>
      <c r="J42" s="364"/>
      <c r="K42" s="364"/>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64" t="s">
        <v>910</v>
      </c>
      <c r="B43" s="364"/>
      <c r="C43" s="364"/>
      <c r="D43" s="364"/>
      <c r="E43" s="364"/>
      <c r="F43" s="364"/>
      <c r="G43" s="364"/>
      <c r="H43" s="364"/>
      <c r="I43" s="364"/>
      <c r="J43" s="364"/>
      <c r="K43" s="364"/>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64" t="s">
        <v>2</v>
      </c>
      <c r="B44" s="364"/>
      <c r="C44" s="364"/>
      <c r="D44" s="364"/>
      <c r="E44" s="364"/>
      <c r="F44" s="364"/>
      <c r="G44" s="364"/>
      <c r="H44" s="364"/>
      <c r="I44" s="364"/>
      <c r="J44" s="364"/>
      <c r="K44" s="364"/>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64" t="s">
        <v>3</v>
      </c>
      <c r="B45" s="364"/>
      <c r="C45" s="364"/>
      <c r="D45" s="364"/>
      <c r="E45" s="364"/>
      <c r="F45" s="364"/>
      <c r="G45" s="364"/>
      <c r="H45" s="364"/>
      <c r="I45" s="364"/>
      <c r="J45" s="364"/>
      <c r="K45" s="364"/>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484" customFormat="1" ht="21.75" thickTop="1" thickBot="1">
      <c r="A46" s="482" t="s">
        <v>888</v>
      </c>
      <c r="B46" s="482" t="s">
        <v>942</v>
      </c>
      <c r="C46" s="482" t="s">
        <v>943</v>
      </c>
      <c r="D46" s="482" t="s">
        <v>944</v>
      </c>
      <c r="E46" s="482" t="s">
        <v>945</v>
      </c>
      <c r="F46" s="482" t="s">
        <v>946</v>
      </c>
      <c r="G46" s="482" t="s">
        <v>947</v>
      </c>
      <c r="H46" s="482" t="s">
        <v>948</v>
      </c>
      <c r="I46" s="482" t="s">
        <v>949</v>
      </c>
      <c r="J46" s="482" t="s">
        <v>8</v>
      </c>
      <c r="K46" s="482" t="s">
        <v>737</v>
      </c>
      <c r="L46" s="483"/>
      <c r="M46" s="483"/>
      <c r="N46" s="483"/>
      <c r="O46" s="483"/>
      <c r="P46" s="483"/>
      <c r="Q46" s="483"/>
      <c r="R46" s="483"/>
      <c r="S46" s="483"/>
      <c r="T46" s="483"/>
      <c r="U46" s="483"/>
      <c r="V46" s="483"/>
      <c r="W46" s="483"/>
      <c r="X46" s="483"/>
      <c r="Y46" s="483"/>
      <c r="Z46" s="483"/>
      <c r="AA46" s="483"/>
      <c r="AB46" s="483"/>
      <c r="AC46" s="483"/>
      <c r="AD46" s="483"/>
      <c r="AE46" s="483"/>
      <c r="AF46" s="483"/>
      <c r="AG46" s="483"/>
      <c r="AH46" s="483"/>
      <c r="AI46" s="483"/>
      <c r="AJ46" s="483"/>
      <c r="AK46" s="483"/>
      <c r="AL46" s="483"/>
      <c r="AM46" s="483"/>
      <c r="AN46" s="483"/>
      <c r="AO46" s="483"/>
      <c r="AP46" s="483"/>
      <c r="AQ46" s="483"/>
      <c r="AR46" s="483"/>
      <c r="AS46" s="483"/>
      <c r="AT46" s="483"/>
      <c r="AU46" s="483"/>
      <c r="AV46" s="483"/>
      <c r="AW46" s="483"/>
      <c r="AX46" s="483"/>
      <c r="AY46" s="483"/>
      <c r="AZ46" s="483"/>
      <c r="BA46" s="483"/>
      <c r="BB46" s="483"/>
      <c r="BC46" s="483"/>
      <c r="BD46" s="483"/>
      <c r="BE46" s="483"/>
      <c r="BF46" s="483"/>
      <c r="BG46" s="483"/>
      <c r="BH46" s="483"/>
      <c r="BI46" s="483"/>
      <c r="BJ46" s="483"/>
      <c r="BK46" s="483"/>
      <c r="BL46" s="483"/>
      <c r="BM46" s="483"/>
      <c r="BN46" s="483"/>
      <c r="BO46" s="483"/>
      <c r="BP46" s="483"/>
      <c r="BQ46" s="483"/>
      <c r="BR46" s="483"/>
      <c r="BS46" s="483"/>
      <c r="BT46" s="483"/>
      <c r="BU46" s="483"/>
      <c r="BV46" s="483"/>
      <c r="BW46" s="483"/>
      <c r="BX46" s="483"/>
      <c r="BY46" s="483"/>
      <c r="BZ46" s="483"/>
    </row>
    <row r="47" spans="1:78" ht="15.75" thickTop="1">
      <c r="A47" s="2" t="s">
        <v>890</v>
      </c>
      <c r="B47" s="2">
        <v>0</v>
      </c>
      <c r="C47" s="2">
        <v>0</v>
      </c>
      <c r="D47" s="2">
        <v>0</v>
      </c>
      <c r="E47" s="2">
        <v>0</v>
      </c>
      <c r="F47" s="2">
        <v>0</v>
      </c>
      <c r="G47" s="2">
        <v>0</v>
      </c>
      <c r="H47" s="2">
        <v>0</v>
      </c>
      <c r="I47" s="2">
        <v>0</v>
      </c>
      <c r="J47" s="2">
        <v>0</v>
      </c>
      <c r="K47" s="485">
        <v>0</v>
      </c>
    </row>
    <row r="48" spans="1:78" ht="15">
      <c r="A48" s="2" t="s">
        <v>891</v>
      </c>
      <c r="B48" s="2">
        <v>0</v>
      </c>
      <c r="C48" s="2">
        <v>11465.736730000001</v>
      </c>
      <c r="D48" s="2">
        <v>0</v>
      </c>
      <c r="E48" s="2">
        <v>0</v>
      </c>
      <c r="F48" s="2">
        <v>0</v>
      </c>
      <c r="G48" s="2">
        <v>0</v>
      </c>
      <c r="H48" s="2">
        <v>0</v>
      </c>
      <c r="I48" s="2">
        <v>0</v>
      </c>
      <c r="J48" s="2">
        <v>11465.736730000001</v>
      </c>
      <c r="K48" s="485">
        <v>5.4678226752413349E-3</v>
      </c>
    </row>
    <row r="49" spans="1:78" ht="15">
      <c r="A49" s="2" t="s">
        <v>892</v>
      </c>
      <c r="B49" s="2">
        <v>13039.7732</v>
      </c>
      <c r="C49" s="2">
        <v>12338.73199</v>
      </c>
      <c r="D49" s="2">
        <v>4108.6137699999999</v>
      </c>
      <c r="E49" s="2">
        <v>0</v>
      </c>
      <c r="F49" s="2">
        <v>4365.5897199999999</v>
      </c>
      <c r="G49" s="2">
        <v>0</v>
      </c>
      <c r="H49" s="2">
        <v>0</v>
      </c>
      <c r="I49" s="2">
        <v>0</v>
      </c>
      <c r="J49" s="2">
        <v>33852.708679999996</v>
      </c>
      <c r="K49" s="485">
        <v>1.6143804144266544E-2</v>
      </c>
    </row>
    <row r="50" spans="1:78" ht="15">
      <c r="A50" s="2" t="s">
        <v>893</v>
      </c>
      <c r="B50" s="2">
        <v>13980.047050000001</v>
      </c>
      <c r="C50" s="2">
        <v>3078.5809800000002</v>
      </c>
      <c r="D50" s="2">
        <v>12707.614589999999</v>
      </c>
      <c r="E50" s="2">
        <v>0</v>
      </c>
      <c r="F50" s="2">
        <v>0</v>
      </c>
      <c r="G50" s="2">
        <v>0</v>
      </c>
      <c r="H50" s="2">
        <v>0</v>
      </c>
      <c r="I50" s="2">
        <v>0</v>
      </c>
      <c r="J50" s="2">
        <v>29766.242619999997</v>
      </c>
      <c r="K50" s="485">
        <v>1.4195035189367287E-2</v>
      </c>
    </row>
    <row r="51" spans="1:78" ht="15">
      <c r="A51" s="2" t="s">
        <v>894</v>
      </c>
      <c r="B51" s="2">
        <v>29147.721379999999</v>
      </c>
      <c r="C51" s="2">
        <v>15636.98425</v>
      </c>
      <c r="D51" s="2">
        <v>8372.3356199999998</v>
      </c>
      <c r="E51" s="2">
        <v>1581.453</v>
      </c>
      <c r="F51" s="2">
        <v>3103.1375800000001</v>
      </c>
      <c r="G51" s="2">
        <v>1512.28494</v>
      </c>
      <c r="H51" s="2">
        <v>0</v>
      </c>
      <c r="I51" s="2">
        <v>821.85145999999997</v>
      </c>
      <c r="J51" s="2">
        <v>60175.768229999994</v>
      </c>
      <c r="K51" s="485">
        <v>2.8696841535455441E-2</v>
      </c>
    </row>
    <row r="52" spans="1:78" ht="15">
      <c r="A52" s="2" t="s">
        <v>895</v>
      </c>
      <c r="B52" s="2">
        <v>88220.392019999999</v>
      </c>
      <c r="C52" s="2">
        <v>26007.2291</v>
      </c>
      <c r="D52" s="2">
        <v>20121.721260000002</v>
      </c>
      <c r="E52" s="2">
        <v>3163.5193899999999</v>
      </c>
      <c r="F52" s="2">
        <v>4549.9674400000004</v>
      </c>
      <c r="G52" s="2">
        <v>403.76961</v>
      </c>
      <c r="H52" s="2">
        <v>1379.82033</v>
      </c>
      <c r="I52" s="2">
        <v>1302.4723899999999</v>
      </c>
      <c r="J52" s="2">
        <v>145148.89153999998</v>
      </c>
      <c r="K52" s="485">
        <v>6.9219136906569889E-2</v>
      </c>
    </row>
    <row r="53" spans="1:78" ht="15">
      <c r="A53" s="2" t="s">
        <v>896</v>
      </c>
      <c r="B53" s="2">
        <v>97136.389810000008</v>
      </c>
      <c r="C53" s="2">
        <v>37847.917249999999</v>
      </c>
      <c r="D53" s="2">
        <v>21081.057270000001</v>
      </c>
      <c r="E53" s="2">
        <v>10060.253839999999</v>
      </c>
      <c r="F53" s="2">
        <v>3017.3660299999997</v>
      </c>
      <c r="G53" s="2">
        <v>1744.21767</v>
      </c>
      <c r="H53" s="2">
        <v>749.39218000000005</v>
      </c>
      <c r="I53" s="2">
        <v>2497.8518100000001</v>
      </c>
      <c r="J53" s="2">
        <v>174134.44586000001</v>
      </c>
      <c r="K53" s="485">
        <v>8.3041874589936837E-2</v>
      </c>
    </row>
    <row r="54" spans="1:78" ht="15">
      <c r="A54" s="2" t="s">
        <v>897</v>
      </c>
      <c r="B54" s="2">
        <v>113254.35720999999</v>
      </c>
      <c r="C54" s="2">
        <v>35778.663710000001</v>
      </c>
      <c r="D54" s="2">
        <v>21601.674179999998</v>
      </c>
      <c r="E54" s="2">
        <v>8518.4920099999999</v>
      </c>
      <c r="F54" s="2">
        <v>3785.7221800000002</v>
      </c>
      <c r="G54" s="2">
        <v>3180.1638199999998</v>
      </c>
      <c r="H54" s="2">
        <v>1503.85231</v>
      </c>
      <c r="I54" s="2">
        <v>1176.43705</v>
      </c>
      <c r="J54" s="2">
        <v>188799.36246999996</v>
      </c>
      <c r="K54" s="485">
        <v>9.0035333925251704E-2</v>
      </c>
    </row>
    <row r="55" spans="1:78" ht="15">
      <c r="A55" s="2" t="s">
        <v>898</v>
      </c>
      <c r="B55" s="2">
        <v>87930.990269999995</v>
      </c>
      <c r="C55" s="2">
        <v>31811.29508</v>
      </c>
      <c r="D55" s="2">
        <v>19222.535179999999</v>
      </c>
      <c r="E55" s="2">
        <v>9306.0656099999997</v>
      </c>
      <c r="F55" s="2">
        <v>3905.6761299999998</v>
      </c>
      <c r="G55" s="2">
        <v>1999.5634299999999</v>
      </c>
      <c r="H55" s="2">
        <v>814.43171999999993</v>
      </c>
      <c r="I55" s="2">
        <v>1340.1916699999999</v>
      </c>
      <c r="J55" s="2">
        <v>156330.74909</v>
      </c>
      <c r="K55" s="485">
        <v>7.4551582235027086E-2</v>
      </c>
    </row>
    <row r="56" spans="1:78" ht="15">
      <c r="A56" s="2" t="s">
        <v>899</v>
      </c>
      <c r="B56" s="2">
        <v>130412.35909999999</v>
      </c>
      <c r="C56" s="2">
        <v>48129.972289999998</v>
      </c>
      <c r="D56" s="2">
        <v>26753.258140000002</v>
      </c>
      <c r="E56" s="2">
        <v>15043.733050000001</v>
      </c>
      <c r="F56" s="2">
        <v>5032.2631900000006</v>
      </c>
      <c r="G56" s="2">
        <v>2682.0406400000002</v>
      </c>
      <c r="H56" s="2">
        <v>2035.32068</v>
      </c>
      <c r="I56" s="2">
        <v>1117.9868200000001</v>
      </c>
      <c r="J56" s="2">
        <v>231206.93390999996</v>
      </c>
      <c r="K56" s="485">
        <v>0.11025881246674346</v>
      </c>
    </row>
    <row r="57" spans="1:78" ht="15">
      <c r="A57" s="2" t="s">
        <v>900</v>
      </c>
      <c r="B57" s="2">
        <v>206964.38321</v>
      </c>
      <c r="C57" s="2">
        <v>77750.444889999999</v>
      </c>
      <c r="D57" s="2">
        <v>41432.090189999995</v>
      </c>
      <c r="E57" s="2">
        <v>26399.467250000002</v>
      </c>
      <c r="F57" s="2">
        <v>9532.6126800000002</v>
      </c>
      <c r="G57" s="2">
        <v>5708.9706399999995</v>
      </c>
      <c r="H57" s="2">
        <v>3756.7973500000003</v>
      </c>
      <c r="I57" s="2">
        <v>2344.1474800000001</v>
      </c>
      <c r="J57" s="2">
        <v>373888.91369000002</v>
      </c>
      <c r="K57" s="485">
        <v>0.17830151942582867</v>
      </c>
    </row>
    <row r="58" spans="1:78" ht="15">
      <c r="A58" s="2" t="s">
        <v>901</v>
      </c>
      <c r="B58" s="2">
        <v>263363.35070000001</v>
      </c>
      <c r="C58" s="2">
        <v>111314.93109999999</v>
      </c>
      <c r="D58" s="2">
        <v>57260.080150000002</v>
      </c>
      <c r="E58" s="2">
        <v>44489.334029999998</v>
      </c>
      <c r="F58" s="2">
        <v>14374.33592</v>
      </c>
      <c r="G58" s="2">
        <v>11304.92648</v>
      </c>
      <c r="H58" s="2">
        <v>6554.1618799999997</v>
      </c>
      <c r="I58" s="2">
        <v>3897.1429900000003</v>
      </c>
      <c r="J58" s="2">
        <v>512558.26325000002</v>
      </c>
      <c r="K58" s="485">
        <v>0.24443066853678466</v>
      </c>
    </row>
    <row r="59" spans="1:78" ht="15">
      <c r="A59" s="2" t="s">
        <v>902</v>
      </c>
      <c r="B59" s="2">
        <v>39352.415649999995</v>
      </c>
      <c r="C59" s="2">
        <v>16794.985820000002</v>
      </c>
      <c r="D59" s="2">
        <v>9611.0764600000002</v>
      </c>
      <c r="E59" s="2">
        <v>9129.0741300000009</v>
      </c>
      <c r="F59" s="2">
        <v>3081.0164</v>
      </c>
      <c r="G59" s="2">
        <v>2270.6096899999998</v>
      </c>
      <c r="H59" s="2">
        <v>1562.5634700000001</v>
      </c>
      <c r="I59" s="2">
        <v>808.10873000000004</v>
      </c>
      <c r="J59" s="2">
        <v>82609.850349999979</v>
      </c>
      <c r="K59" s="485">
        <v>3.9395289075508294E-2</v>
      </c>
    </row>
    <row r="60" spans="1:78" ht="15">
      <c r="A60" s="2" t="s">
        <v>903</v>
      </c>
      <c r="B60" s="2">
        <v>40696.024130000005</v>
      </c>
      <c r="C60" s="2">
        <v>19572.517680000001</v>
      </c>
      <c r="D60" s="2">
        <v>13725.99611</v>
      </c>
      <c r="E60" s="2">
        <v>10947.47041</v>
      </c>
      <c r="F60" s="2">
        <v>3367.7794399999998</v>
      </c>
      <c r="G60" s="2">
        <v>3477.2273799999998</v>
      </c>
      <c r="H60" s="2">
        <v>3337.65094</v>
      </c>
      <c r="I60" s="2">
        <v>1884.9017799999999</v>
      </c>
      <c r="J60" s="2">
        <v>97009.567869999999</v>
      </c>
      <c r="K60" s="485">
        <v>4.6262279294018743E-2</v>
      </c>
    </row>
    <row r="61" spans="1:78" ht="15">
      <c r="A61" s="2" t="s">
        <v>8</v>
      </c>
      <c r="B61" s="2">
        <v>1123498.2037300002</v>
      </c>
      <c r="C61" s="2">
        <v>447527.99086999998</v>
      </c>
      <c r="D61" s="2">
        <v>255998.05291999999</v>
      </c>
      <c r="E61" s="2">
        <v>138638.86272</v>
      </c>
      <c r="F61" s="2">
        <v>58115.466710000001</v>
      </c>
      <c r="G61" s="2">
        <v>34283.774299999997</v>
      </c>
      <c r="H61" s="2">
        <v>21693.990859999998</v>
      </c>
      <c r="I61" s="2">
        <v>17191.09218</v>
      </c>
      <c r="J61" s="2">
        <v>2096947.43429</v>
      </c>
      <c r="K61" s="485">
        <v>1</v>
      </c>
    </row>
    <row r="62" spans="1:78" ht="15.75" thickBot="1">
      <c r="A62" s="2" t="s">
        <v>904</v>
      </c>
      <c r="B62" s="485">
        <v>0.53577795292250729</v>
      </c>
      <c r="C62" s="485">
        <v>0.21341879321907148</v>
      </c>
      <c r="D62" s="485">
        <v>0.12208129242241959</v>
      </c>
      <c r="E62" s="485">
        <v>6.6114610434639426E-2</v>
      </c>
      <c r="F62" s="485">
        <v>2.7714317373757711E-2</v>
      </c>
      <c r="G62" s="485">
        <v>1.6349372301556073E-2</v>
      </c>
      <c r="H62" s="485">
        <v>1.0345510099706105E-2</v>
      </c>
      <c r="I62" s="485">
        <v>8.1981512263423467E-3</v>
      </c>
      <c r="J62" s="485">
        <v>1</v>
      </c>
      <c r="K62" s="485"/>
    </row>
    <row r="63" spans="1:78" s="484" customFormat="1" ht="44.25" customHeight="1" thickTop="1" thickBot="1">
      <c r="A63" s="482" t="s">
        <v>908</v>
      </c>
      <c r="B63" s="482" t="s">
        <v>942</v>
      </c>
      <c r="C63" s="482" t="s">
        <v>943</v>
      </c>
      <c r="D63" s="482" t="s">
        <v>944</v>
      </c>
      <c r="E63" s="482" t="s">
        <v>945</v>
      </c>
      <c r="F63" s="482" t="s">
        <v>946</v>
      </c>
      <c r="G63" s="482" t="s">
        <v>947</v>
      </c>
      <c r="H63" s="482" t="s">
        <v>948</v>
      </c>
      <c r="I63" s="482" t="s">
        <v>949</v>
      </c>
      <c r="J63" s="482" t="s">
        <v>8</v>
      </c>
      <c r="K63" s="482" t="s">
        <v>737</v>
      </c>
      <c r="L63" s="483"/>
      <c r="M63" s="483"/>
      <c r="N63" s="483"/>
      <c r="O63" s="483"/>
      <c r="P63" s="483"/>
      <c r="Q63" s="483"/>
      <c r="R63" s="483"/>
      <c r="S63" s="483"/>
      <c r="T63" s="483"/>
      <c r="U63" s="483"/>
      <c r="V63" s="483"/>
      <c r="W63" s="483"/>
      <c r="X63" s="483"/>
      <c r="Y63" s="483"/>
      <c r="Z63" s="483"/>
      <c r="AA63" s="483"/>
      <c r="AB63" s="483"/>
      <c r="AC63" s="483"/>
      <c r="AD63" s="483"/>
      <c r="AE63" s="483"/>
      <c r="AF63" s="483"/>
      <c r="AG63" s="483"/>
      <c r="AH63" s="483"/>
      <c r="AI63" s="483"/>
      <c r="AJ63" s="483"/>
      <c r="AK63" s="483"/>
      <c r="AL63" s="483"/>
      <c r="AM63" s="483"/>
      <c r="AN63" s="483"/>
      <c r="AO63" s="483"/>
      <c r="AP63" s="483"/>
      <c r="AQ63" s="483"/>
      <c r="AR63" s="483"/>
      <c r="AS63" s="483"/>
      <c r="AT63" s="483"/>
      <c r="AU63" s="483"/>
      <c r="AV63" s="483"/>
      <c r="AW63" s="483"/>
      <c r="AX63" s="483"/>
      <c r="AY63" s="483"/>
      <c r="AZ63" s="483"/>
      <c r="BA63" s="483"/>
      <c r="BB63" s="483"/>
      <c r="BC63" s="483"/>
      <c r="BD63" s="483"/>
      <c r="BE63" s="483"/>
      <c r="BF63" s="483"/>
      <c r="BG63" s="483"/>
      <c r="BH63" s="483"/>
      <c r="BI63" s="483"/>
      <c r="BJ63" s="483"/>
      <c r="BK63" s="483"/>
      <c r="BL63" s="483"/>
      <c r="BM63" s="483"/>
      <c r="BN63" s="483"/>
      <c r="BO63" s="483"/>
      <c r="BP63" s="483"/>
      <c r="BQ63" s="483"/>
      <c r="BR63" s="483"/>
      <c r="BS63" s="483"/>
      <c r="BT63" s="483"/>
      <c r="BU63" s="483"/>
      <c r="BV63" s="483"/>
      <c r="BW63" s="483"/>
      <c r="BX63" s="483"/>
      <c r="BY63" s="483"/>
      <c r="BZ63" s="483"/>
    </row>
    <row r="64" spans="1:78" ht="15.75" thickTop="1">
      <c r="A64" s="2" t="s">
        <v>890</v>
      </c>
      <c r="B64" s="2">
        <v>0</v>
      </c>
      <c r="C64" s="2">
        <v>0</v>
      </c>
      <c r="D64" s="2">
        <v>0</v>
      </c>
      <c r="E64" s="2">
        <v>0</v>
      </c>
      <c r="F64" s="2">
        <v>0</v>
      </c>
      <c r="G64" s="2">
        <v>0</v>
      </c>
      <c r="H64" s="2">
        <v>0</v>
      </c>
      <c r="I64" s="2">
        <v>0</v>
      </c>
      <c r="J64" s="2">
        <v>0</v>
      </c>
      <c r="K64" s="485">
        <v>0</v>
      </c>
    </row>
    <row r="65" spans="1:11" ht="15">
      <c r="A65" s="2" t="s">
        <v>891</v>
      </c>
      <c r="B65" s="2">
        <v>0</v>
      </c>
      <c r="C65" s="2">
        <v>1</v>
      </c>
      <c r="D65" s="2">
        <v>0</v>
      </c>
      <c r="E65" s="2">
        <v>0</v>
      </c>
      <c r="F65" s="2">
        <v>0</v>
      </c>
      <c r="G65" s="2">
        <v>0</v>
      </c>
      <c r="H65" s="2">
        <v>0</v>
      </c>
      <c r="I65" s="2">
        <v>0</v>
      </c>
      <c r="J65" s="2">
        <v>1</v>
      </c>
      <c r="K65" s="485">
        <v>2.742175203058074E-6</v>
      </c>
    </row>
    <row r="66" spans="1:11" ht="15">
      <c r="A66" s="2" t="s">
        <v>892</v>
      </c>
      <c r="B66" s="2">
        <v>3</v>
      </c>
      <c r="C66" s="2">
        <v>3</v>
      </c>
      <c r="D66" s="2">
        <v>1</v>
      </c>
      <c r="E66" s="2">
        <v>0</v>
      </c>
      <c r="F66" s="2">
        <v>1</v>
      </c>
      <c r="G66" s="2">
        <v>0</v>
      </c>
      <c r="H66" s="2">
        <v>0</v>
      </c>
      <c r="I66" s="2">
        <v>0</v>
      </c>
      <c r="J66" s="2">
        <v>8</v>
      </c>
      <c r="K66" s="485">
        <v>2.1937401624464592E-5</v>
      </c>
    </row>
    <row r="67" spans="1:11" ht="15">
      <c r="A67" s="2" t="s">
        <v>893</v>
      </c>
      <c r="B67" s="2">
        <v>7</v>
      </c>
      <c r="C67" s="2">
        <v>2</v>
      </c>
      <c r="D67" s="2">
        <v>7</v>
      </c>
      <c r="E67" s="2">
        <v>0</v>
      </c>
      <c r="F67" s="2">
        <v>0</v>
      </c>
      <c r="G67" s="2">
        <v>0</v>
      </c>
      <c r="H67" s="2">
        <v>0</v>
      </c>
      <c r="I67" s="2">
        <v>0</v>
      </c>
      <c r="J67" s="2">
        <v>16</v>
      </c>
      <c r="K67" s="485">
        <v>4.3874803248929184E-5</v>
      </c>
    </row>
    <row r="68" spans="1:11" ht="15">
      <c r="A68" s="2" t="s">
        <v>894</v>
      </c>
      <c r="B68" s="2">
        <v>33</v>
      </c>
      <c r="C68" s="2">
        <v>17</v>
      </c>
      <c r="D68" s="2">
        <v>8</v>
      </c>
      <c r="E68" s="2">
        <v>2</v>
      </c>
      <c r="F68" s="2">
        <v>3</v>
      </c>
      <c r="G68" s="2">
        <v>2</v>
      </c>
      <c r="H68" s="2">
        <v>0</v>
      </c>
      <c r="I68" s="2">
        <v>1</v>
      </c>
      <c r="J68" s="2">
        <v>66</v>
      </c>
      <c r="K68" s="485">
        <v>1.8098356340183288E-4</v>
      </c>
    </row>
    <row r="69" spans="1:11" ht="15">
      <c r="A69" s="2" t="s">
        <v>895</v>
      </c>
      <c r="B69" s="2">
        <v>191</v>
      </c>
      <c r="C69" s="2">
        <v>58</v>
      </c>
      <c r="D69" s="2">
        <v>46</v>
      </c>
      <c r="E69" s="2">
        <v>6</v>
      </c>
      <c r="F69" s="2">
        <v>9</v>
      </c>
      <c r="G69" s="2">
        <v>1</v>
      </c>
      <c r="H69" s="2">
        <v>3</v>
      </c>
      <c r="I69" s="2">
        <v>3</v>
      </c>
      <c r="J69" s="2">
        <v>317</v>
      </c>
      <c r="K69" s="485">
        <v>8.6926953936940937E-4</v>
      </c>
    </row>
    <row r="70" spans="1:11" ht="15">
      <c r="A70" s="2" t="s">
        <v>896</v>
      </c>
      <c r="B70" s="2">
        <v>377</v>
      </c>
      <c r="C70" s="2">
        <v>145</v>
      </c>
      <c r="D70" s="2">
        <v>79</v>
      </c>
      <c r="E70" s="2">
        <v>40</v>
      </c>
      <c r="F70" s="2">
        <v>12</v>
      </c>
      <c r="G70" s="2">
        <v>7</v>
      </c>
      <c r="H70" s="2">
        <v>3</v>
      </c>
      <c r="I70" s="2">
        <v>9</v>
      </c>
      <c r="J70" s="2">
        <v>672</v>
      </c>
      <c r="K70" s="485">
        <v>1.8427417364550256E-3</v>
      </c>
    </row>
    <row r="71" spans="1:11" ht="15">
      <c r="A71" s="2" t="s">
        <v>897</v>
      </c>
      <c r="B71" s="2">
        <v>687</v>
      </c>
      <c r="C71" s="2">
        <v>216</v>
      </c>
      <c r="D71" s="2">
        <v>134</v>
      </c>
      <c r="E71" s="2">
        <v>52</v>
      </c>
      <c r="F71" s="2">
        <v>23</v>
      </c>
      <c r="G71" s="2">
        <v>19</v>
      </c>
      <c r="H71" s="2">
        <v>9</v>
      </c>
      <c r="I71" s="2">
        <v>7</v>
      </c>
      <c r="J71" s="2">
        <v>1147</v>
      </c>
      <c r="K71" s="485">
        <v>3.1452749579076104E-3</v>
      </c>
    </row>
    <row r="72" spans="1:11" ht="15">
      <c r="A72" s="2" t="s">
        <v>898</v>
      </c>
      <c r="B72" s="2">
        <v>751</v>
      </c>
      <c r="C72" s="2">
        <v>272</v>
      </c>
      <c r="D72" s="2">
        <v>166</v>
      </c>
      <c r="E72" s="2">
        <v>79</v>
      </c>
      <c r="F72" s="2">
        <v>33</v>
      </c>
      <c r="G72" s="2">
        <v>17</v>
      </c>
      <c r="H72" s="2">
        <v>7</v>
      </c>
      <c r="I72" s="2">
        <v>11</v>
      </c>
      <c r="J72" s="2">
        <v>1336</v>
      </c>
      <c r="K72" s="485">
        <v>3.6635460712855865E-3</v>
      </c>
    </row>
    <row r="73" spans="1:11" ht="15">
      <c r="A73" s="2" t="s">
        <v>899</v>
      </c>
      <c r="B73" s="2">
        <v>1581</v>
      </c>
      <c r="C73" s="2">
        <v>586</v>
      </c>
      <c r="D73" s="2">
        <v>325</v>
      </c>
      <c r="E73" s="2">
        <v>179</v>
      </c>
      <c r="F73" s="2">
        <v>62</v>
      </c>
      <c r="G73" s="2">
        <v>32</v>
      </c>
      <c r="H73" s="2">
        <v>25</v>
      </c>
      <c r="I73" s="2">
        <v>14</v>
      </c>
      <c r="J73" s="2">
        <v>2804</v>
      </c>
      <c r="K73" s="485">
        <v>7.6890592693748391E-3</v>
      </c>
    </row>
    <row r="74" spans="1:11" ht="15">
      <c r="A74" s="2" t="s">
        <v>900</v>
      </c>
      <c r="B74" s="2">
        <v>4314</v>
      </c>
      <c r="C74" s="2">
        <v>1641</v>
      </c>
      <c r="D74" s="2">
        <v>870</v>
      </c>
      <c r="E74" s="2">
        <v>552</v>
      </c>
      <c r="F74" s="2">
        <v>202</v>
      </c>
      <c r="G74" s="2">
        <v>121</v>
      </c>
      <c r="H74" s="2">
        <v>79</v>
      </c>
      <c r="I74" s="2">
        <v>48</v>
      </c>
      <c r="J74" s="2">
        <v>7827</v>
      </c>
      <c r="K74" s="485">
        <v>2.1463005314335544E-2</v>
      </c>
    </row>
    <row r="75" spans="1:11" ht="15">
      <c r="A75" s="2" t="s">
        <v>901</v>
      </c>
      <c r="B75" s="2">
        <v>16761</v>
      </c>
      <c r="C75" s="2">
        <v>7071</v>
      </c>
      <c r="D75" s="2">
        <v>3799</v>
      </c>
      <c r="E75" s="2">
        <v>2929</v>
      </c>
      <c r="F75" s="2">
        <v>957</v>
      </c>
      <c r="G75" s="2">
        <v>780</v>
      </c>
      <c r="H75" s="2">
        <v>421</v>
      </c>
      <c r="I75" s="2">
        <v>256</v>
      </c>
      <c r="J75" s="2">
        <v>32974</v>
      </c>
      <c r="K75" s="485">
        <v>9.0420485145636928E-2</v>
      </c>
    </row>
    <row r="76" spans="1:11" ht="15">
      <c r="A76" s="2" t="s">
        <v>902</v>
      </c>
      <c r="B76" s="2">
        <v>7946</v>
      </c>
      <c r="C76" s="2">
        <v>3438</v>
      </c>
      <c r="D76" s="2">
        <v>1977</v>
      </c>
      <c r="E76" s="2">
        <v>1879</v>
      </c>
      <c r="F76" s="2">
        <v>636</v>
      </c>
      <c r="G76" s="2">
        <v>462</v>
      </c>
      <c r="H76" s="2">
        <v>322</v>
      </c>
      <c r="I76" s="2">
        <v>163</v>
      </c>
      <c r="J76" s="2">
        <v>16823</v>
      </c>
      <c r="K76" s="485">
        <v>4.6131613441045972E-2</v>
      </c>
    </row>
    <row r="77" spans="1:11" ht="15">
      <c r="A77" s="2" t="s">
        <v>903</v>
      </c>
      <c r="B77" s="2">
        <v>150323</v>
      </c>
      <c r="C77" s="2">
        <v>60238</v>
      </c>
      <c r="D77" s="2">
        <v>33123</v>
      </c>
      <c r="E77" s="2">
        <v>17682</v>
      </c>
      <c r="F77" s="2">
        <v>9291</v>
      </c>
      <c r="G77" s="2">
        <v>7531</v>
      </c>
      <c r="H77" s="2">
        <v>17275</v>
      </c>
      <c r="I77" s="2">
        <v>5220</v>
      </c>
      <c r="J77" s="2">
        <v>300683</v>
      </c>
      <c r="K77" s="485">
        <v>0.82452546658111081</v>
      </c>
    </row>
    <row r="78" spans="1:11" ht="15">
      <c r="A78" s="2" t="s">
        <v>8</v>
      </c>
      <c r="B78" s="2">
        <v>182974</v>
      </c>
      <c r="C78" s="2">
        <v>73688</v>
      </c>
      <c r="D78" s="2">
        <v>40535</v>
      </c>
      <c r="E78" s="2">
        <v>23400</v>
      </c>
      <c r="F78" s="2">
        <v>11229</v>
      </c>
      <c r="G78" s="2">
        <v>8972</v>
      </c>
      <c r="H78" s="2">
        <v>18144</v>
      </c>
      <c r="I78" s="2">
        <v>5732</v>
      </c>
      <c r="J78" s="2">
        <v>364674</v>
      </c>
      <c r="K78" s="485">
        <v>1</v>
      </c>
    </row>
    <row r="79" spans="1:11" ht="15">
      <c r="A79" s="2" t="s">
        <v>904</v>
      </c>
      <c r="B79" s="485">
        <v>0.50174676560434794</v>
      </c>
      <c r="C79" s="485">
        <v>0.20206540636294335</v>
      </c>
      <c r="D79" s="485">
        <v>0.11115407185595902</v>
      </c>
      <c r="E79" s="485">
        <v>6.4166899751558926E-2</v>
      </c>
      <c r="F79" s="485">
        <v>3.0791885355139111E-2</v>
      </c>
      <c r="G79" s="485">
        <v>2.4602795921837037E-2</v>
      </c>
      <c r="H79" s="485">
        <v>4.9754026884285693E-2</v>
      </c>
      <c r="I79" s="485">
        <v>1.571814826392888E-2</v>
      </c>
      <c r="J79" s="485">
        <v>1</v>
      </c>
      <c r="K79" s="485"/>
    </row>
    <row r="80" spans="1:11" ht="15">
      <c r="K80" s="485"/>
    </row>
    <row r="81" spans="1:78" ht="15">
      <c r="A81" s="2" t="s">
        <v>911</v>
      </c>
      <c r="K81" s="485"/>
    </row>
    <row r="82" spans="1:78" ht="15">
      <c r="K82" s="485"/>
    </row>
    <row r="83" spans="1:78" ht="37.5" customHeight="1">
      <c r="A83" s="364" t="s">
        <v>941</v>
      </c>
      <c r="B83" s="364"/>
      <c r="C83" s="364"/>
      <c r="D83" s="364"/>
      <c r="E83" s="364"/>
      <c r="F83" s="364"/>
      <c r="G83" s="364"/>
      <c r="H83" s="364"/>
      <c r="I83" s="364"/>
      <c r="J83" s="364"/>
      <c r="K83" s="364"/>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64" t="s">
        <v>912</v>
      </c>
      <c r="B84" s="364"/>
      <c r="C84" s="364"/>
      <c r="D84" s="364"/>
      <c r="E84" s="364"/>
      <c r="F84" s="364"/>
      <c r="G84" s="364"/>
      <c r="H84" s="364"/>
      <c r="I84" s="364"/>
      <c r="J84" s="364"/>
      <c r="K84" s="364"/>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64" t="s">
        <v>2</v>
      </c>
      <c r="B85" s="364"/>
      <c r="C85" s="364"/>
      <c r="D85" s="364"/>
      <c r="E85" s="364"/>
      <c r="F85" s="364"/>
      <c r="G85" s="364"/>
      <c r="H85" s="364"/>
      <c r="I85" s="364"/>
      <c r="J85" s="364"/>
      <c r="K85" s="364"/>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64" t="s">
        <v>3</v>
      </c>
      <c r="B86" s="364"/>
      <c r="C86" s="364"/>
      <c r="D86" s="364"/>
      <c r="E86" s="364"/>
      <c r="F86" s="364"/>
      <c r="G86" s="364"/>
      <c r="H86" s="364"/>
      <c r="I86" s="364"/>
      <c r="J86" s="364"/>
      <c r="K86" s="364"/>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484" customFormat="1" ht="21.75" thickTop="1" thickBot="1">
      <c r="A87" s="482" t="s">
        <v>888</v>
      </c>
      <c r="B87" s="482" t="s">
        <v>942</v>
      </c>
      <c r="C87" s="482" t="s">
        <v>943</v>
      </c>
      <c r="D87" s="482" t="s">
        <v>944</v>
      </c>
      <c r="E87" s="482" t="s">
        <v>945</v>
      </c>
      <c r="F87" s="482" t="s">
        <v>946</v>
      </c>
      <c r="G87" s="482" t="s">
        <v>947</v>
      </c>
      <c r="H87" s="482" t="s">
        <v>948</v>
      </c>
      <c r="I87" s="482" t="s">
        <v>949</v>
      </c>
      <c r="J87" s="482" t="s">
        <v>8</v>
      </c>
      <c r="K87" s="482" t="s">
        <v>737</v>
      </c>
      <c r="L87" s="483"/>
      <c r="M87" s="483"/>
      <c r="N87" s="483"/>
      <c r="O87" s="483"/>
      <c r="P87" s="483"/>
      <c r="Q87" s="483"/>
      <c r="R87" s="483"/>
      <c r="S87" s="483"/>
      <c r="T87" s="483"/>
      <c r="U87" s="483"/>
      <c r="V87" s="483"/>
      <c r="W87" s="483"/>
      <c r="X87" s="483"/>
      <c r="Y87" s="483"/>
      <c r="Z87" s="483"/>
      <c r="AA87" s="483"/>
      <c r="AB87" s="483"/>
      <c r="AC87" s="483"/>
      <c r="AD87" s="483"/>
      <c r="AE87" s="483"/>
      <c r="AF87" s="483"/>
      <c r="AG87" s="483"/>
      <c r="AH87" s="483"/>
      <c r="AI87" s="483"/>
      <c r="AJ87" s="483"/>
      <c r="AK87" s="483"/>
      <c r="AL87" s="483"/>
      <c r="AM87" s="483"/>
      <c r="AN87" s="483"/>
      <c r="AO87" s="483"/>
      <c r="AP87" s="483"/>
      <c r="AQ87" s="483"/>
      <c r="AR87" s="483"/>
      <c r="AS87" s="483"/>
      <c r="AT87" s="483"/>
      <c r="AU87" s="483"/>
      <c r="AV87" s="483"/>
      <c r="AW87" s="483"/>
      <c r="AX87" s="483"/>
      <c r="AY87" s="483"/>
      <c r="AZ87" s="483"/>
      <c r="BA87" s="483"/>
      <c r="BB87" s="483"/>
      <c r="BC87" s="483"/>
      <c r="BD87" s="483"/>
      <c r="BE87" s="483"/>
      <c r="BF87" s="483"/>
      <c r="BG87" s="483"/>
      <c r="BH87" s="483"/>
      <c r="BI87" s="483"/>
      <c r="BJ87" s="483"/>
      <c r="BK87" s="483"/>
      <c r="BL87" s="483"/>
      <c r="BM87" s="483"/>
      <c r="BN87" s="483"/>
      <c r="BO87" s="483"/>
      <c r="BP87" s="483"/>
      <c r="BQ87" s="483"/>
      <c r="BR87" s="483"/>
      <c r="BS87" s="483"/>
      <c r="BT87" s="483"/>
      <c r="BU87" s="483"/>
      <c r="BV87" s="483"/>
      <c r="BW87" s="483"/>
      <c r="BX87" s="483"/>
      <c r="BY87" s="483"/>
      <c r="BZ87" s="483"/>
    </row>
    <row r="88" spans="1:78" ht="15.75" thickTop="1">
      <c r="A88" s="2" t="s">
        <v>890</v>
      </c>
      <c r="B88" s="2">
        <v>0</v>
      </c>
      <c r="C88" s="2">
        <v>0</v>
      </c>
      <c r="D88" s="2">
        <v>0</v>
      </c>
      <c r="E88" s="2">
        <v>0</v>
      </c>
      <c r="F88" s="2">
        <v>0</v>
      </c>
      <c r="G88" s="2">
        <v>0</v>
      </c>
      <c r="H88" s="2">
        <v>0</v>
      </c>
      <c r="I88" s="2">
        <v>0</v>
      </c>
      <c r="J88" s="2">
        <v>0</v>
      </c>
      <c r="K88" s="485">
        <v>0</v>
      </c>
    </row>
    <row r="89" spans="1:78" ht="15">
      <c r="A89" s="2" t="s">
        <v>891</v>
      </c>
      <c r="B89" s="2">
        <v>0</v>
      </c>
      <c r="C89" s="2">
        <v>23000</v>
      </c>
      <c r="D89" s="2">
        <v>18025.626920000002</v>
      </c>
      <c r="E89" s="2">
        <v>0</v>
      </c>
      <c r="F89" s="2">
        <v>0</v>
      </c>
      <c r="G89" s="2">
        <v>0</v>
      </c>
      <c r="H89" s="2">
        <v>0</v>
      </c>
      <c r="I89" s="2">
        <v>0</v>
      </c>
      <c r="J89" s="2">
        <v>41025.626920000002</v>
      </c>
      <c r="K89" s="485">
        <v>4.0600556185511796E-2</v>
      </c>
    </row>
    <row r="90" spans="1:78" ht="15">
      <c r="A90" s="2" t="s">
        <v>892</v>
      </c>
      <c r="B90" s="2">
        <v>0</v>
      </c>
      <c r="C90" s="2">
        <v>29859.56667</v>
      </c>
      <c r="D90" s="2">
        <v>9674</v>
      </c>
      <c r="E90" s="2">
        <v>0</v>
      </c>
      <c r="F90" s="2">
        <v>10000</v>
      </c>
      <c r="G90" s="2">
        <v>3913.6782599999997</v>
      </c>
      <c r="H90" s="2">
        <v>0</v>
      </c>
      <c r="I90" s="2">
        <v>0</v>
      </c>
      <c r="J90" s="2">
        <v>53447.244930000001</v>
      </c>
      <c r="K90" s="485">
        <v>5.2893472535416777E-2</v>
      </c>
    </row>
    <row r="91" spans="1:78" ht="15">
      <c r="A91" s="2" t="s">
        <v>893</v>
      </c>
      <c r="B91" s="2">
        <v>1531.0113700000002</v>
      </c>
      <c r="C91" s="2">
        <v>15703.787470000001</v>
      </c>
      <c r="D91" s="2">
        <v>22135.92569</v>
      </c>
      <c r="E91" s="2">
        <v>0</v>
      </c>
      <c r="F91" s="2">
        <v>3000</v>
      </c>
      <c r="G91" s="2">
        <v>0</v>
      </c>
      <c r="H91" s="2">
        <v>8145</v>
      </c>
      <c r="I91" s="2">
        <v>5080.25</v>
      </c>
      <c r="J91" s="2">
        <v>55595.974530000007</v>
      </c>
      <c r="K91" s="485">
        <v>5.5019938927323229E-2</v>
      </c>
    </row>
    <row r="92" spans="1:78" ht="15">
      <c r="A92" s="2" t="s">
        <v>894</v>
      </c>
      <c r="B92" s="2">
        <v>18564.55053</v>
      </c>
      <c r="C92" s="2">
        <v>30469.78053</v>
      </c>
      <c r="D92" s="2">
        <v>20701.036749999999</v>
      </c>
      <c r="E92" s="2">
        <v>754.6</v>
      </c>
      <c r="F92" s="2">
        <v>860</v>
      </c>
      <c r="G92" s="2">
        <v>2073.7343100000003</v>
      </c>
      <c r="H92" s="2">
        <v>3729</v>
      </c>
      <c r="I92" s="2">
        <v>11913.2</v>
      </c>
      <c r="J92" s="2">
        <v>89065.902119999999</v>
      </c>
      <c r="K92" s="485">
        <v>8.8143081159681003E-2</v>
      </c>
    </row>
    <row r="93" spans="1:78" ht="15">
      <c r="A93" s="2" t="s">
        <v>895</v>
      </c>
      <c r="B93" s="2">
        <v>29147.518899999999</v>
      </c>
      <c r="C93" s="2">
        <v>43896.708129999999</v>
      </c>
      <c r="D93" s="2">
        <v>29845.60714</v>
      </c>
      <c r="E93" s="2">
        <v>500</v>
      </c>
      <c r="F93" s="2">
        <v>7251.8568399999995</v>
      </c>
      <c r="G93" s="2">
        <v>2774.6116200000001</v>
      </c>
      <c r="H93" s="2">
        <v>4187.8496999999998</v>
      </c>
      <c r="I93" s="2">
        <v>2472</v>
      </c>
      <c r="J93" s="2">
        <v>120076.15232999998</v>
      </c>
      <c r="K93" s="485">
        <v>0.11883203098202008</v>
      </c>
    </row>
    <row r="94" spans="1:78" ht="15">
      <c r="A94" s="2" t="s">
        <v>896</v>
      </c>
      <c r="B94" s="2">
        <v>37590.010649999997</v>
      </c>
      <c r="C94" s="2">
        <v>51119.045659999996</v>
      </c>
      <c r="D94" s="2">
        <v>20892.807399999998</v>
      </c>
      <c r="E94" s="2">
        <v>923</v>
      </c>
      <c r="F94" s="2">
        <v>5892.6767300000001</v>
      </c>
      <c r="G94" s="2">
        <v>2069.27844</v>
      </c>
      <c r="H94" s="2">
        <v>764.72927000000004</v>
      </c>
      <c r="I94" s="2">
        <v>847.57600000000002</v>
      </c>
      <c r="J94" s="2">
        <v>120099.12414999997</v>
      </c>
      <c r="K94" s="485">
        <v>0.11885476478863348</v>
      </c>
    </row>
    <row r="95" spans="1:78" ht="15">
      <c r="A95" s="2" t="s">
        <v>897</v>
      </c>
      <c r="B95" s="2">
        <v>35652.404409999996</v>
      </c>
      <c r="C95" s="2">
        <v>40653.144329999996</v>
      </c>
      <c r="D95" s="2">
        <v>15846.573550000001</v>
      </c>
      <c r="E95" s="2">
        <v>2308.0655499999998</v>
      </c>
      <c r="F95" s="2">
        <v>8320.6726099999996</v>
      </c>
      <c r="G95" s="2">
        <v>3944.61618</v>
      </c>
      <c r="H95" s="2">
        <v>1079.5273400000001</v>
      </c>
      <c r="I95" s="2">
        <v>164.64</v>
      </c>
      <c r="J95" s="2">
        <v>107969.64396999999</v>
      </c>
      <c r="K95" s="485">
        <v>0.10685095939866478</v>
      </c>
    </row>
    <row r="96" spans="1:78" ht="15">
      <c r="A96" s="2" t="s">
        <v>898</v>
      </c>
      <c r="B96" s="2">
        <v>23151.352460000002</v>
      </c>
      <c r="C96" s="2">
        <v>25548.623540000001</v>
      </c>
      <c r="D96" s="2">
        <v>14999.741810000001</v>
      </c>
      <c r="E96" s="2">
        <v>1515.3998899999999</v>
      </c>
      <c r="F96" s="2">
        <v>3679.91014</v>
      </c>
      <c r="G96" s="2">
        <v>2468.4338299999999</v>
      </c>
      <c r="H96" s="2">
        <v>884.82839000000001</v>
      </c>
      <c r="I96" s="2">
        <v>596.66</v>
      </c>
      <c r="J96" s="2">
        <v>72844.950059999988</v>
      </c>
      <c r="K96" s="485">
        <v>7.2090196050118766E-2</v>
      </c>
    </row>
    <row r="97" spans="1:78" ht="15">
      <c r="A97" s="2" t="s">
        <v>899</v>
      </c>
      <c r="B97" s="2">
        <v>36020.82604</v>
      </c>
      <c r="C97" s="2">
        <v>40369.416709999998</v>
      </c>
      <c r="D97" s="2">
        <v>15302.43586</v>
      </c>
      <c r="E97" s="2">
        <v>4147.0373199999995</v>
      </c>
      <c r="F97" s="2">
        <v>4294.5023899999997</v>
      </c>
      <c r="G97" s="2">
        <v>6317.3133499999994</v>
      </c>
      <c r="H97" s="2">
        <v>1258.74675</v>
      </c>
      <c r="I97" s="2">
        <v>502.76913999999999</v>
      </c>
      <c r="J97" s="2">
        <v>108213.04756000001</v>
      </c>
      <c r="K97" s="485">
        <v>0.10709184105906748</v>
      </c>
    </row>
    <row r="98" spans="1:78" ht="15">
      <c r="A98" s="2" t="s">
        <v>900</v>
      </c>
      <c r="B98" s="2">
        <v>44317.395130000004</v>
      </c>
      <c r="C98" s="2">
        <v>52606.558069999999</v>
      </c>
      <c r="D98" s="2">
        <v>20758.619329999998</v>
      </c>
      <c r="E98" s="2">
        <v>4911.7807699999994</v>
      </c>
      <c r="F98" s="2">
        <v>5889.5076500000005</v>
      </c>
      <c r="G98" s="2">
        <v>9393.0399399999988</v>
      </c>
      <c r="H98" s="2">
        <v>1064.37708</v>
      </c>
      <c r="I98" s="2">
        <v>331.6</v>
      </c>
      <c r="J98" s="2">
        <v>139272.87797</v>
      </c>
      <c r="K98" s="485">
        <v>0.1378298573758617</v>
      </c>
    </row>
    <row r="99" spans="1:78" ht="15">
      <c r="A99" s="2" t="s">
        <v>901</v>
      </c>
      <c r="B99" s="2">
        <v>29003.497370000001</v>
      </c>
      <c r="C99" s="2">
        <v>33888.118299999995</v>
      </c>
      <c r="D99" s="2">
        <v>14816.056480000001</v>
      </c>
      <c r="E99" s="2">
        <v>4596.1103600000006</v>
      </c>
      <c r="F99" s="2">
        <v>3845.0922999999998</v>
      </c>
      <c r="G99" s="2">
        <v>9866.6214799999998</v>
      </c>
      <c r="H99" s="2">
        <v>512.25392999999997</v>
      </c>
      <c r="I99" s="2">
        <v>347.49104999999997</v>
      </c>
      <c r="J99" s="2">
        <v>96875.241270000013</v>
      </c>
      <c r="K99" s="485">
        <v>9.5871506944607249E-2</v>
      </c>
    </row>
    <row r="100" spans="1:78" ht="15">
      <c r="A100" s="2" t="s">
        <v>902</v>
      </c>
      <c r="B100" s="2">
        <v>1523.22255</v>
      </c>
      <c r="C100" s="2">
        <v>1715.9974</v>
      </c>
      <c r="D100" s="2">
        <v>732.00344999999993</v>
      </c>
      <c r="E100" s="2">
        <v>322.50634000000002</v>
      </c>
      <c r="F100" s="2">
        <v>149.88082</v>
      </c>
      <c r="G100" s="2">
        <v>281.39528999999999</v>
      </c>
      <c r="H100" s="2">
        <v>28.831</v>
      </c>
      <c r="I100" s="2">
        <v>10</v>
      </c>
      <c r="J100" s="2">
        <v>4763.8368500000006</v>
      </c>
      <c r="K100" s="485">
        <v>4.7144782470769989E-3</v>
      </c>
    </row>
    <row r="101" spans="1:78" ht="15">
      <c r="A101" s="2" t="s">
        <v>903</v>
      </c>
      <c r="B101" s="2">
        <v>487.79146000000003</v>
      </c>
      <c r="C101" s="2">
        <v>453.62119000000001</v>
      </c>
      <c r="D101" s="2">
        <v>47.59</v>
      </c>
      <c r="E101" s="2">
        <v>74.278689999999997</v>
      </c>
      <c r="F101" s="2">
        <v>44.720210000000002</v>
      </c>
      <c r="G101" s="2">
        <v>93.354889999999997</v>
      </c>
      <c r="H101" s="2">
        <v>18.600000000000001</v>
      </c>
      <c r="I101" s="2">
        <v>0</v>
      </c>
      <c r="J101" s="2">
        <v>1219.9564399999999</v>
      </c>
      <c r="K101" s="485">
        <v>1.2073163460166556E-3</v>
      </c>
    </row>
    <row r="102" spans="1:78" ht="15">
      <c r="A102" s="2" t="s">
        <v>8</v>
      </c>
      <c r="B102" s="2">
        <v>256989.58087000003</v>
      </c>
      <c r="C102" s="2">
        <v>389284.3679999999</v>
      </c>
      <c r="D102" s="2">
        <v>203778.02437999996</v>
      </c>
      <c r="E102" s="2">
        <v>20052.778919999997</v>
      </c>
      <c r="F102" s="2">
        <v>53228.819689999997</v>
      </c>
      <c r="G102" s="2">
        <v>43196.077590000001</v>
      </c>
      <c r="H102" s="2">
        <v>21673.743459999991</v>
      </c>
      <c r="I102" s="2">
        <v>22266.18619</v>
      </c>
      <c r="J102" s="2">
        <v>1010469.5791</v>
      </c>
      <c r="K102" s="485">
        <v>1</v>
      </c>
    </row>
    <row r="103" spans="1:78" ht="15.75" thickBot="1">
      <c r="A103" s="2" t="s">
        <v>904</v>
      </c>
      <c r="B103" s="485">
        <v>0.25432688542577819</v>
      </c>
      <c r="C103" s="485">
        <v>0.38525095267759152</v>
      </c>
      <c r="D103" s="485">
        <v>0.20166665933822567</v>
      </c>
      <c r="E103" s="485">
        <v>1.9845010017877536E-2</v>
      </c>
      <c r="F103" s="485">
        <v>5.2677310421764087E-2</v>
      </c>
      <c r="G103" s="485">
        <v>4.2748518593180872E-2</v>
      </c>
      <c r="H103" s="485">
        <v>2.1449179577780315E-2</v>
      </c>
      <c r="I103" s="485">
        <v>2.203548394780171E-2</v>
      </c>
      <c r="J103" s="485">
        <v>1</v>
      </c>
      <c r="K103" s="485"/>
    </row>
    <row r="104" spans="1:78" s="484" customFormat="1" ht="41.25" customHeight="1" thickTop="1" thickBot="1">
      <c r="A104" s="482" t="s">
        <v>913</v>
      </c>
      <c r="B104" s="482" t="s">
        <v>942</v>
      </c>
      <c r="C104" s="482" t="s">
        <v>943</v>
      </c>
      <c r="D104" s="482" t="s">
        <v>944</v>
      </c>
      <c r="E104" s="482" t="s">
        <v>945</v>
      </c>
      <c r="F104" s="482" t="s">
        <v>946</v>
      </c>
      <c r="G104" s="482" t="s">
        <v>947</v>
      </c>
      <c r="H104" s="482" t="s">
        <v>948</v>
      </c>
      <c r="I104" s="482" t="s">
        <v>949</v>
      </c>
      <c r="J104" s="482" t="s">
        <v>8</v>
      </c>
      <c r="K104" s="482" t="s">
        <v>737</v>
      </c>
      <c r="L104" s="483"/>
      <c r="M104" s="483"/>
      <c r="N104" s="483"/>
      <c r="O104" s="483"/>
      <c r="P104" s="483"/>
      <c r="Q104" s="483"/>
      <c r="R104" s="483"/>
      <c r="S104" s="483"/>
      <c r="T104" s="483"/>
      <c r="U104" s="483"/>
      <c r="V104" s="483"/>
      <c r="W104" s="483"/>
      <c r="X104" s="483"/>
      <c r="Y104" s="483"/>
      <c r="Z104" s="483"/>
      <c r="AA104" s="483"/>
      <c r="AB104" s="483"/>
      <c r="AC104" s="483"/>
      <c r="AD104" s="483"/>
      <c r="AE104" s="483"/>
      <c r="AF104" s="483"/>
      <c r="AG104" s="483"/>
      <c r="AH104" s="483"/>
      <c r="AI104" s="483"/>
      <c r="AJ104" s="483"/>
      <c r="AK104" s="483"/>
      <c r="AL104" s="483"/>
      <c r="AM104" s="483"/>
      <c r="AN104" s="483"/>
      <c r="AO104" s="483"/>
      <c r="AP104" s="483"/>
      <c r="AQ104" s="483"/>
      <c r="AR104" s="483"/>
      <c r="AS104" s="483"/>
      <c r="AT104" s="483"/>
      <c r="AU104" s="483"/>
      <c r="AV104" s="483"/>
      <c r="AW104" s="483"/>
      <c r="AX104" s="483"/>
      <c r="AY104" s="483"/>
      <c r="AZ104" s="483"/>
      <c r="BA104" s="483"/>
      <c r="BB104" s="483"/>
      <c r="BC104" s="483"/>
      <c r="BD104" s="483"/>
      <c r="BE104" s="483"/>
      <c r="BF104" s="483"/>
      <c r="BG104" s="483"/>
      <c r="BH104" s="483"/>
      <c r="BI104" s="483"/>
      <c r="BJ104" s="483"/>
      <c r="BK104" s="483"/>
      <c r="BL104" s="483"/>
      <c r="BM104" s="483"/>
      <c r="BN104" s="483"/>
      <c r="BO104" s="483"/>
      <c r="BP104" s="483"/>
      <c r="BQ104" s="483"/>
      <c r="BR104" s="483"/>
      <c r="BS104" s="483"/>
      <c r="BT104" s="483"/>
      <c r="BU104" s="483"/>
      <c r="BV104" s="483"/>
      <c r="BW104" s="483"/>
      <c r="BX104" s="483"/>
      <c r="BY104" s="483"/>
      <c r="BZ104" s="483"/>
    </row>
    <row r="105" spans="1:78" ht="15.75" thickTop="1">
      <c r="A105" s="2" t="s">
        <v>890</v>
      </c>
      <c r="B105" s="2">
        <v>0</v>
      </c>
      <c r="C105" s="2">
        <v>0</v>
      </c>
      <c r="D105" s="2">
        <v>0</v>
      </c>
      <c r="E105" s="2">
        <v>0</v>
      </c>
      <c r="F105" s="2">
        <v>0</v>
      </c>
      <c r="G105" s="2">
        <v>0</v>
      </c>
      <c r="H105" s="2">
        <v>0</v>
      </c>
      <c r="I105" s="2">
        <v>0</v>
      </c>
      <c r="J105" s="2">
        <v>0</v>
      </c>
      <c r="K105" s="485">
        <v>0</v>
      </c>
    </row>
    <row r="106" spans="1:78" ht="15">
      <c r="A106" s="2" t="s">
        <v>891</v>
      </c>
      <c r="B106" s="2">
        <v>0</v>
      </c>
      <c r="C106" s="2">
        <v>2</v>
      </c>
      <c r="D106" s="2">
        <v>2</v>
      </c>
      <c r="E106" s="2">
        <v>0</v>
      </c>
      <c r="F106" s="2">
        <v>0</v>
      </c>
      <c r="G106" s="2">
        <v>0</v>
      </c>
      <c r="H106" s="2">
        <v>0</v>
      </c>
      <c r="I106" s="2">
        <v>0</v>
      </c>
      <c r="J106" s="2">
        <v>4</v>
      </c>
      <c r="K106" s="485">
        <v>3.0890416248358944E-4</v>
      </c>
    </row>
    <row r="107" spans="1:78" ht="15">
      <c r="A107" s="2" t="s">
        <v>892</v>
      </c>
      <c r="B107" s="2">
        <v>0</v>
      </c>
      <c r="C107" s="2">
        <v>6</v>
      </c>
      <c r="D107" s="2">
        <v>2</v>
      </c>
      <c r="E107" s="2">
        <v>0</v>
      </c>
      <c r="F107" s="2">
        <v>2</v>
      </c>
      <c r="G107" s="2">
        <v>1</v>
      </c>
      <c r="H107" s="2">
        <v>0</v>
      </c>
      <c r="I107" s="2">
        <v>0</v>
      </c>
      <c r="J107" s="2">
        <v>11</v>
      </c>
      <c r="K107" s="485">
        <v>8.4948644682987105E-4</v>
      </c>
    </row>
    <row r="108" spans="1:78" ht="15">
      <c r="A108" s="2" t="s">
        <v>893</v>
      </c>
      <c r="B108" s="2">
        <v>1</v>
      </c>
      <c r="C108" s="2">
        <v>7</v>
      </c>
      <c r="D108" s="2">
        <v>11</v>
      </c>
      <c r="E108" s="2">
        <v>0</v>
      </c>
      <c r="F108" s="2">
        <v>1</v>
      </c>
      <c r="G108" s="2">
        <v>0</v>
      </c>
      <c r="H108" s="2">
        <v>3</v>
      </c>
      <c r="I108" s="2">
        <v>3</v>
      </c>
      <c r="J108" s="2">
        <v>26</v>
      </c>
      <c r="K108" s="485">
        <v>2.0078770561433317E-3</v>
      </c>
    </row>
    <row r="109" spans="1:78" ht="15">
      <c r="A109" s="2" t="s">
        <v>894</v>
      </c>
      <c r="B109" s="2">
        <v>22</v>
      </c>
      <c r="C109" s="2">
        <v>34</v>
      </c>
      <c r="D109" s="2">
        <v>21</v>
      </c>
      <c r="E109" s="2">
        <v>1</v>
      </c>
      <c r="F109" s="2">
        <v>1</v>
      </c>
      <c r="G109" s="2">
        <v>2</v>
      </c>
      <c r="H109" s="2">
        <v>4</v>
      </c>
      <c r="I109" s="2">
        <v>12</v>
      </c>
      <c r="J109" s="2">
        <v>97</v>
      </c>
      <c r="K109" s="485">
        <v>7.4909259402270445E-3</v>
      </c>
    </row>
    <row r="110" spans="1:78" ht="15">
      <c r="A110" s="2" t="s">
        <v>895</v>
      </c>
      <c r="B110" s="2">
        <v>64</v>
      </c>
      <c r="C110" s="2">
        <v>97</v>
      </c>
      <c r="D110" s="2">
        <v>60</v>
      </c>
      <c r="E110" s="2">
        <v>1</v>
      </c>
      <c r="F110" s="2">
        <v>14</v>
      </c>
      <c r="G110" s="2">
        <v>6</v>
      </c>
      <c r="H110" s="2">
        <v>10</v>
      </c>
      <c r="I110" s="2">
        <v>4</v>
      </c>
      <c r="J110" s="2">
        <v>256</v>
      </c>
      <c r="K110" s="485">
        <v>1.9769866398949724E-2</v>
      </c>
    </row>
    <row r="111" spans="1:78" ht="15">
      <c r="A111" s="2" t="s">
        <v>896</v>
      </c>
      <c r="B111" s="2">
        <v>143</v>
      </c>
      <c r="C111" s="2">
        <v>190</v>
      </c>
      <c r="D111" s="2">
        <v>79</v>
      </c>
      <c r="E111" s="2">
        <v>3</v>
      </c>
      <c r="F111" s="2">
        <v>22</v>
      </c>
      <c r="G111" s="2">
        <v>8</v>
      </c>
      <c r="H111" s="2">
        <v>3</v>
      </c>
      <c r="I111" s="2">
        <v>3</v>
      </c>
      <c r="J111" s="2">
        <v>451</v>
      </c>
      <c r="K111" s="485">
        <v>3.4828944320024716E-2</v>
      </c>
    </row>
    <row r="112" spans="1:78" ht="15">
      <c r="A112" s="2" t="s">
        <v>897</v>
      </c>
      <c r="B112" s="2">
        <v>218</v>
      </c>
      <c r="C112" s="2">
        <v>244</v>
      </c>
      <c r="D112" s="2">
        <v>93</v>
      </c>
      <c r="E112" s="2">
        <v>14</v>
      </c>
      <c r="F112" s="2">
        <v>48</v>
      </c>
      <c r="G112" s="2">
        <v>23</v>
      </c>
      <c r="H112" s="2">
        <v>7</v>
      </c>
      <c r="I112" s="2">
        <v>1</v>
      </c>
      <c r="J112" s="2">
        <v>648</v>
      </c>
      <c r="K112" s="485">
        <v>5.004247432234149E-2</v>
      </c>
    </row>
    <row r="113" spans="1:78" ht="15">
      <c r="A113" s="2" t="s">
        <v>898</v>
      </c>
      <c r="B113" s="2">
        <v>196</v>
      </c>
      <c r="C113" s="2">
        <v>211</v>
      </c>
      <c r="D113" s="2">
        <v>121</v>
      </c>
      <c r="E113" s="2">
        <v>13</v>
      </c>
      <c r="F113" s="2">
        <v>31</v>
      </c>
      <c r="G113" s="2">
        <v>21</v>
      </c>
      <c r="H113" s="2">
        <v>7</v>
      </c>
      <c r="I113" s="2">
        <v>5</v>
      </c>
      <c r="J113" s="2">
        <v>605</v>
      </c>
      <c r="K113" s="485">
        <v>4.6721754575642906E-2</v>
      </c>
    </row>
    <row r="114" spans="1:78" ht="15">
      <c r="A114" s="2" t="s">
        <v>899</v>
      </c>
      <c r="B114" s="2">
        <v>439</v>
      </c>
      <c r="C114" s="2">
        <v>481</v>
      </c>
      <c r="D114" s="2">
        <v>180</v>
      </c>
      <c r="E114" s="2">
        <v>50</v>
      </c>
      <c r="F114" s="2">
        <v>50</v>
      </c>
      <c r="G114" s="2">
        <v>74</v>
      </c>
      <c r="H114" s="2">
        <v>16</v>
      </c>
      <c r="I114" s="2">
        <v>6</v>
      </c>
      <c r="J114" s="2">
        <v>1296</v>
      </c>
      <c r="K114" s="485">
        <v>0.10008494864468298</v>
      </c>
    </row>
    <row r="115" spans="1:78" ht="15">
      <c r="A115" s="2" t="s">
        <v>900</v>
      </c>
      <c r="B115" s="2">
        <v>898</v>
      </c>
      <c r="C115" s="2">
        <v>1060</v>
      </c>
      <c r="D115" s="2">
        <v>410</v>
      </c>
      <c r="E115" s="2">
        <v>102</v>
      </c>
      <c r="F115" s="2">
        <v>119</v>
      </c>
      <c r="G115" s="2">
        <v>200</v>
      </c>
      <c r="H115" s="2">
        <v>23</v>
      </c>
      <c r="I115" s="2">
        <v>6</v>
      </c>
      <c r="J115" s="2">
        <v>2818</v>
      </c>
      <c r="K115" s="485">
        <v>0.21762298246968878</v>
      </c>
    </row>
    <row r="116" spans="1:78" ht="15">
      <c r="A116" s="2" t="s">
        <v>901</v>
      </c>
      <c r="B116" s="2">
        <v>1591</v>
      </c>
      <c r="C116" s="2">
        <v>1803</v>
      </c>
      <c r="D116" s="2">
        <v>784</v>
      </c>
      <c r="E116" s="2">
        <v>263</v>
      </c>
      <c r="F116" s="2">
        <v>204</v>
      </c>
      <c r="G116" s="2">
        <v>539</v>
      </c>
      <c r="H116" s="2">
        <v>30</v>
      </c>
      <c r="I116" s="2">
        <v>18</v>
      </c>
      <c r="J116" s="2">
        <v>5232</v>
      </c>
      <c r="K116" s="485">
        <v>0.404046644528535</v>
      </c>
    </row>
    <row r="117" spans="1:78" ht="15">
      <c r="A117" s="2" t="s">
        <v>902</v>
      </c>
      <c r="B117" s="2">
        <v>299</v>
      </c>
      <c r="C117" s="2">
        <v>343</v>
      </c>
      <c r="D117" s="2">
        <v>144</v>
      </c>
      <c r="E117" s="2">
        <v>66</v>
      </c>
      <c r="F117" s="2">
        <v>30</v>
      </c>
      <c r="G117" s="2">
        <v>52</v>
      </c>
      <c r="H117" s="2">
        <v>6</v>
      </c>
      <c r="I117" s="2">
        <v>2</v>
      </c>
      <c r="J117" s="2">
        <v>942</v>
      </c>
      <c r="K117" s="485">
        <v>7.2746930264885323E-2</v>
      </c>
    </row>
    <row r="118" spans="1:78" ht="15">
      <c r="A118" s="2" t="s">
        <v>903</v>
      </c>
      <c r="B118" s="2">
        <v>281</v>
      </c>
      <c r="C118" s="2">
        <v>167</v>
      </c>
      <c r="D118" s="2">
        <v>14</v>
      </c>
      <c r="E118" s="2">
        <v>28</v>
      </c>
      <c r="F118" s="2">
        <v>20</v>
      </c>
      <c r="G118" s="2">
        <v>46</v>
      </c>
      <c r="H118" s="2">
        <v>7</v>
      </c>
      <c r="I118" s="2">
        <v>0</v>
      </c>
      <c r="J118" s="2">
        <v>563</v>
      </c>
      <c r="K118" s="485">
        <v>4.3478260869565216E-2</v>
      </c>
    </row>
    <row r="119" spans="1:78" ht="15">
      <c r="A119" s="2" t="s">
        <v>8</v>
      </c>
      <c r="B119" s="2">
        <v>4152</v>
      </c>
      <c r="C119" s="2">
        <v>4645</v>
      </c>
      <c r="D119" s="2">
        <v>1921</v>
      </c>
      <c r="E119" s="2">
        <v>541</v>
      </c>
      <c r="F119" s="2">
        <v>542</v>
      </c>
      <c r="G119" s="2">
        <v>972</v>
      </c>
      <c r="H119" s="2">
        <v>116</v>
      </c>
      <c r="I119" s="2">
        <v>60</v>
      </c>
      <c r="J119" s="2">
        <v>12949</v>
      </c>
      <c r="K119" s="485">
        <v>1</v>
      </c>
    </row>
    <row r="120" spans="1:78" ht="15">
      <c r="A120" s="2" t="s">
        <v>904</v>
      </c>
      <c r="B120" s="485">
        <v>0.32064252065796589</v>
      </c>
      <c r="C120" s="485">
        <v>0.35871495868406827</v>
      </c>
      <c r="D120" s="485">
        <v>0.14835122403274384</v>
      </c>
      <c r="E120" s="485">
        <v>4.1779287975905473E-2</v>
      </c>
      <c r="F120" s="485">
        <v>4.1856514016526375E-2</v>
      </c>
      <c r="G120" s="485">
        <v>7.5063711483512235E-2</v>
      </c>
      <c r="H120" s="485">
        <v>8.9582207120240953E-3</v>
      </c>
      <c r="I120" s="485">
        <v>4.6335624372538416E-3</v>
      </c>
      <c r="J120" s="485">
        <v>1</v>
      </c>
      <c r="K120" s="485"/>
    </row>
    <row r="121" spans="1:78" ht="15">
      <c r="K121" s="485"/>
    </row>
    <row r="122" spans="1:78" ht="15">
      <c r="A122" s="2" t="s">
        <v>914</v>
      </c>
      <c r="K122" s="485"/>
    </row>
    <row r="123" spans="1:78" ht="15">
      <c r="K123" s="485"/>
    </row>
    <row r="124" spans="1:78" ht="26.25" customHeight="1">
      <c r="A124" s="364" t="s">
        <v>941</v>
      </c>
      <c r="B124" s="364"/>
      <c r="C124" s="364"/>
      <c r="D124" s="364"/>
      <c r="E124" s="364"/>
      <c r="F124" s="364"/>
      <c r="G124" s="364"/>
      <c r="H124" s="364"/>
      <c r="I124" s="364"/>
      <c r="J124" s="364"/>
      <c r="K124" s="364"/>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64" t="s">
        <v>915</v>
      </c>
      <c r="B125" s="364"/>
      <c r="C125" s="364"/>
      <c r="D125" s="364"/>
      <c r="E125" s="364"/>
      <c r="F125" s="364"/>
      <c r="G125" s="364"/>
      <c r="H125" s="364"/>
      <c r="I125" s="364"/>
      <c r="J125" s="364"/>
      <c r="K125" s="364"/>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64" t="s">
        <v>2</v>
      </c>
      <c r="B126" s="364"/>
      <c r="C126" s="364"/>
      <c r="D126" s="364"/>
      <c r="E126" s="364"/>
      <c r="F126" s="364"/>
      <c r="G126" s="364"/>
      <c r="H126" s="364"/>
      <c r="I126" s="364"/>
      <c r="J126" s="364"/>
      <c r="K126" s="364"/>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64" t="s">
        <v>3</v>
      </c>
      <c r="B127" s="364"/>
      <c r="C127" s="364"/>
      <c r="D127" s="364"/>
      <c r="E127" s="364"/>
      <c r="F127" s="364"/>
      <c r="G127" s="364"/>
      <c r="H127" s="364"/>
      <c r="I127" s="364"/>
      <c r="J127" s="364"/>
      <c r="K127" s="364"/>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484" customFormat="1" ht="21.75" thickTop="1" thickBot="1">
      <c r="A128" s="482" t="s">
        <v>888</v>
      </c>
      <c r="B128" s="482" t="s">
        <v>942</v>
      </c>
      <c r="C128" s="482" t="s">
        <v>943</v>
      </c>
      <c r="D128" s="482" t="s">
        <v>944</v>
      </c>
      <c r="E128" s="482" t="s">
        <v>945</v>
      </c>
      <c r="F128" s="482" t="s">
        <v>946</v>
      </c>
      <c r="G128" s="482" t="s">
        <v>947</v>
      </c>
      <c r="H128" s="482" t="s">
        <v>948</v>
      </c>
      <c r="I128" s="482" t="s">
        <v>949</v>
      </c>
      <c r="J128" s="482" t="s">
        <v>8</v>
      </c>
      <c r="K128" s="482" t="s">
        <v>737</v>
      </c>
      <c r="L128" s="483"/>
      <c r="M128" s="483"/>
      <c r="N128" s="483"/>
      <c r="O128" s="483"/>
      <c r="P128" s="483"/>
      <c r="Q128" s="483"/>
      <c r="R128" s="483"/>
      <c r="S128" s="483"/>
      <c r="T128" s="483"/>
      <c r="U128" s="483"/>
      <c r="V128" s="483"/>
      <c r="W128" s="483"/>
      <c r="X128" s="483"/>
      <c r="Y128" s="483"/>
      <c r="Z128" s="483"/>
      <c r="AA128" s="483"/>
      <c r="AB128" s="483"/>
      <c r="AC128" s="483"/>
      <c r="AD128" s="483"/>
      <c r="AE128" s="483"/>
      <c r="AF128" s="483"/>
      <c r="AG128" s="483"/>
      <c r="AH128" s="483"/>
      <c r="AI128" s="483"/>
      <c r="AJ128" s="483"/>
      <c r="AK128" s="483"/>
      <c r="AL128" s="483"/>
      <c r="AM128" s="483"/>
      <c r="AN128" s="483"/>
      <c r="AO128" s="483"/>
      <c r="AP128" s="483"/>
      <c r="AQ128" s="483"/>
      <c r="AR128" s="483"/>
      <c r="AS128" s="483"/>
      <c r="AT128" s="483"/>
      <c r="AU128" s="483"/>
      <c r="AV128" s="483"/>
      <c r="AW128" s="483"/>
      <c r="AX128" s="483"/>
      <c r="AY128" s="483"/>
      <c r="AZ128" s="483"/>
      <c r="BA128" s="483"/>
      <c r="BB128" s="483"/>
      <c r="BC128" s="483"/>
      <c r="BD128" s="483"/>
      <c r="BE128" s="483"/>
      <c r="BF128" s="483"/>
      <c r="BG128" s="483"/>
      <c r="BH128" s="483"/>
      <c r="BI128" s="483"/>
      <c r="BJ128" s="483"/>
      <c r="BK128" s="483"/>
      <c r="BL128" s="483"/>
      <c r="BM128" s="483"/>
      <c r="BN128" s="483"/>
      <c r="BO128" s="483"/>
      <c r="BP128" s="483"/>
      <c r="BQ128" s="483"/>
      <c r="BR128" s="483"/>
      <c r="BS128" s="483"/>
      <c r="BT128" s="483"/>
      <c r="BU128" s="483"/>
      <c r="BV128" s="483"/>
      <c r="BW128" s="483"/>
      <c r="BX128" s="483"/>
      <c r="BY128" s="483"/>
      <c r="BZ128" s="483"/>
    </row>
    <row r="129" spans="1:11" ht="15.75" thickTop="1">
      <c r="A129" s="2" t="s">
        <v>890</v>
      </c>
      <c r="B129" s="2">
        <v>0</v>
      </c>
      <c r="C129" s="2">
        <v>0</v>
      </c>
      <c r="D129" s="2">
        <v>0</v>
      </c>
      <c r="E129" s="2">
        <v>0</v>
      </c>
      <c r="F129" s="2">
        <v>0</v>
      </c>
      <c r="G129" s="2">
        <v>0</v>
      </c>
      <c r="H129" s="2">
        <v>0</v>
      </c>
      <c r="I129" s="2">
        <v>0</v>
      </c>
      <c r="J129" s="2">
        <v>0</v>
      </c>
      <c r="K129" s="485">
        <v>0</v>
      </c>
    </row>
    <row r="130" spans="1:11" ht="15">
      <c r="A130" s="2" t="s">
        <v>891</v>
      </c>
      <c r="B130" s="2">
        <v>0</v>
      </c>
      <c r="C130" s="2">
        <v>0</v>
      </c>
      <c r="D130" s="2">
        <v>0</v>
      </c>
      <c r="E130" s="2">
        <v>0</v>
      </c>
      <c r="F130" s="2">
        <v>0</v>
      </c>
      <c r="G130" s="2">
        <v>0</v>
      </c>
      <c r="H130" s="2">
        <v>0</v>
      </c>
      <c r="I130" s="2">
        <v>0</v>
      </c>
      <c r="J130" s="2">
        <v>0</v>
      </c>
      <c r="K130" s="485">
        <v>0</v>
      </c>
    </row>
    <row r="131" spans="1:11" ht="15">
      <c r="A131" s="2" t="s">
        <v>892</v>
      </c>
      <c r="B131" s="2">
        <v>0</v>
      </c>
      <c r="C131" s="2">
        <v>0</v>
      </c>
      <c r="D131" s="2">
        <v>0</v>
      </c>
      <c r="E131" s="2">
        <v>0</v>
      </c>
      <c r="F131" s="2">
        <v>0</v>
      </c>
      <c r="G131" s="2">
        <v>0</v>
      </c>
      <c r="H131" s="2">
        <v>0</v>
      </c>
      <c r="I131" s="2">
        <v>0</v>
      </c>
      <c r="J131" s="2">
        <v>0</v>
      </c>
      <c r="K131" s="485">
        <v>0</v>
      </c>
    </row>
    <row r="132" spans="1:11" ht="15">
      <c r="A132" s="2" t="s">
        <v>893</v>
      </c>
      <c r="B132" s="2">
        <v>0</v>
      </c>
      <c r="C132" s="2">
        <v>0</v>
      </c>
      <c r="D132" s="2">
        <v>0</v>
      </c>
      <c r="E132" s="2">
        <v>0</v>
      </c>
      <c r="F132" s="2">
        <v>0</v>
      </c>
      <c r="G132" s="2">
        <v>0</v>
      </c>
      <c r="H132" s="2">
        <v>0</v>
      </c>
      <c r="I132" s="2">
        <v>0</v>
      </c>
      <c r="J132" s="2">
        <v>0</v>
      </c>
      <c r="K132" s="485">
        <v>0</v>
      </c>
    </row>
    <row r="133" spans="1:11" ht="15">
      <c r="A133" s="2" t="s">
        <v>894</v>
      </c>
      <c r="B133" s="2">
        <v>0</v>
      </c>
      <c r="C133" s="2">
        <v>1000</v>
      </c>
      <c r="D133" s="2">
        <v>0</v>
      </c>
      <c r="E133" s="2">
        <v>0</v>
      </c>
      <c r="F133" s="2">
        <v>857.5</v>
      </c>
      <c r="G133" s="2">
        <v>0</v>
      </c>
      <c r="H133" s="2">
        <v>0</v>
      </c>
      <c r="I133" s="2">
        <v>0</v>
      </c>
      <c r="J133" s="2">
        <v>1857.5</v>
      </c>
      <c r="K133" s="485">
        <v>0.10570050030746925</v>
      </c>
    </row>
    <row r="134" spans="1:11" ht="15">
      <c r="A134" s="2" t="s">
        <v>895</v>
      </c>
      <c r="B134" s="2">
        <v>803.47104000000002</v>
      </c>
      <c r="C134" s="2">
        <v>0</v>
      </c>
      <c r="D134" s="2">
        <v>345</v>
      </c>
      <c r="E134" s="2">
        <v>0</v>
      </c>
      <c r="F134" s="2">
        <v>548.79999999999995</v>
      </c>
      <c r="G134" s="2">
        <v>0</v>
      </c>
      <c r="H134" s="2">
        <v>1263.3</v>
      </c>
      <c r="I134" s="2">
        <v>0</v>
      </c>
      <c r="J134" s="2">
        <v>2960.5710399999998</v>
      </c>
      <c r="K134" s="485">
        <v>0.16847043882842774</v>
      </c>
    </row>
    <row r="135" spans="1:11" ht="15">
      <c r="A135" s="2" t="s">
        <v>896</v>
      </c>
      <c r="B135" s="2">
        <v>849.26800000000003</v>
      </c>
      <c r="C135" s="2">
        <v>0</v>
      </c>
      <c r="D135" s="2">
        <v>1287.3800000000001</v>
      </c>
      <c r="E135" s="2">
        <v>0</v>
      </c>
      <c r="F135" s="2">
        <v>343</v>
      </c>
      <c r="G135" s="2">
        <v>0</v>
      </c>
      <c r="H135" s="2">
        <v>0</v>
      </c>
      <c r="I135" s="2">
        <v>0</v>
      </c>
      <c r="J135" s="2">
        <v>2479.6480000000001</v>
      </c>
      <c r="K135" s="485">
        <v>0.14110365232108507</v>
      </c>
    </row>
    <row r="136" spans="1:11" ht="15">
      <c r="A136" s="2" t="s">
        <v>897</v>
      </c>
      <c r="B136" s="2">
        <v>0</v>
      </c>
      <c r="C136" s="2">
        <v>380</v>
      </c>
      <c r="D136" s="2">
        <v>846.39639999999997</v>
      </c>
      <c r="E136" s="2">
        <v>0</v>
      </c>
      <c r="F136" s="2">
        <v>0</v>
      </c>
      <c r="G136" s="2">
        <v>0</v>
      </c>
      <c r="H136" s="2">
        <v>346.8</v>
      </c>
      <c r="I136" s="2">
        <v>0</v>
      </c>
      <c r="J136" s="2">
        <v>1573.1964</v>
      </c>
      <c r="K136" s="485">
        <v>8.9522286170610782E-2</v>
      </c>
    </row>
    <row r="137" spans="1:11" ht="15">
      <c r="A137" s="2" t="s">
        <v>898</v>
      </c>
      <c r="B137" s="2">
        <v>0</v>
      </c>
      <c r="C137" s="2">
        <v>219.52</v>
      </c>
      <c r="D137" s="2">
        <v>575.90276000000006</v>
      </c>
      <c r="E137" s="2">
        <v>0</v>
      </c>
      <c r="F137" s="2">
        <v>130</v>
      </c>
      <c r="G137" s="2">
        <v>0</v>
      </c>
      <c r="H137" s="2">
        <v>137.19999999999999</v>
      </c>
      <c r="I137" s="2">
        <v>0</v>
      </c>
      <c r="J137" s="2">
        <v>1062.62276</v>
      </c>
      <c r="K137" s="485">
        <v>6.0468240845277965E-2</v>
      </c>
    </row>
    <row r="138" spans="1:11" ht="15">
      <c r="A138" s="2" t="s">
        <v>899</v>
      </c>
      <c r="B138" s="2">
        <v>490.20996000000002</v>
      </c>
      <c r="C138" s="2">
        <v>177.12513000000001</v>
      </c>
      <c r="D138" s="2">
        <v>742.63063999999997</v>
      </c>
      <c r="E138" s="2">
        <v>0</v>
      </c>
      <c r="F138" s="2">
        <v>0</v>
      </c>
      <c r="G138" s="2">
        <v>180</v>
      </c>
      <c r="H138" s="2">
        <v>86.2</v>
      </c>
      <c r="I138" s="2">
        <v>0</v>
      </c>
      <c r="J138" s="2">
        <v>1676.1657299999999</v>
      </c>
      <c r="K138" s="485">
        <v>9.5381726115334811E-2</v>
      </c>
    </row>
    <row r="139" spans="1:11" ht="15">
      <c r="A139" s="2" t="s">
        <v>900</v>
      </c>
      <c r="B139" s="2">
        <v>769.42846999999995</v>
      </c>
      <c r="C139" s="2">
        <v>379.21332000000001</v>
      </c>
      <c r="D139" s="2">
        <v>681.05669999999998</v>
      </c>
      <c r="E139" s="2">
        <v>48.292349999999999</v>
      </c>
      <c r="F139" s="2">
        <v>463.90906000000001</v>
      </c>
      <c r="G139" s="2">
        <v>136</v>
      </c>
      <c r="H139" s="2">
        <v>202.36507</v>
      </c>
      <c r="I139" s="2">
        <v>0</v>
      </c>
      <c r="J139" s="2">
        <v>2680.2649699999997</v>
      </c>
      <c r="K139" s="485">
        <v>0.15251970298012599</v>
      </c>
    </row>
    <row r="140" spans="1:11" ht="15">
      <c r="A140" s="2" t="s">
        <v>901</v>
      </c>
      <c r="B140" s="2">
        <v>1633.30395</v>
      </c>
      <c r="C140" s="2">
        <v>359.09603000000004</v>
      </c>
      <c r="D140" s="2">
        <v>455.48351000000002</v>
      </c>
      <c r="E140" s="2">
        <v>0</v>
      </c>
      <c r="F140" s="2">
        <v>164.02051999999998</v>
      </c>
      <c r="G140" s="2">
        <v>129.09800000000001</v>
      </c>
      <c r="H140" s="2">
        <v>95.017440000000008</v>
      </c>
      <c r="I140" s="2">
        <v>0</v>
      </c>
      <c r="J140" s="2">
        <v>2836.0194500000002</v>
      </c>
      <c r="K140" s="485">
        <v>0.16138286662003434</v>
      </c>
    </row>
    <row r="141" spans="1:11" ht="15">
      <c r="A141" s="2" t="s">
        <v>902</v>
      </c>
      <c r="B141" s="2">
        <v>264.46203000000003</v>
      </c>
      <c r="C141" s="2">
        <v>6.86</v>
      </c>
      <c r="D141" s="2">
        <v>30.93149</v>
      </c>
      <c r="E141" s="2">
        <v>0</v>
      </c>
      <c r="F141" s="2">
        <v>23.727799999999998</v>
      </c>
      <c r="G141" s="2">
        <v>5.5896099999999995</v>
      </c>
      <c r="H141" s="2">
        <v>0</v>
      </c>
      <c r="I141" s="2">
        <v>0</v>
      </c>
      <c r="J141" s="2">
        <v>331.57093000000003</v>
      </c>
      <c r="K141" s="485">
        <v>1.8867947880706795E-2</v>
      </c>
    </row>
    <row r="142" spans="1:11" ht="15">
      <c r="A142" s="2" t="s">
        <v>903</v>
      </c>
      <c r="B142" s="2">
        <v>113.07826</v>
      </c>
      <c r="C142" s="2">
        <v>0</v>
      </c>
      <c r="D142" s="2">
        <v>0</v>
      </c>
      <c r="E142" s="2">
        <v>0</v>
      </c>
      <c r="F142" s="2">
        <v>0</v>
      </c>
      <c r="G142" s="2">
        <v>2.6</v>
      </c>
      <c r="H142" s="2">
        <v>0</v>
      </c>
      <c r="I142" s="2">
        <v>0</v>
      </c>
      <c r="J142" s="2">
        <v>115.67825999999999</v>
      </c>
      <c r="K142" s="485">
        <v>6.5826379309273254E-3</v>
      </c>
    </row>
    <row r="143" spans="1:11" ht="15">
      <c r="A143" s="2" t="s">
        <v>8</v>
      </c>
      <c r="B143" s="2">
        <v>4923.2217099999998</v>
      </c>
      <c r="C143" s="2">
        <v>2521.81448</v>
      </c>
      <c r="D143" s="2">
        <v>4964.7815000000001</v>
      </c>
      <c r="E143" s="2">
        <v>48.292349999999999</v>
      </c>
      <c r="F143" s="2">
        <v>2530.9573800000003</v>
      </c>
      <c r="G143" s="2">
        <v>453.28761000000003</v>
      </c>
      <c r="H143" s="2">
        <v>2130.8825099999999</v>
      </c>
      <c r="I143" s="2">
        <v>0</v>
      </c>
      <c r="J143" s="2">
        <v>17573.237539999998</v>
      </c>
      <c r="K143" s="485">
        <v>1</v>
      </c>
    </row>
    <row r="144" spans="1:11" ht="15.75" thickBot="1">
      <c r="A144" s="2" t="s">
        <v>904</v>
      </c>
      <c r="B144" s="485">
        <v>0.28015450760247335</v>
      </c>
      <c r="C144" s="485">
        <v>0.14350312367085891</v>
      </c>
      <c r="D144" s="485">
        <v>0.28251945543325313</v>
      </c>
      <c r="E144" s="485">
        <v>2.7480622105105854E-3</v>
      </c>
      <c r="F144" s="485">
        <v>0.14402339775121487</v>
      </c>
      <c r="G144" s="485">
        <v>2.5794200355411578E-2</v>
      </c>
      <c r="H144" s="485">
        <v>0.12125725297627771</v>
      </c>
      <c r="I144" s="485">
        <v>0</v>
      </c>
      <c r="J144" s="485">
        <v>1</v>
      </c>
      <c r="K144" s="485"/>
    </row>
    <row r="145" spans="1:78" s="484" customFormat="1" ht="37.5" customHeight="1" thickTop="1" thickBot="1">
      <c r="A145" s="482" t="s">
        <v>913</v>
      </c>
      <c r="B145" s="482" t="s">
        <v>942</v>
      </c>
      <c r="C145" s="482" t="s">
        <v>943</v>
      </c>
      <c r="D145" s="482" t="s">
        <v>944</v>
      </c>
      <c r="E145" s="482" t="s">
        <v>945</v>
      </c>
      <c r="F145" s="482" t="s">
        <v>946</v>
      </c>
      <c r="G145" s="482" t="s">
        <v>947</v>
      </c>
      <c r="H145" s="482" t="s">
        <v>948</v>
      </c>
      <c r="I145" s="482" t="s">
        <v>949</v>
      </c>
      <c r="J145" s="482" t="s">
        <v>8</v>
      </c>
      <c r="K145" s="482" t="s">
        <v>737</v>
      </c>
      <c r="L145" s="483"/>
      <c r="M145" s="483"/>
      <c r="N145" s="483"/>
      <c r="O145" s="483"/>
      <c r="P145" s="483"/>
      <c r="Q145" s="483"/>
      <c r="R145" s="483"/>
      <c r="S145" s="483"/>
      <c r="T145" s="483"/>
      <c r="U145" s="483"/>
      <c r="V145" s="483"/>
      <c r="W145" s="483"/>
      <c r="X145" s="483"/>
      <c r="Y145" s="483"/>
      <c r="Z145" s="483"/>
      <c r="AA145" s="483"/>
      <c r="AB145" s="483"/>
      <c r="AC145" s="483"/>
      <c r="AD145" s="483"/>
      <c r="AE145" s="483"/>
      <c r="AF145" s="483"/>
      <c r="AG145" s="483"/>
      <c r="AH145" s="483"/>
      <c r="AI145" s="483"/>
      <c r="AJ145" s="483"/>
      <c r="AK145" s="483"/>
      <c r="AL145" s="483"/>
      <c r="AM145" s="483"/>
      <c r="AN145" s="483"/>
      <c r="AO145" s="483"/>
      <c r="AP145" s="483"/>
      <c r="AQ145" s="483"/>
      <c r="AR145" s="483"/>
      <c r="AS145" s="483"/>
      <c r="AT145" s="483"/>
      <c r="AU145" s="483"/>
      <c r="AV145" s="483"/>
      <c r="AW145" s="483"/>
      <c r="AX145" s="483"/>
      <c r="AY145" s="483"/>
      <c r="AZ145" s="483"/>
      <c r="BA145" s="483"/>
      <c r="BB145" s="483"/>
      <c r="BC145" s="483"/>
      <c r="BD145" s="483"/>
      <c r="BE145" s="483"/>
      <c r="BF145" s="483"/>
      <c r="BG145" s="483"/>
      <c r="BH145" s="483"/>
      <c r="BI145" s="483"/>
      <c r="BJ145" s="483"/>
      <c r="BK145" s="483"/>
      <c r="BL145" s="483"/>
      <c r="BM145" s="483"/>
      <c r="BN145" s="483"/>
      <c r="BO145" s="483"/>
      <c r="BP145" s="483"/>
      <c r="BQ145" s="483"/>
      <c r="BR145" s="483"/>
      <c r="BS145" s="483"/>
      <c r="BT145" s="483"/>
      <c r="BU145" s="483"/>
      <c r="BV145" s="483"/>
      <c r="BW145" s="483"/>
      <c r="BX145" s="483"/>
      <c r="BY145" s="483"/>
      <c r="BZ145" s="483"/>
    </row>
    <row r="146" spans="1:78" ht="15.75" thickTop="1">
      <c r="A146" s="2" t="s">
        <v>890</v>
      </c>
      <c r="B146" s="2">
        <v>0</v>
      </c>
      <c r="C146" s="2">
        <v>0</v>
      </c>
      <c r="D146" s="2">
        <v>0</v>
      </c>
      <c r="E146" s="2">
        <v>0</v>
      </c>
      <c r="F146" s="2">
        <v>0</v>
      </c>
      <c r="G146" s="2">
        <v>0</v>
      </c>
      <c r="H146" s="2">
        <v>0</v>
      </c>
      <c r="I146" s="2">
        <v>0</v>
      </c>
      <c r="J146" s="2">
        <v>0</v>
      </c>
      <c r="K146" s="485">
        <v>0</v>
      </c>
    </row>
    <row r="147" spans="1:78" ht="15">
      <c r="A147" s="2" t="s">
        <v>891</v>
      </c>
      <c r="B147" s="2">
        <v>0</v>
      </c>
      <c r="C147" s="2">
        <v>0</v>
      </c>
      <c r="D147" s="2">
        <v>0</v>
      </c>
      <c r="E147" s="2">
        <v>0</v>
      </c>
      <c r="F147" s="2">
        <v>0</v>
      </c>
      <c r="G147" s="2">
        <v>0</v>
      </c>
      <c r="H147" s="2">
        <v>0</v>
      </c>
      <c r="I147" s="2">
        <v>0</v>
      </c>
      <c r="J147" s="2">
        <v>0</v>
      </c>
      <c r="K147" s="485">
        <v>0</v>
      </c>
    </row>
    <row r="148" spans="1:78" ht="15">
      <c r="A148" s="2" t="s">
        <v>892</v>
      </c>
      <c r="B148" s="2">
        <v>0</v>
      </c>
      <c r="C148" s="2">
        <v>0</v>
      </c>
      <c r="D148" s="2">
        <v>0</v>
      </c>
      <c r="E148" s="2">
        <v>0</v>
      </c>
      <c r="F148" s="2">
        <v>0</v>
      </c>
      <c r="G148" s="2">
        <v>0</v>
      </c>
      <c r="H148" s="2">
        <v>0</v>
      </c>
      <c r="I148" s="2">
        <v>0</v>
      </c>
      <c r="J148" s="2">
        <v>0</v>
      </c>
      <c r="K148" s="485">
        <v>0</v>
      </c>
    </row>
    <row r="149" spans="1:78" ht="15">
      <c r="A149" s="2" t="s">
        <v>893</v>
      </c>
      <c r="B149" s="2">
        <v>0</v>
      </c>
      <c r="C149" s="2">
        <v>0</v>
      </c>
      <c r="D149" s="2">
        <v>0</v>
      </c>
      <c r="E149" s="2">
        <v>0</v>
      </c>
      <c r="F149" s="2">
        <v>0</v>
      </c>
      <c r="G149" s="2">
        <v>0</v>
      </c>
      <c r="H149" s="2">
        <v>0</v>
      </c>
      <c r="I149" s="2">
        <v>0</v>
      </c>
      <c r="J149" s="2">
        <v>0</v>
      </c>
      <c r="K149" s="485">
        <v>0</v>
      </c>
    </row>
    <row r="150" spans="1:78" ht="15">
      <c r="A150" s="2" t="s">
        <v>894</v>
      </c>
      <c r="B150" s="2">
        <v>0</v>
      </c>
      <c r="C150" s="2">
        <v>1</v>
      </c>
      <c r="D150" s="2">
        <v>0</v>
      </c>
      <c r="E150" s="2">
        <v>0</v>
      </c>
      <c r="F150" s="2">
        <v>1</v>
      </c>
      <c r="G150" s="2">
        <v>0</v>
      </c>
      <c r="H150" s="2">
        <v>0</v>
      </c>
      <c r="I150" s="2">
        <v>0</v>
      </c>
      <c r="J150" s="2">
        <v>2</v>
      </c>
      <c r="K150" s="485">
        <v>5.263157894736842E-3</v>
      </c>
    </row>
    <row r="151" spans="1:78" ht="15">
      <c r="A151" s="2" t="s">
        <v>895</v>
      </c>
      <c r="B151" s="2">
        <v>2</v>
      </c>
      <c r="C151" s="2">
        <v>0</v>
      </c>
      <c r="D151" s="2">
        <v>1</v>
      </c>
      <c r="E151" s="2">
        <v>0</v>
      </c>
      <c r="F151" s="2">
        <v>1</v>
      </c>
      <c r="G151" s="2">
        <v>0</v>
      </c>
      <c r="H151" s="2">
        <v>3</v>
      </c>
      <c r="I151" s="2">
        <v>0</v>
      </c>
      <c r="J151" s="2">
        <v>7</v>
      </c>
      <c r="K151" s="485">
        <v>1.8421052631578946E-2</v>
      </c>
    </row>
    <row r="152" spans="1:78" ht="15">
      <c r="A152" s="2" t="s">
        <v>896</v>
      </c>
      <c r="B152" s="2">
        <v>3</v>
      </c>
      <c r="C152" s="2">
        <v>0</v>
      </c>
      <c r="D152" s="2">
        <v>5</v>
      </c>
      <c r="E152" s="2">
        <v>0</v>
      </c>
      <c r="F152" s="2">
        <v>1</v>
      </c>
      <c r="G152" s="2">
        <v>0</v>
      </c>
      <c r="H152" s="2">
        <v>0</v>
      </c>
      <c r="I152" s="2">
        <v>0</v>
      </c>
      <c r="J152" s="2">
        <v>9</v>
      </c>
      <c r="K152" s="485">
        <v>2.368421052631579E-2</v>
      </c>
    </row>
    <row r="153" spans="1:78" ht="15">
      <c r="A153" s="2" t="s">
        <v>897</v>
      </c>
      <c r="B153" s="2">
        <v>0</v>
      </c>
      <c r="C153" s="2">
        <v>2</v>
      </c>
      <c r="D153" s="2">
        <v>5</v>
      </c>
      <c r="E153" s="2">
        <v>0</v>
      </c>
      <c r="F153" s="2">
        <v>0</v>
      </c>
      <c r="G153" s="2">
        <v>0</v>
      </c>
      <c r="H153" s="2">
        <v>2</v>
      </c>
      <c r="I153" s="2">
        <v>0</v>
      </c>
      <c r="J153" s="2">
        <v>9</v>
      </c>
      <c r="K153" s="485">
        <v>2.368421052631579E-2</v>
      </c>
    </row>
    <row r="154" spans="1:78" ht="15">
      <c r="A154" s="2" t="s">
        <v>898</v>
      </c>
      <c r="B154" s="2">
        <v>0</v>
      </c>
      <c r="C154" s="2">
        <v>2</v>
      </c>
      <c r="D154" s="2">
        <v>5</v>
      </c>
      <c r="E154" s="2">
        <v>0</v>
      </c>
      <c r="F154" s="2">
        <v>1</v>
      </c>
      <c r="G154" s="2">
        <v>0</v>
      </c>
      <c r="H154" s="2">
        <v>1</v>
      </c>
      <c r="I154" s="2">
        <v>0</v>
      </c>
      <c r="J154" s="2">
        <v>9</v>
      </c>
      <c r="K154" s="485">
        <v>2.368421052631579E-2</v>
      </c>
    </row>
    <row r="155" spans="1:78" ht="15">
      <c r="A155" s="2" t="s">
        <v>899</v>
      </c>
      <c r="B155" s="2">
        <v>5</v>
      </c>
      <c r="C155" s="2">
        <v>2</v>
      </c>
      <c r="D155" s="2">
        <v>9</v>
      </c>
      <c r="E155" s="2">
        <v>0</v>
      </c>
      <c r="F155" s="2">
        <v>0</v>
      </c>
      <c r="G155" s="2">
        <v>2</v>
      </c>
      <c r="H155" s="2">
        <v>1</v>
      </c>
      <c r="I155" s="2">
        <v>0</v>
      </c>
      <c r="J155" s="2">
        <v>19</v>
      </c>
      <c r="K155" s="485">
        <v>0.05</v>
      </c>
    </row>
    <row r="156" spans="1:78" ht="15">
      <c r="A156" s="2" t="s">
        <v>900</v>
      </c>
      <c r="B156" s="2">
        <v>17</v>
      </c>
      <c r="C156" s="2">
        <v>7</v>
      </c>
      <c r="D156" s="2">
        <v>14</v>
      </c>
      <c r="E156" s="2">
        <v>1</v>
      </c>
      <c r="F156" s="2">
        <v>9</v>
      </c>
      <c r="G156" s="2">
        <v>3</v>
      </c>
      <c r="H156" s="2">
        <v>4</v>
      </c>
      <c r="I156" s="2">
        <v>0</v>
      </c>
      <c r="J156" s="2">
        <v>55</v>
      </c>
      <c r="K156" s="485">
        <v>0.14473684210526316</v>
      </c>
    </row>
    <row r="157" spans="1:78" ht="15">
      <c r="A157" s="2" t="s">
        <v>901</v>
      </c>
      <c r="B157" s="2">
        <v>107</v>
      </c>
      <c r="C157" s="2">
        <v>16</v>
      </c>
      <c r="D157" s="2">
        <v>23</v>
      </c>
      <c r="E157" s="2">
        <v>0</v>
      </c>
      <c r="F157" s="2">
        <v>8</v>
      </c>
      <c r="G157" s="2">
        <v>6</v>
      </c>
      <c r="H157" s="2">
        <v>4</v>
      </c>
      <c r="I157" s="2">
        <v>0</v>
      </c>
      <c r="J157" s="2">
        <v>164</v>
      </c>
      <c r="K157" s="485">
        <v>0.43157894736842106</v>
      </c>
    </row>
    <row r="158" spans="1:78" ht="15">
      <c r="A158" s="2" t="s">
        <v>902</v>
      </c>
      <c r="B158" s="2">
        <v>57</v>
      </c>
      <c r="C158" s="2">
        <v>1</v>
      </c>
      <c r="D158" s="2">
        <v>5</v>
      </c>
      <c r="E158" s="2">
        <v>0</v>
      </c>
      <c r="F158" s="2">
        <v>4</v>
      </c>
      <c r="G158" s="2">
        <v>1</v>
      </c>
      <c r="H158" s="2">
        <v>0</v>
      </c>
      <c r="I158" s="2">
        <v>0</v>
      </c>
      <c r="J158" s="2">
        <v>68</v>
      </c>
      <c r="K158" s="485">
        <v>0.17894736842105263</v>
      </c>
    </row>
    <row r="159" spans="1:78" ht="15">
      <c r="A159" s="2" t="s">
        <v>903</v>
      </c>
      <c r="B159" s="2">
        <v>37</v>
      </c>
      <c r="C159" s="2">
        <v>0</v>
      </c>
      <c r="D159" s="2">
        <v>0</v>
      </c>
      <c r="E159" s="2">
        <v>0</v>
      </c>
      <c r="F159" s="2">
        <v>0</v>
      </c>
      <c r="G159" s="2">
        <v>1</v>
      </c>
      <c r="H159" s="2">
        <v>0</v>
      </c>
      <c r="I159" s="2">
        <v>0</v>
      </c>
      <c r="J159" s="2">
        <v>38</v>
      </c>
      <c r="K159" s="485">
        <v>0.1</v>
      </c>
    </row>
    <row r="160" spans="1:78" ht="15">
      <c r="A160" s="2" t="s">
        <v>8</v>
      </c>
      <c r="B160" s="2">
        <v>228</v>
      </c>
      <c r="C160" s="2">
        <v>31</v>
      </c>
      <c r="D160" s="2">
        <v>67</v>
      </c>
      <c r="E160" s="2">
        <v>1</v>
      </c>
      <c r="F160" s="2">
        <v>25</v>
      </c>
      <c r="G160" s="2">
        <v>13</v>
      </c>
      <c r="H160" s="2">
        <v>15</v>
      </c>
      <c r="I160" s="2">
        <v>0</v>
      </c>
      <c r="J160" s="2">
        <v>380</v>
      </c>
      <c r="K160" s="485">
        <v>1</v>
      </c>
    </row>
    <row r="161" spans="1:11" ht="15">
      <c r="A161" s="2" t="s">
        <v>904</v>
      </c>
      <c r="B161" s="485">
        <v>0.6</v>
      </c>
      <c r="C161" s="485">
        <v>8.1578947368421056E-2</v>
      </c>
      <c r="D161" s="485">
        <v>0.1763157894736842</v>
      </c>
      <c r="E161" s="485">
        <v>2.631578947368421E-3</v>
      </c>
      <c r="F161" s="485">
        <v>6.5789473684210523E-2</v>
      </c>
      <c r="G161" s="485">
        <v>3.4210526315789476E-2</v>
      </c>
      <c r="H161" s="485">
        <v>3.9473684210526314E-2</v>
      </c>
      <c r="I161" s="485">
        <v>0</v>
      </c>
      <c r="J161" s="485">
        <v>1</v>
      </c>
      <c r="K161" s="485"/>
    </row>
    <row r="162" spans="1:11" ht="15">
      <c r="K162" s="485"/>
    </row>
    <row r="163" spans="1:11" ht="15">
      <c r="A163" s="2" t="s">
        <v>914</v>
      </c>
      <c r="K163" s="485"/>
    </row>
    <row r="164" spans="1:11" ht="15">
      <c r="K164" s="485"/>
    </row>
    <row r="165" spans="1:11" ht="15">
      <c r="K165" s="485"/>
    </row>
    <row r="166" spans="1:11" ht="15" hidden="1">
      <c r="K166" s="485"/>
    </row>
    <row r="167" spans="1:11" ht="15" hidden="1">
      <c r="K167" s="485"/>
    </row>
    <row r="168" spans="1:11" ht="15" hidden="1">
      <c r="K168" s="485"/>
    </row>
    <row r="169" spans="1:11" ht="15" hidden="1">
      <c r="K169" s="485"/>
    </row>
    <row r="170" spans="1:11" ht="15" hidden="1">
      <c r="K170" s="485"/>
    </row>
    <row r="171" spans="1:11" ht="15" hidden="1">
      <c r="K171" s="485"/>
    </row>
    <row r="172" spans="1:11" ht="15" hidden="1">
      <c r="K172" s="485"/>
    </row>
    <row r="173" spans="1:11" ht="15" hidden="1">
      <c r="K173" s="485"/>
    </row>
    <row r="174" spans="1:11" ht="15" hidden="1">
      <c r="K174" s="485"/>
    </row>
    <row r="175" spans="1:11" ht="15" hidden="1">
      <c r="K175" s="485"/>
    </row>
    <row r="176" spans="1:11" ht="15" hidden="1">
      <c r="K176" s="485"/>
    </row>
    <row r="177" spans="11:11" ht="15" hidden="1">
      <c r="K177" s="485"/>
    </row>
    <row r="178" spans="11:11" ht="15" hidden="1">
      <c r="K178" s="485"/>
    </row>
    <row r="179" spans="11:11" ht="15" hidden="1">
      <c r="K179" s="485"/>
    </row>
    <row r="180" spans="11:11" ht="15" hidden="1">
      <c r="K180" s="485"/>
    </row>
    <row r="181" spans="11:11" ht="15" hidden="1">
      <c r="K181" s="485"/>
    </row>
    <row r="182" spans="11:11" ht="15" hidden="1">
      <c r="K182" s="485"/>
    </row>
    <row r="183" spans="11:11" ht="15" hidden="1">
      <c r="K183" s="485"/>
    </row>
    <row r="184" spans="11:11" ht="15" hidden="1">
      <c r="K184" s="485"/>
    </row>
    <row r="185" spans="11:11" ht="15" hidden="1">
      <c r="K185" s="485"/>
    </row>
    <row r="186" spans="11:11" ht="15" hidden="1">
      <c r="K186" s="485"/>
    </row>
    <row r="187" spans="11:11" ht="15" hidden="1">
      <c r="K187" s="485"/>
    </row>
    <row r="188" spans="11:11" ht="15" hidden="1">
      <c r="K188" s="485"/>
    </row>
    <row r="189" spans="11:11" ht="15" hidden="1">
      <c r="K189" s="485"/>
    </row>
    <row r="190" spans="11:11" ht="15" hidden="1">
      <c r="K190" s="485"/>
    </row>
    <row r="191" spans="11:11" ht="15" hidden="1">
      <c r="K191" s="485"/>
    </row>
    <row r="192" spans="11:11" ht="15" hidden="1">
      <c r="K192" s="485"/>
    </row>
    <row r="193" spans="11:11" ht="15" hidden="1">
      <c r="K193" s="485"/>
    </row>
    <row r="194" spans="11:11" ht="15" hidden="1">
      <c r="K194" s="485"/>
    </row>
    <row r="195" spans="11:11" ht="15" hidden="1">
      <c r="K195" s="485"/>
    </row>
    <row r="196" spans="11:11" ht="15" hidden="1">
      <c r="K196" s="485"/>
    </row>
    <row r="197" spans="11:11" ht="15" hidden="1">
      <c r="K197" s="485"/>
    </row>
    <row r="198" spans="11:11" ht="15" hidden="1">
      <c r="K198" s="485"/>
    </row>
    <row r="199" spans="11:11" ht="15" hidden="1">
      <c r="K199" s="485"/>
    </row>
    <row r="200" spans="11:11" ht="15" hidden="1">
      <c r="K200" s="485"/>
    </row>
    <row r="201" spans="11:11" ht="15" hidden="1">
      <c r="K201" s="485"/>
    </row>
    <row r="202" spans="11:11" ht="15" hidden="1">
      <c r="K202" s="485"/>
    </row>
    <row r="203" spans="11:11" ht="15" hidden="1">
      <c r="K203" s="485"/>
    </row>
    <row r="204" spans="11:11" ht="15" hidden="1">
      <c r="K204" s="485"/>
    </row>
    <row r="205" spans="11:11" ht="15" hidden="1">
      <c r="K205" s="485"/>
    </row>
    <row r="206" spans="11:11" ht="15" hidden="1">
      <c r="K206" s="485"/>
    </row>
    <row r="207" spans="11:11" ht="15" hidden="1">
      <c r="K207" s="485"/>
    </row>
    <row r="208" spans="11:11" ht="15" hidden="1">
      <c r="K208" s="485"/>
    </row>
    <row r="209" spans="11:11" ht="15" hidden="1">
      <c r="K209" s="485"/>
    </row>
    <row r="210" spans="11:11" ht="15" hidden="1">
      <c r="K210" s="485"/>
    </row>
    <row r="211" spans="11:11" ht="15" hidden="1">
      <c r="K211" s="485"/>
    </row>
    <row r="212" spans="11:11" ht="15" hidden="1">
      <c r="K212" s="485"/>
    </row>
    <row r="213" spans="11:11" ht="15" hidden="1">
      <c r="K213" s="485"/>
    </row>
    <row r="214" spans="11:11" ht="15" hidden="1">
      <c r="K214" s="485"/>
    </row>
    <row r="215" spans="11:11" ht="15" hidden="1">
      <c r="K215" s="485"/>
    </row>
    <row r="216" spans="11:11" ht="15" hidden="1">
      <c r="K216" s="485"/>
    </row>
    <row r="217" spans="11:11" ht="15" hidden="1">
      <c r="K217" s="485"/>
    </row>
    <row r="218" spans="11:11" ht="15" hidden="1">
      <c r="K218" s="485"/>
    </row>
    <row r="219" spans="11:11" ht="15" hidden="1">
      <c r="K219" s="485"/>
    </row>
    <row r="220" spans="11:11" ht="15" hidden="1">
      <c r="K220" s="485"/>
    </row>
    <row r="221" spans="11:11" ht="15" hidden="1">
      <c r="K221" s="485"/>
    </row>
    <row r="222" spans="11:11" ht="15" hidden="1">
      <c r="K222" s="485"/>
    </row>
    <row r="223" spans="11:11" ht="15" hidden="1">
      <c r="K223" s="485"/>
    </row>
    <row r="224" spans="11:11" ht="15" hidden="1">
      <c r="K224" s="485"/>
    </row>
    <row r="225" spans="11:11" ht="15" hidden="1">
      <c r="K225" s="485"/>
    </row>
    <row r="226" spans="11:11" ht="15" hidden="1">
      <c r="K226" s="485"/>
    </row>
    <row r="227" spans="11:11" ht="15" hidden="1">
      <c r="K227" s="485"/>
    </row>
    <row r="228" spans="11:11" ht="15" hidden="1">
      <c r="K228" s="485"/>
    </row>
    <row r="229" spans="11:11" ht="15" hidden="1">
      <c r="K229" s="485"/>
    </row>
    <row r="230" spans="11:11" ht="15" hidden="1">
      <c r="K230" s="485"/>
    </row>
    <row r="231" spans="11:11" ht="15" hidden="1">
      <c r="K231" s="485"/>
    </row>
    <row r="232" spans="11:11" ht="15" hidden="1">
      <c r="K232" s="485"/>
    </row>
    <row r="233" spans="11:11" ht="15" hidden="1">
      <c r="K233" s="485"/>
    </row>
    <row r="234" spans="11:11" ht="15" hidden="1">
      <c r="K234" s="485"/>
    </row>
    <row r="235" spans="11:11" ht="15" hidden="1">
      <c r="K235" s="485"/>
    </row>
    <row r="236" spans="11:11" ht="15" hidden="1">
      <c r="K236" s="485"/>
    </row>
    <row r="237" spans="11:11" ht="15" hidden="1">
      <c r="K237" s="485"/>
    </row>
    <row r="238" spans="11:11" ht="15" hidden="1">
      <c r="K238" s="485"/>
    </row>
    <row r="239" spans="11:11" ht="15" hidden="1">
      <c r="K239" s="485"/>
    </row>
    <row r="240" spans="11:11" ht="15" hidden="1">
      <c r="K240" s="485"/>
    </row>
    <row r="241" spans="11:11" ht="15" hidden="1">
      <c r="K241" s="485"/>
    </row>
    <row r="242" spans="11:11" ht="15" hidden="1">
      <c r="K242" s="485"/>
    </row>
    <row r="243" spans="11:11" ht="15" hidden="1">
      <c r="K243" s="485"/>
    </row>
    <row r="244" spans="11:11" ht="15" hidden="1">
      <c r="K244" s="485"/>
    </row>
    <row r="245" spans="11:11" ht="15" hidden="1">
      <c r="K245" s="485"/>
    </row>
    <row r="246" spans="11:11" ht="15" hidden="1">
      <c r="K246" s="485"/>
    </row>
    <row r="247" spans="11:11" ht="15" hidden="1">
      <c r="K247" s="485"/>
    </row>
    <row r="248" spans="11:11" ht="15" hidden="1">
      <c r="K248" s="485"/>
    </row>
    <row r="249" spans="11:11" ht="15" hidden="1">
      <c r="K249" s="485"/>
    </row>
    <row r="250" spans="11:11" ht="15" hidden="1">
      <c r="K250" s="485"/>
    </row>
    <row r="251" spans="11:11" ht="15" hidden="1">
      <c r="K251" s="485"/>
    </row>
  </sheetData>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WA71"/>
  <sheetViews>
    <sheetView zoomScale="75" workbookViewId="0">
      <selection activeCell="E13" sqref="E13"/>
    </sheetView>
  </sheetViews>
  <sheetFormatPr defaultColWidth="0" defaultRowHeight="12.75" customHeight="1" zeroHeight="1"/>
  <cols>
    <col min="1" max="1" width="17.5703125" style="146" customWidth="1"/>
    <col min="2" max="2" width="16.42578125" style="169" customWidth="1"/>
    <col min="3" max="7" width="11.140625" style="169" customWidth="1"/>
    <col min="8" max="13" width="11.85546875" style="169" customWidth="1"/>
    <col min="14" max="17" width="11.28515625" style="169" customWidth="1"/>
    <col min="18" max="19" width="15.140625" style="169" customWidth="1"/>
    <col min="20" max="20" width="4" style="169" hidden="1" customWidth="1"/>
    <col min="21" max="256" width="0" style="169" hidden="1"/>
    <col min="257" max="257" width="17.5703125" style="169" hidden="1" customWidth="1"/>
    <col min="258" max="258" width="16.42578125" style="169" hidden="1" customWidth="1"/>
    <col min="259" max="263" width="11.140625" style="169" hidden="1" customWidth="1"/>
    <col min="264" max="269" width="11.85546875" style="169" hidden="1" customWidth="1"/>
    <col min="270" max="273" width="11.28515625" style="169" hidden="1" customWidth="1"/>
    <col min="274" max="275" width="15.140625" style="169" hidden="1" customWidth="1"/>
    <col min="276" max="276" width="0" style="169" hidden="1" customWidth="1"/>
    <col min="277" max="512" width="0" style="169" hidden="1"/>
    <col min="513" max="513" width="17.5703125" style="169" hidden="1" customWidth="1"/>
    <col min="514" max="514" width="16.42578125" style="169" hidden="1" customWidth="1"/>
    <col min="515" max="519" width="11.140625" style="169" hidden="1" customWidth="1"/>
    <col min="520" max="525" width="11.85546875" style="169" hidden="1" customWidth="1"/>
    <col min="526" max="529" width="11.28515625" style="169" hidden="1" customWidth="1"/>
    <col min="530" max="531" width="15.140625" style="169" hidden="1" customWidth="1"/>
    <col min="532" max="532" width="0" style="169" hidden="1" customWidth="1"/>
    <col min="533" max="768" width="0" style="169" hidden="1"/>
    <col min="769" max="769" width="17.5703125" style="169" hidden="1" customWidth="1"/>
    <col min="770" max="770" width="16.42578125" style="169" hidden="1" customWidth="1"/>
    <col min="771" max="775" width="11.140625" style="169" hidden="1" customWidth="1"/>
    <col min="776" max="781" width="11.85546875" style="169" hidden="1" customWidth="1"/>
    <col min="782" max="785" width="11.28515625" style="169" hidden="1" customWidth="1"/>
    <col min="786" max="787" width="15.140625" style="169" hidden="1" customWidth="1"/>
    <col min="788" max="788" width="0" style="169" hidden="1" customWidth="1"/>
    <col min="789" max="1024" width="0" style="169" hidden="1"/>
    <col min="1025" max="1025" width="17.5703125" style="169" hidden="1" customWidth="1"/>
    <col min="1026" max="1026" width="16.42578125" style="169" hidden="1" customWidth="1"/>
    <col min="1027" max="1031" width="11.140625" style="169" hidden="1" customWidth="1"/>
    <col min="1032" max="1037" width="11.85546875" style="169" hidden="1" customWidth="1"/>
    <col min="1038" max="1041" width="11.28515625" style="169" hidden="1" customWidth="1"/>
    <col min="1042" max="1043" width="15.140625" style="169" hidden="1" customWidth="1"/>
    <col min="1044" max="1044" width="0" style="169" hidden="1" customWidth="1"/>
    <col min="1045" max="1280" width="0" style="169" hidden="1"/>
    <col min="1281" max="1281" width="17.5703125" style="169" hidden="1" customWidth="1"/>
    <col min="1282" max="1282" width="16.42578125" style="169" hidden="1" customWidth="1"/>
    <col min="1283" max="1287" width="11.140625" style="169" hidden="1" customWidth="1"/>
    <col min="1288" max="1293" width="11.85546875" style="169" hidden="1" customWidth="1"/>
    <col min="1294" max="1297" width="11.28515625" style="169" hidden="1" customWidth="1"/>
    <col min="1298" max="1299" width="15.140625" style="169" hidden="1" customWidth="1"/>
    <col min="1300" max="1300" width="0" style="169" hidden="1" customWidth="1"/>
    <col min="1301" max="1536" width="0" style="169" hidden="1"/>
    <col min="1537" max="1537" width="17.5703125" style="169" hidden="1" customWidth="1"/>
    <col min="1538" max="1538" width="16.42578125" style="169" hidden="1" customWidth="1"/>
    <col min="1539" max="1543" width="11.140625" style="169" hidden="1" customWidth="1"/>
    <col min="1544" max="1549" width="11.85546875" style="169" hidden="1" customWidth="1"/>
    <col min="1550" max="1553" width="11.28515625" style="169" hidden="1" customWidth="1"/>
    <col min="1554" max="1555" width="15.140625" style="169" hidden="1" customWidth="1"/>
    <col min="1556" max="1556" width="0" style="169" hidden="1" customWidth="1"/>
    <col min="1557" max="1792" width="0" style="169" hidden="1"/>
    <col min="1793" max="1793" width="17.5703125" style="169" hidden="1" customWidth="1"/>
    <col min="1794" max="1794" width="16.42578125" style="169" hidden="1" customWidth="1"/>
    <col min="1795" max="1799" width="11.140625" style="169" hidden="1" customWidth="1"/>
    <col min="1800" max="1805" width="11.85546875" style="169" hidden="1" customWidth="1"/>
    <col min="1806" max="1809" width="11.28515625" style="169" hidden="1" customWidth="1"/>
    <col min="1810" max="1811" width="15.140625" style="169" hidden="1" customWidth="1"/>
    <col min="1812" max="1812" width="0" style="169" hidden="1" customWidth="1"/>
    <col min="1813" max="2048" width="0" style="169" hidden="1"/>
    <col min="2049" max="2049" width="17.5703125" style="169" hidden="1" customWidth="1"/>
    <col min="2050" max="2050" width="16.42578125" style="169" hidden="1" customWidth="1"/>
    <col min="2051" max="2055" width="11.140625" style="169" hidden="1" customWidth="1"/>
    <col min="2056" max="2061" width="11.85546875" style="169" hidden="1" customWidth="1"/>
    <col min="2062" max="2065" width="11.28515625" style="169" hidden="1" customWidth="1"/>
    <col min="2066" max="2067" width="15.140625" style="169" hidden="1" customWidth="1"/>
    <col min="2068" max="2068" width="0" style="169" hidden="1" customWidth="1"/>
    <col min="2069" max="2304" width="0" style="169" hidden="1"/>
    <col min="2305" max="2305" width="17.5703125" style="169" hidden="1" customWidth="1"/>
    <col min="2306" max="2306" width="16.42578125" style="169" hidden="1" customWidth="1"/>
    <col min="2307" max="2311" width="11.140625" style="169" hidden="1" customWidth="1"/>
    <col min="2312" max="2317" width="11.85546875" style="169" hidden="1" customWidth="1"/>
    <col min="2318" max="2321" width="11.28515625" style="169" hidden="1" customWidth="1"/>
    <col min="2322" max="2323" width="15.140625" style="169" hidden="1" customWidth="1"/>
    <col min="2324" max="2324" width="0" style="169" hidden="1" customWidth="1"/>
    <col min="2325" max="2560" width="0" style="169" hidden="1"/>
    <col min="2561" max="2561" width="17.5703125" style="169" hidden="1" customWidth="1"/>
    <col min="2562" max="2562" width="16.42578125" style="169" hidden="1" customWidth="1"/>
    <col min="2563" max="2567" width="11.140625" style="169" hidden="1" customWidth="1"/>
    <col min="2568" max="2573" width="11.85546875" style="169" hidden="1" customWidth="1"/>
    <col min="2574" max="2577" width="11.28515625" style="169" hidden="1" customWidth="1"/>
    <col min="2578" max="2579" width="15.140625" style="169" hidden="1" customWidth="1"/>
    <col min="2580" max="2580" width="0" style="169" hidden="1" customWidth="1"/>
    <col min="2581" max="2816" width="0" style="169" hidden="1"/>
    <col min="2817" max="2817" width="17.5703125" style="169" hidden="1" customWidth="1"/>
    <col min="2818" max="2818" width="16.42578125" style="169" hidden="1" customWidth="1"/>
    <col min="2819" max="2823" width="11.140625" style="169" hidden="1" customWidth="1"/>
    <col min="2824" max="2829" width="11.85546875" style="169" hidden="1" customWidth="1"/>
    <col min="2830" max="2833" width="11.28515625" style="169" hidden="1" customWidth="1"/>
    <col min="2834" max="2835" width="15.140625" style="169" hidden="1" customWidth="1"/>
    <col min="2836" max="2836" width="0" style="169" hidden="1" customWidth="1"/>
    <col min="2837" max="3072" width="0" style="169" hidden="1"/>
    <col min="3073" max="3073" width="17.5703125" style="169" hidden="1" customWidth="1"/>
    <col min="3074" max="3074" width="16.42578125" style="169" hidden="1" customWidth="1"/>
    <col min="3075" max="3079" width="11.140625" style="169" hidden="1" customWidth="1"/>
    <col min="3080" max="3085" width="11.85546875" style="169" hidden="1" customWidth="1"/>
    <col min="3086" max="3089" width="11.28515625" style="169" hidden="1" customWidth="1"/>
    <col min="3090" max="3091" width="15.140625" style="169" hidden="1" customWidth="1"/>
    <col min="3092" max="3092" width="0" style="169" hidden="1" customWidth="1"/>
    <col min="3093" max="3328" width="0" style="169" hidden="1"/>
    <col min="3329" max="3329" width="17.5703125" style="169" hidden="1" customWidth="1"/>
    <col min="3330" max="3330" width="16.42578125" style="169" hidden="1" customWidth="1"/>
    <col min="3331" max="3335" width="11.140625" style="169" hidden="1" customWidth="1"/>
    <col min="3336" max="3341" width="11.85546875" style="169" hidden="1" customWidth="1"/>
    <col min="3342" max="3345" width="11.28515625" style="169" hidden="1" customWidth="1"/>
    <col min="3346" max="3347" width="15.140625" style="169" hidden="1" customWidth="1"/>
    <col min="3348" max="3348" width="0" style="169" hidden="1" customWidth="1"/>
    <col min="3349" max="3584" width="0" style="169" hidden="1"/>
    <col min="3585" max="3585" width="17.5703125" style="169" hidden="1" customWidth="1"/>
    <col min="3586" max="3586" width="16.42578125" style="169" hidden="1" customWidth="1"/>
    <col min="3587" max="3591" width="11.140625" style="169" hidden="1" customWidth="1"/>
    <col min="3592" max="3597" width="11.85546875" style="169" hidden="1" customWidth="1"/>
    <col min="3598" max="3601" width="11.28515625" style="169" hidden="1" customWidth="1"/>
    <col min="3602" max="3603" width="15.140625" style="169" hidden="1" customWidth="1"/>
    <col min="3604" max="3604" width="0" style="169" hidden="1" customWidth="1"/>
    <col min="3605" max="3840" width="0" style="169" hidden="1"/>
    <col min="3841" max="3841" width="17.5703125" style="169" hidden="1" customWidth="1"/>
    <col min="3842" max="3842" width="16.42578125" style="169" hidden="1" customWidth="1"/>
    <col min="3843" max="3847" width="11.140625" style="169" hidden="1" customWidth="1"/>
    <col min="3848" max="3853" width="11.85546875" style="169" hidden="1" customWidth="1"/>
    <col min="3854" max="3857" width="11.28515625" style="169" hidden="1" customWidth="1"/>
    <col min="3858" max="3859" width="15.140625" style="169" hidden="1" customWidth="1"/>
    <col min="3860" max="3860" width="0" style="169" hidden="1" customWidth="1"/>
    <col min="3861" max="4096" width="0" style="169" hidden="1"/>
    <col min="4097" max="4097" width="17.5703125" style="169" hidden="1" customWidth="1"/>
    <col min="4098" max="4098" width="16.42578125" style="169" hidden="1" customWidth="1"/>
    <col min="4099" max="4103" width="11.140625" style="169" hidden="1" customWidth="1"/>
    <col min="4104" max="4109" width="11.85546875" style="169" hidden="1" customWidth="1"/>
    <col min="4110" max="4113" width="11.28515625" style="169" hidden="1" customWidth="1"/>
    <col min="4114" max="4115" width="15.140625" style="169" hidden="1" customWidth="1"/>
    <col min="4116" max="4116" width="0" style="169" hidden="1" customWidth="1"/>
    <col min="4117" max="4352" width="0" style="169" hidden="1"/>
    <col min="4353" max="4353" width="17.5703125" style="169" hidden="1" customWidth="1"/>
    <col min="4354" max="4354" width="16.42578125" style="169" hidden="1" customWidth="1"/>
    <col min="4355" max="4359" width="11.140625" style="169" hidden="1" customWidth="1"/>
    <col min="4360" max="4365" width="11.85546875" style="169" hidden="1" customWidth="1"/>
    <col min="4366" max="4369" width="11.28515625" style="169" hidden="1" customWidth="1"/>
    <col min="4370" max="4371" width="15.140625" style="169" hidden="1" customWidth="1"/>
    <col min="4372" max="4372" width="0" style="169" hidden="1" customWidth="1"/>
    <col min="4373" max="4608" width="0" style="169" hidden="1"/>
    <col min="4609" max="4609" width="17.5703125" style="169" hidden="1" customWidth="1"/>
    <col min="4610" max="4610" width="16.42578125" style="169" hidden="1" customWidth="1"/>
    <col min="4611" max="4615" width="11.140625" style="169" hidden="1" customWidth="1"/>
    <col min="4616" max="4621" width="11.85546875" style="169" hidden="1" customWidth="1"/>
    <col min="4622" max="4625" width="11.28515625" style="169" hidden="1" customWidth="1"/>
    <col min="4626" max="4627" width="15.140625" style="169" hidden="1" customWidth="1"/>
    <col min="4628" max="4628" width="0" style="169" hidden="1" customWidth="1"/>
    <col min="4629" max="4864" width="0" style="169" hidden="1"/>
    <col min="4865" max="4865" width="17.5703125" style="169" hidden="1" customWidth="1"/>
    <col min="4866" max="4866" width="16.42578125" style="169" hidden="1" customWidth="1"/>
    <col min="4867" max="4871" width="11.140625" style="169" hidden="1" customWidth="1"/>
    <col min="4872" max="4877" width="11.85546875" style="169" hidden="1" customWidth="1"/>
    <col min="4878" max="4881" width="11.28515625" style="169" hidden="1" customWidth="1"/>
    <col min="4882" max="4883" width="15.140625" style="169" hidden="1" customWidth="1"/>
    <col min="4884" max="4884" width="0" style="169" hidden="1" customWidth="1"/>
    <col min="4885" max="5120" width="0" style="169" hidden="1"/>
    <col min="5121" max="5121" width="17.5703125" style="169" hidden="1" customWidth="1"/>
    <col min="5122" max="5122" width="16.42578125" style="169" hidden="1" customWidth="1"/>
    <col min="5123" max="5127" width="11.140625" style="169" hidden="1" customWidth="1"/>
    <col min="5128" max="5133" width="11.85546875" style="169" hidden="1" customWidth="1"/>
    <col min="5134" max="5137" width="11.28515625" style="169" hidden="1" customWidth="1"/>
    <col min="5138" max="5139" width="15.140625" style="169" hidden="1" customWidth="1"/>
    <col min="5140" max="5140" width="0" style="169" hidden="1" customWidth="1"/>
    <col min="5141" max="5376" width="0" style="169" hidden="1"/>
    <col min="5377" max="5377" width="17.5703125" style="169" hidden="1" customWidth="1"/>
    <col min="5378" max="5378" width="16.42578125" style="169" hidden="1" customWidth="1"/>
    <col min="5379" max="5383" width="11.140625" style="169" hidden="1" customWidth="1"/>
    <col min="5384" max="5389" width="11.85546875" style="169" hidden="1" customWidth="1"/>
    <col min="5390" max="5393" width="11.28515625" style="169" hidden="1" customWidth="1"/>
    <col min="5394" max="5395" width="15.140625" style="169" hidden="1" customWidth="1"/>
    <col min="5396" max="5396" width="0" style="169" hidden="1" customWidth="1"/>
    <col min="5397" max="5632" width="0" style="169" hidden="1"/>
    <col min="5633" max="5633" width="17.5703125" style="169" hidden="1" customWidth="1"/>
    <col min="5634" max="5634" width="16.42578125" style="169" hidden="1" customWidth="1"/>
    <col min="5635" max="5639" width="11.140625" style="169" hidden="1" customWidth="1"/>
    <col min="5640" max="5645" width="11.85546875" style="169" hidden="1" customWidth="1"/>
    <col min="5646" max="5649" width="11.28515625" style="169" hidden="1" customWidth="1"/>
    <col min="5650" max="5651" width="15.140625" style="169" hidden="1" customWidth="1"/>
    <col min="5652" max="5652" width="0" style="169" hidden="1" customWidth="1"/>
    <col min="5653" max="5888" width="0" style="169" hidden="1"/>
    <col min="5889" max="5889" width="17.5703125" style="169" hidden="1" customWidth="1"/>
    <col min="5890" max="5890" width="16.42578125" style="169" hidden="1" customWidth="1"/>
    <col min="5891" max="5895" width="11.140625" style="169" hidden="1" customWidth="1"/>
    <col min="5896" max="5901" width="11.85546875" style="169" hidden="1" customWidth="1"/>
    <col min="5902" max="5905" width="11.28515625" style="169" hidden="1" customWidth="1"/>
    <col min="5906" max="5907" width="15.140625" style="169" hidden="1" customWidth="1"/>
    <col min="5908" max="5908" width="0" style="169" hidden="1" customWidth="1"/>
    <col min="5909" max="6144" width="0" style="169" hidden="1"/>
    <col min="6145" max="6145" width="17.5703125" style="169" hidden="1" customWidth="1"/>
    <col min="6146" max="6146" width="16.42578125" style="169" hidden="1" customWidth="1"/>
    <col min="6147" max="6151" width="11.140625" style="169" hidden="1" customWidth="1"/>
    <col min="6152" max="6157" width="11.85546875" style="169" hidden="1" customWidth="1"/>
    <col min="6158" max="6161" width="11.28515625" style="169" hidden="1" customWidth="1"/>
    <col min="6162" max="6163" width="15.140625" style="169" hidden="1" customWidth="1"/>
    <col min="6164" max="6164" width="0" style="169" hidden="1" customWidth="1"/>
    <col min="6165" max="6400" width="0" style="169" hidden="1"/>
    <col min="6401" max="6401" width="17.5703125" style="169" hidden="1" customWidth="1"/>
    <col min="6402" max="6402" width="16.42578125" style="169" hidden="1" customWidth="1"/>
    <col min="6403" max="6407" width="11.140625" style="169" hidden="1" customWidth="1"/>
    <col min="6408" max="6413" width="11.85546875" style="169" hidden="1" customWidth="1"/>
    <col min="6414" max="6417" width="11.28515625" style="169" hidden="1" customWidth="1"/>
    <col min="6418" max="6419" width="15.140625" style="169" hidden="1" customWidth="1"/>
    <col min="6420" max="6420" width="0" style="169" hidden="1" customWidth="1"/>
    <col min="6421" max="6656" width="0" style="169" hidden="1"/>
    <col min="6657" max="6657" width="17.5703125" style="169" hidden="1" customWidth="1"/>
    <col min="6658" max="6658" width="16.42578125" style="169" hidden="1" customWidth="1"/>
    <col min="6659" max="6663" width="11.140625" style="169" hidden="1" customWidth="1"/>
    <col min="6664" max="6669" width="11.85546875" style="169" hidden="1" customWidth="1"/>
    <col min="6670" max="6673" width="11.28515625" style="169" hidden="1" customWidth="1"/>
    <col min="6674" max="6675" width="15.140625" style="169" hidden="1" customWidth="1"/>
    <col min="6676" max="6676" width="0" style="169" hidden="1" customWidth="1"/>
    <col min="6677" max="6912" width="0" style="169" hidden="1"/>
    <col min="6913" max="6913" width="17.5703125" style="169" hidden="1" customWidth="1"/>
    <col min="6914" max="6914" width="16.42578125" style="169" hidden="1" customWidth="1"/>
    <col min="6915" max="6919" width="11.140625" style="169" hidden="1" customWidth="1"/>
    <col min="6920" max="6925" width="11.85546875" style="169" hidden="1" customWidth="1"/>
    <col min="6926" max="6929" width="11.28515625" style="169" hidden="1" customWidth="1"/>
    <col min="6930" max="6931" width="15.140625" style="169" hidden="1" customWidth="1"/>
    <col min="6932" max="6932" width="0" style="169" hidden="1" customWidth="1"/>
    <col min="6933" max="7168" width="0" style="169" hidden="1"/>
    <col min="7169" max="7169" width="17.5703125" style="169" hidden="1" customWidth="1"/>
    <col min="7170" max="7170" width="16.42578125" style="169" hidden="1" customWidth="1"/>
    <col min="7171" max="7175" width="11.140625" style="169" hidden="1" customWidth="1"/>
    <col min="7176" max="7181" width="11.85546875" style="169" hidden="1" customWidth="1"/>
    <col min="7182" max="7185" width="11.28515625" style="169" hidden="1" customWidth="1"/>
    <col min="7186" max="7187" width="15.140625" style="169" hidden="1" customWidth="1"/>
    <col min="7188" max="7188" width="0" style="169" hidden="1" customWidth="1"/>
    <col min="7189" max="7424" width="0" style="169" hidden="1"/>
    <col min="7425" max="7425" width="17.5703125" style="169" hidden="1" customWidth="1"/>
    <col min="7426" max="7426" width="16.42578125" style="169" hidden="1" customWidth="1"/>
    <col min="7427" max="7431" width="11.140625" style="169" hidden="1" customWidth="1"/>
    <col min="7432" max="7437" width="11.85546875" style="169" hidden="1" customWidth="1"/>
    <col min="7438" max="7441" width="11.28515625" style="169" hidden="1" customWidth="1"/>
    <col min="7442" max="7443" width="15.140625" style="169" hidden="1" customWidth="1"/>
    <col min="7444" max="7444" width="0" style="169" hidden="1" customWidth="1"/>
    <col min="7445" max="7680" width="0" style="169" hidden="1"/>
    <col min="7681" max="7681" width="17.5703125" style="169" hidden="1" customWidth="1"/>
    <col min="7682" max="7682" width="16.42578125" style="169" hidden="1" customWidth="1"/>
    <col min="7683" max="7687" width="11.140625" style="169" hidden="1" customWidth="1"/>
    <col min="7688" max="7693" width="11.85546875" style="169" hidden="1" customWidth="1"/>
    <col min="7694" max="7697" width="11.28515625" style="169" hidden="1" customWidth="1"/>
    <col min="7698" max="7699" width="15.140625" style="169" hidden="1" customWidth="1"/>
    <col min="7700" max="7700" width="0" style="169" hidden="1" customWidth="1"/>
    <col min="7701" max="7936" width="0" style="169" hidden="1"/>
    <col min="7937" max="7937" width="17.5703125" style="169" hidden="1" customWidth="1"/>
    <col min="7938" max="7938" width="16.42578125" style="169" hidden="1" customWidth="1"/>
    <col min="7939" max="7943" width="11.140625" style="169" hidden="1" customWidth="1"/>
    <col min="7944" max="7949" width="11.85546875" style="169" hidden="1" customWidth="1"/>
    <col min="7950" max="7953" width="11.28515625" style="169" hidden="1" customWidth="1"/>
    <col min="7954" max="7955" width="15.140625" style="169" hidden="1" customWidth="1"/>
    <col min="7956" max="7956" width="0" style="169" hidden="1" customWidth="1"/>
    <col min="7957" max="8192" width="0" style="169" hidden="1"/>
    <col min="8193" max="8193" width="17.5703125" style="169" hidden="1" customWidth="1"/>
    <col min="8194" max="8194" width="16.42578125" style="169" hidden="1" customWidth="1"/>
    <col min="8195" max="8199" width="11.140625" style="169" hidden="1" customWidth="1"/>
    <col min="8200" max="8205" width="11.85546875" style="169" hidden="1" customWidth="1"/>
    <col min="8206" max="8209" width="11.28515625" style="169" hidden="1" customWidth="1"/>
    <col min="8210" max="8211" width="15.140625" style="169" hidden="1" customWidth="1"/>
    <col min="8212" max="8212" width="0" style="169" hidden="1" customWidth="1"/>
    <col min="8213" max="8448" width="0" style="169" hidden="1"/>
    <col min="8449" max="8449" width="17.5703125" style="169" hidden="1" customWidth="1"/>
    <col min="8450" max="8450" width="16.42578125" style="169" hidden="1" customWidth="1"/>
    <col min="8451" max="8455" width="11.140625" style="169" hidden="1" customWidth="1"/>
    <col min="8456" max="8461" width="11.85546875" style="169" hidden="1" customWidth="1"/>
    <col min="8462" max="8465" width="11.28515625" style="169" hidden="1" customWidth="1"/>
    <col min="8466" max="8467" width="15.140625" style="169" hidden="1" customWidth="1"/>
    <col min="8468" max="8468" width="0" style="169" hidden="1" customWidth="1"/>
    <col min="8469" max="8704" width="0" style="169" hidden="1"/>
    <col min="8705" max="8705" width="17.5703125" style="169" hidden="1" customWidth="1"/>
    <col min="8706" max="8706" width="16.42578125" style="169" hidden="1" customWidth="1"/>
    <col min="8707" max="8711" width="11.140625" style="169" hidden="1" customWidth="1"/>
    <col min="8712" max="8717" width="11.85546875" style="169" hidden="1" customWidth="1"/>
    <col min="8718" max="8721" width="11.28515625" style="169" hidden="1" customWidth="1"/>
    <col min="8722" max="8723" width="15.140625" style="169" hidden="1" customWidth="1"/>
    <col min="8724" max="8724" width="0" style="169" hidden="1" customWidth="1"/>
    <col min="8725" max="8960" width="0" style="169" hidden="1"/>
    <col min="8961" max="8961" width="17.5703125" style="169" hidden="1" customWidth="1"/>
    <col min="8962" max="8962" width="16.42578125" style="169" hidden="1" customWidth="1"/>
    <col min="8963" max="8967" width="11.140625" style="169" hidden="1" customWidth="1"/>
    <col min="8968" max="8973" width="11.85546875" style="169" hidden="1" customWidth="1"/>
    <col min="8974" max="8977" width="11.28515625" style="169" hidden="1" customWidth="1"/>
    <col min="8978" max="8979" width="15.140625" style="169" hidden="1" customWidth="1"/>
    <col min="8980" max="8980" width="0" style="169" hidden="1" customWidth="1"/>
    <col min="8981" max="9216" width="0" style="169" hidden="1"/>
    <col min="9217" max="9217" width="17.5703125" style="169" hidden="1" customWidth="1"/>
    <col min="9218" max="9218" width="16.42578125" style="169" hidden="1" customWidth="1"/>
    <col min="9219" max="9223" width="11.140625" style="169" hidden="1" customWidth="1"/>
    <col min="9224" max="9229" width="11.85546875" style="169" hidden="1" customWidth="1"/>
    <col min="9230" max="9233" width="11.28515625" style="169" hidden="1" customWidth="1"/>
    <col min="9234" max="9235" width="15.140625" style="169" hidden="1" customWidth="1"/>
    <col min="9236" max="9236" width="0" style="169" hidden="1" customWidth="1"/>
    <col min="9237" max="9472" width="0" style="169" hidden="1"/>
    <col min="9473" max="9473" width="17.5703125" style="169" hidden="1" customWidth="1"/>
    <col min="9474" max="9474" width="16.42578125" style="169" hidden="1" customWidth="1"/>
    <col min="9475" max="9479" width="11.140625" style="169" hidden="1" customWidth="1"/>
    <col min="9480" max="9485" width="11.85546875" style="169" hidden="1" customWidth="1"/>
    <col min="9486" max="9489" width="11.28515625" style="169" hidden="1" customWidth="1"/>
    <col min="9490" max="9491" width="15.140625" style="169" hidden="1" customWidth="1"/>
    <col min="9492" max="9492" width="0" style="169" hidden="1" customWidth="1"/>
    <col min="9493" max="9728" width="0" style="169" hidden="1"/>
    <col min="9729" max="9729" width="17.5703125" style="169" hidden="1" customWidth="1"/>
    <col min="9730" max="9730" width="16.42578125" style="169" hidden="1" customWidth="1"/>
    <col min="9731" max="9735" width="11.140625" style="169" hidden="1" customWidth="1"/>
    <col min="9736" max="9741" width="11.85546875" style="169" hidden="1" customWidth="1"/>
    <col min="9742" max="9745" width="11.28515625" style="169" hidden="1" customWidth="1"/>
    <col min="9746" max="9747" width="15.140625" style="169" hidden="1" customWidth="1"/>
    <col min="9748" max="9748" width="0" style="169" hidden="1" customWidth="1"/>
    <col min="9749" max="9984" width="0" style="169" hidden="1"/>
    <col min="9985" max="9985" width="17.5703125" style="169" hidden="1" customWidth="1"/>
    <col min="9986" max="9986" width="16.42578125" style="169" hidden="1" customWidth="1"/>
    <col min="9987" max="9991" width="11.140625" style="169" hidden="1" customWidth="1"/>
    <col min="9992" max="9997" width="11.85546875" style="169" hidden="1" customWidth="1"/>
    <col min="9998" max="10001" width="11.28515625" style="169" hidden="1" customWidth="1"/>
    <col min="10002" max="10003" width="15.140625" style="169" hidden="1" customWidth="1"/>
    <col min="10004" max="10004" width="0" style="169" hidden="1" customWidth="1"/>
    <col min="10005" max="10240" width="0" style="169" hidden="1"/>
    <col min="10241" max="10241" width="17.5703125" style="169" hidden="1" customWidth="1"/>
    <col min="10242" max="10242" width="16.42578125" style="169" hidden="1" customWidth="1"/>
    <col min="10243" max="10247" width="11.140625" style="169" hidden="1" customWidth="1"/>
    <col min="10248" max="10253" width="11.85546875" style="169" hidden="1" customWidth="1"/>
    <col min="10254" max="10257" width="11.28515625" style="169" hidden="1" customWidth="1"/>
    <col min="10258" max="10259" width="15.140625" style="169" hidden="1" customWidth="1"/>
    <col min="10260" max="10260" width="0" style="169" hidden="1" customWidth="1"/>
    <col min="10261" max="10496" width="0" style="169" hidden="1"/>
    <col min="10497" max="10497" width="17.5703125" style="169" hidden="1" customWidth="1"/>
    <col min="10498" max="10498" width="16.42578125" style="169" hidden="1" customWidth="1"/>
    <col min="10499" max="10503" width="11.140625" style="169" hidden="1" customWidth="1"/>
    <col min="10504" max="10509" width="11.85546875" style="169" hidden="1" customWidth="1"/>
    <col min="10510" max="10513" width="11.28515625" style="169" hidden="1" customWidth="1"/>
    <col min="10514" max="10515" width="15.140625" style="169" hidden="1" customWidth="1"/>
    <col min="10516" max="10516" width="0" style="169" hidden="1" customWidth="1"/>
    <col min="10517" max="10752" width="0" style="169" hidden="1"/>
    <col min="10753" max="10753" width="17.5703125" style="169" hidden="1" customWidth="1"/>
    <col min="10754" max="10754" width="16.42578125" style="169" hidden="1" customWidth="1"/>
    <col min="10755" max="10759" width="11.140625" style="169" hidden="1" customWidth="1"/>
    <col min="10760" max="10765" width="11.85546875" style="169" hidden="1" customWidth="1"/>
    <col min="10766" max="10769" width="11.28515625" style="169" hidden="1" customWidth="1"/>
    <col min="10770" max="10771" width="15.140625" style="169" hidden="1" customWidth="1"/>
    <col min="10772" max="10772" width="0" style="169" hidden="1" customWidth="1"/>
    <col min="10773" max="11008" width="0" style="169" hidden="1"/>
    <col min="11009" max="11009" width="17.5703125" style="169" hidden="1" customWidth="1"/>
    <col min="11010" max="11010" width="16.42578125" style="169" hidden="1" customWidth="1"/>
    <col min="11011" max="11015" width="11.140625" style="169" hidden="1" customWidth="1"/>
    <col min="11016" max="11021" width="11.85546875" style="169" hidden="1" customWidth="1"/>
    <col min="11022" max="11025" width="11.28515625" style="169" hidden="1" customWidth="1"/>
    <col min="11026" max="11027" width="15.140625" style="169" hidden="1" customWidth="1"/>
    <col min="11028" max="11028" width="0" style="169" hidden="1" customWidth="1"/>
    <col min="11029" max="11264" width="0" style="169" hidden="1"/>
    <col min="11265" max="11265" width="17.5703125" style="169" hidden="1" customWidth="1"/>
    <col min="11266" max="11266" width="16.42578125" style="169" hidden="1" customWidth="1"/>
    <col min="11267" max="11271" width="11.140625" style="169" hidden="1" customWidth="1"/>
    <col min="11272" max="11277" width="11.85546875" style="169" hidden="1" customWidth="1"/>
    <col min="11278" max="11281" width="11.28515625" style="169" hidden="1" customWidth="1"/>
    <col min="11282" max="11283" width="15.140625" style="169" hidden="1" customWidth="1"/>
    <col min="11284" max="11284" width="0" style="169" hidden="1" customWidth="1"/>
    <col min="11285" max="11520" width="0" style="169" hidden="1"/>
    <col min="11521" max="11521" width="17.5703125" style="169" hidden="1" customWidth="1"/>
    <col min="11522" max="11522" width="16.42578125" style="169" hidden="1" customWidth="1"/>
    <col min="11523" max="11527" width="11.140625" style="169" hidden="1" customWidth="1"/>
    <col min="11528" max="11533" width="11.85546875" style="169" hidden="1" customWidth="1"/>
    <col min="11534" max="11537" width="11.28515625" style="169" hidden="1" customWidth="1"/>
    <col min="11538" max="11539" width="15.140625" style="169" hidden="1" customWidth="1"/>
    <col min="11540" max="11540" width="0" style="169" hidden="1" customWidth="1"/>
    <col min="11541" max="11776" width="0" style="169" hidden="1"/>
    <col min="11777" max="11777" width="17.5703125" style="169" hidden="1" customWidth="1"/>
    <col min="11778" max="11778" width="16.42578125" style="169" hidden="1" customWidth="1"/>
    <col min="11779" max="11783" width="11.140625" style="169" hidden="1" customWidth="1"/>
    <col min="11784" max="11789" width="11.85546875" style="169" hidden="1" customWidth="1"/>
    <col min="11790" max="11793" width="11.28515625" style="169" hidden="1" customWidth="1"/>
    <col min="11794" max="11795" width="15.140625" style="169" hidden="1" customWidth="1"/>
    <col min="11796" max="11796" width="0" style="169" hidden="1" customWidth="1"/>
    <col min="11797" max="12032" width="0" style="169" hidden="1"/>
    <col min="12033" max="12033" width="17.5703125" style="169" hidden="1" customWidth="1"/>
    <col min="12034" max="12034" width="16.42578125" style="169" hidden="1" customWidth="1"/>
    <col min="12035" max="12039" width="11.140625" style="169" hidden="1" customWidth="1"/>
    <col min="12040" max="12045" width="11.85546875" style="169" hidden="1" customWidth="1"/>
    <col min="12046" max="12049" width="11.28515625" style="169" hidden="1" customWidth="1"/>
    <col min="12050" max="12051" width="15.140625" style="169" hidden="1" customWidth="1"/>
    <col min="12052" max="12052" width="0" style="169" hidden="1" customWidth="1"/>
    <col min="12053" max="12288" width="0" style="169" hidden="1"/>
    <col min="12289" max="12289" width="17.5703125" style="169" hidden="1" customWidth="1"/>
    <col min="12290" max="12290" width="16.42578125" style="169" hidden="1" customWidth="1"/>
    <col min="12291" max="12295" width="11.140625" style="169" hidden="1" customWidth="1"/>
    <col min="12296" max="12301" width="11.85546875" style="169" hidden="1" customWidth="1"/>
    <col min="12302" max="12305" width="11.28515625" style="169" hidden="1" customWidth="1"/>
    <col min="12306" max="12307" width="15.140625" style="169" hidden="1" customWidth="1"/>
    <col min="12308" max="12308" width="0" style="169" hidden="1" customWidth="1"/>
    <col min="12309" max="12544" width="0" style="169" hidden="1"/>
    <col min="12545" max="12545" width="17.5703125" style="169" hidden="1" customWidth="1"/>
    <col min="12546" max="12546" width="16.42578125" style="169" hidden="1" customWidth="1"/>
    <col min="12547" max="12551" width="11.140625" style="169" hidden="1" customWidth="1"/>
    <col min="12552" max="12557" width="11.85546875" style="169" hidden="1" customWidth="1"/>
    <col min="12558" max="12561" width="11.28515625" style="169" hidden="1" customWidth="1"/>
    <col min="12562" max="12563" width="15.140625" style="169" hidden="1" customWidth="1"/>
    <col min="12564" max="12564" width="0" style="169" hidden="1" customWidth="1"/>
    <col min="12565" max="12800" width="0" style="169" hidden="1"/>
    <col min="12801" max="12801" width="17.5703125" style="169" hidden="1" customWidth="1"/>
    <col min="12802" max="12802" width="16.42578125" style="169" hidden="1" customWidth="1"/>
    <col min="12803" max="12807" width="11.140625" style="169" hidden="1" customWidth="1"/>
    <col min="12808" max="12813" width="11.85546875" style="169" hidden="1" customWidth="1"/>
    <col min="12814" max="12817" width="11.28515625" style="169" hidden="1" customWidth="1"/>
    <col min="12818" max="12819" width="15.140625" style="169" hidden="1" customWidth="1"/>
    <col min="12820" max="12820" width="0" style="169" hidden="1" customWidth="1"/>
    <col min="12821" max="13056" width="0" style="169" hidden="1"/>
    <col min="13057" max="13057" width="17.5703125" style="169" hidden="1" customWidth="1"/>
    <col min="13058" max="13058" width="16.42578125" style="169" hidden="1" customWidth="1"/>
    <col min="13059" max="13063" width="11.140625" style="169" hidden="1" customWidth="1"/>
    <col min="13064" max="13069" width="11.85546875" style="169" hidden="1" customWidth="1"/>
    <col min="13070" max="13073" width="11.28515625" style="169" hidden="1" customWidth="1"/>
    <col min="13074" max="13075" width="15.140625" style="169" hidden="1" customWidth="1"/>
    <col min="13076" max="13076" width="0" style="169" hidden="1" customWidth="1"/>
    <col min="13077" max="13312" width="0" style="169" hidden="1"/>
    <col min="13313" max="13313" width="17.5703125" style="169" hidden="1" customWidth="1"/>
    <col min="13314" max="13314" width="16.42578125" style="169" hidden="1" customWidth="1"/>
    <col min="13315" max="13319" width="11.140625" style="169" hidden="1" customWidth="1"/>
    <col min="13320" max="13325" width="11.85546875" style="169" hidden="1" customWidth="1"/>
    <col min="13326" max="13329" width="11.28515625" style="169" hidden="1" customWidth="1"/>
    <col min="13330" max="13331" width="15.140625" style="169" hidden="1" customWidth="1"/>
    <col min="13332" max="13332" width="0" style="169" hidden="1" customWidth="1"/>
    <col min="13333" max="13568" width="0" style="169" hidden="1"/>
    <col min="13569" max="13569" width="17.5703125" style="169" hidden="1" customWidth="1"/>
    <col min="13570" max="13570" width="16.42578125" style="169" hidden="1" customWidth="1"/>
    <col min="13571" max="13575" width="11.140625" style="169" hidden="1" customWidth="1"/>
    <col min="13576" max="13581" width="11.85546875" style="169" hidden="1" customWidth="1"/>
    <col min="13582" max="13585" width="11.28515625" style="169" hidden="1" customWidth="1"/>
    <col min="13586" max="13587" width="15.140625" style="169" hidden="1" customWidth="1"/>
    <col min="13588" max="13588" width="0" style="169" hidden="1" customWidth="1"/>
    <col min="13589" max="13824" width="0" style="169" hidden="1"/>
    <col min="13825" max="13825" width="17.5703125" style="169" hidden="1" customWidth="1"/>
    <col min="13826" max="13826" width="16.42578125" style="169" hidden="1" customWidth="1"/>
    <col min="13827" max="13831" width="11.140625" style="169" hidden="1" customWidth="1"/>
    <col min="13832" max="13837" width="11.85546875" style="169" hidden="1" customWidth="1"/>
    <col min="13838" max="13841" width="11.28515625" style="169" hidden="1" customWidth="1"/>
    <col min="13842" max="13843" width="15.140625" style="169" hidden="1" customWidth="1"/>
    <col min="13844" max="13844" width="0" style="169" hidden="1" customWidth="1"/>
    <col min="13845" max="14080" width="0" style="169" hidden="1"/>
    <col min="14081" max="14081" width="17.5703125" style="169" hidden="1" customWidth="1"/>
    <col min="14082" max="14082" width="16.42578125" style="169" hidden="1" customWidth="1"/>
    <col min="14083" max="14087" width="11.140625" style="169" hidden="1" customWidth="1"/>
    <col min="14088" max="14093" width="11.85546875" style="169" hidden="1" customWidth="1"/>
    <col min="14094" max="14097" width="11.28515625" style="169" hidden="1" customWidth="1"/>
    <col min="14098" max="14099" width="15.140625" style="169" hidden="1" customWidth="1"/>
    <col min="14100" max="14100" width="0" style="169" hidden="1" customWidth="1"/>
    <col min="14101" max="14336" width="0" style="169" hidden="1"/>
    <col min="14337" max="14337" width="17.5703125" style="169" hidden="1" customWidth="1"/>
    <col min="14338" max="14338" width="16.42578125" style="169" hidden="1" customWidth="1"/>
    <col min="14339" max="14343" width="11.140625" style="169" hidden="1" customWidth="1"/>
    <col min="14344" max="14349" width="11.85546875" style="169" hidden="1" customWidth="1"/>
    <col min="14350" max="14353" width="11.28515625" style="169" hidden="1" customWidth="1"/>
    <col min="14354" max="14355" width="15.140625" style="169" hidden="1" customWidth="1"/>
    <col min="14356" max="14356" width="0" style="169" hidden="1" customWidth="1"/>
    <col min="14357" max="14592" width="0" style="169" hidden="1"/>
    <col min="14593" max="14593" width="17.5703125" style="169" hidden="1" customWidth="1"/>
    <col min="14594" max="14594" width="16.42578125" style="169" hidden="1" customWidth="1"/>
    <col min="14595" max="14599" width="11.140625" style="169" hidden="1" customWidth="1"/>
    <col min="14600" max="14605" width="11.85546875" style="169" hidden="1" customWidth="1"/>
    <col min="14606" max="14609" width="11.28515625" style="169" hidden="1" customWidth="1"/>
    <col min="14610" max="14611" width="15.140625" style="169" hidden="1" customWidth="1"/>
    <col min="14612" max="14612" width="0" style="169" hidden="1" customWidth="1"/>
    <col min="14613" max="14848" width="0" style="169" hidden="1"/>
    <col min="14849" max="14849" width="17.5703125" style="169" hidden="1" customWidth="1"/>
    <col min="14850" max="14850" width="16.42578125" style="169" hidden="1" customWidth="1"/>
    <col min="14851" max="14855" width="11.140625" style="169" hidden="1" customWidth="1"/>
    <col min="14856" max="14861" width="11.85546875" style="169" hidden="1" customWidth="1"/>
    <col min="14862" max="14865" width="11.28515625" style="169" hidden="1" customWidth="1"/>
    <col min="14866" max="14867" width="15.140625" style="169" hidden="1" customWidth="1"/>
    <col min="14868" max="14868" width="0" style="169" hidden="1" customWidth="1"/>
    <col min="14869" max="15104" width="0" style="169" hidden="1"/>
    <col min="15105" max="15105" width="17.5703125" style="169" hidden="1" customWidth="1"/>
    <col min="15106" max="15106" width="16.42578125" style="169" hidden="1" customWidth="1"/>
    <col min="15107" max="15111" width="11.140625" style="169" hidden="1" customWidth="1"/>
    <col min="15112" max="15117" width="11.85546875" style="169" hidden="1" customWidth="1"/>
    <col min="15118" max="15121" width="11.28515625" style="169" hidden="1" customWidth="1"/>
    <col min="15122" max="15123" width="15.140625" style="169" hidden="1" customWidth="1"/>
    <col min="15124" max="15124" width="0" style="169" hidden="1" customWidth="1"/>
    <col min="15125" max="15360" width="0" style="169" hidden="1"/>
    <col min="15361" max="15361" width="17.5703125" style="169" hidden="1" customWidth="1"/>
    <col min="15362" max="15362" width="16.42578125" style="169" hidden="1" customWidth="1"/>
    <col min="15363" max="15367" width="11.140625" style="169" hidden="1" customWidth="1"/>
    <col min="15368" max="15373" width="11.85546875" style="169" hidden="1" customWidth="1"/>
    <col min="15374" max="15377" width="11.28515625" style="169" hidden="1" customWidth="1"/>
    <col min="15378" max="15379" width="15.140625" style="169" hidden="1" customWidth="1"/>
    <col min="15380" max="15380" width="0" style="169" hidden="1" customWidth="1"/>
    <col min="15381" max="15616" width="0" style="169" hidden="1"/>
    <col min="15617" max="15617" width="17.5703125" style="169" hidden="1" customWidth="1"/>
    <col min="15618" max="15618" width="16.42578125" style="169" hidden="1" customWidth="1"/>
    <col min="15619" max="15623" width="11.140625" style="169" hidden="1" customWidth="1"/>
    <col min="15624" max="15629" width="11.85546875" style="169" hidden="1" customWidth="1"/>
    <col min="15630" max="15633" width="11.28515625" style="169" hidden="1" customWidth="1"/>
    <col min="15634" max="15635" width="15.140625" style="169" hidden="1" customWidth="1"/>
    <col min="15636" max="15636" width="0" style="169" hidden="1" customWidth="1"/>
    <col min="15637" max="15872" width="0" style="169" hidden="1"/>
    <col min="15873" max="15873" width="17.5703125" style="169" hidden="1" customWidth="1"/>
    <col min="15874" max="15874" width="16.42578125" style="169" hidden="1" customWidth="1"/>
    <col min="15875" max="15879" width="11.140625" style="169" hidden="1" customWidth="1"/>
    <col min="15880" max="15885" width="11.85546875" style="169" hidden="1" customWidth="1"/>
    <col min="15886" max="15889" width="11.28515625" style="169" hidden="1" customWidth="1"/>
    <col min="15890" max="15891" width="15.140625" style="169" hidden="1" customWidth="1"/>
    <col min="15892" max="15892" width="0" style="169" hidden="1" customWidth="1"/>
    <col min="15893" max="16128" width="0" style="169" hidden="1"/>
    <col min="16129" max="16129" width="17.5703125" style="169" hidden="1" customWidth="1"/>
    <col min="16130" max="16130" width="16.42578125" style="169" hidden="1" customWidth="1"/>
    <col min="16131" max="16135" width="11.140625" style="169" hidden="1" customWidth="1"/>
    <col min="16136" max="16141" width="11.85546875" style="169" hidden="1" customWidth="1"/>
    <col min="16142" max="16145" width="11.28515625" style="169" hidden="1" customWidth="1"/>
    <col min="16146" max="16147" width="15.140625" style="169" hidden="1" customWidth="1"/>
    <col min="16148" max="16148" width="0" style="169" hidden="1" customWidth="1"/>
    <col min="16149" max="16384" width="0" style="169" hidden="1"/>
  </cols>
  <sheetData>
    <row r="1" spans="1:24" s="146" customFormat="1" ht="20.25" customHeight="1">
      <c r="A1" s="367"/>
      <c r="B1" s="367"/>
      <c r="C1" s="367"/>
      <c r="D1" s="367"/>
      <c r="E1" s="367"/>
      <c r="F1" s="367"/>
      <c r="G1" s="367"/>
      <c r="H1" s="367"/>
      <c r="I1" s="367"/>
      <c r="J1" s="367"/>
      <c r="K1" s="367"/>
      <c r="L1" s="367"/>
      <c r="M1" s="367" t="s">
        <v>916</v>
      </c>
      <c r="N1" s="367"/>
      <c r="O1" s="367"/>
      <c r="P1" s="367"/>
      <c r="Q1" s="367"/>
      <c r="R1" s="367"/>
      <c r="S1" s="367"/>
    </row>
    <row r="2" spans="1:24" s="146" customFormat="1" ht="29.25" customHeight="1">
      <c r="A2" s="1036" t="s">
        <v>958</v>
      </c>
      <c r="B2" s="1036"/>
      <c r="C2" s="1036"/>
      <c r="D2" s="1036"/>
      <c r="E2" s="1036"/>
      <c r="F2" s="1036"/>
      <c r="G2" s="1036"/>
      <c r="H2" s="1036"/>
      <c r="I2" s="1036"/>
      <c r="J2" s="1036"/>
      <c r="K2" s="1036"/>
      <c r="L2" s="1036"/>
      <c r="M2" s="1036"/>
      <c r="N2" s="1036"/>
      <c r="O2" s="1036"/>
      <c r="P2" s="1036"/>
      <c r="Q2" s="1036"/>
      <c r="R2" s="1036"/>
      <c r="S2" s="1036"/>
    </row>
    <row r="3" spans="1:24" s="146" customFormat="1" ht="29.25" customHeight="1">
      <c r="A3" s="1036" t="s">
        <v>959</v>
      </c>
      <c r="B3" s="1036"/>
      <c r="C3" s="1036"/>
      <c r="D3" s="1036"/>
      <c r="E3" s="1036"/>
      <c r="F3" s="1036"/>
      <c r="G3" s="1036"/>
      <c r="H3" s="1036"/>
      <c r="I3" s="1036"/>
      <c r="J3" s="1036"/>
      <c r="K3" s="1036"/>
      <c r="L3" s="1036"/>
      <c r="M3" s="1036"/>
      <c r="N3" s="1036"/>
      <c r="O3" s="1036"/>
      <c r="P3" s="1036"/>
      <c r="Q3" s="1036"/>
      <c r="R3" s="1036"/>
      <c r="S3" s="1036"/>
    </row>
    <row r="4" spans="1:24" s="146" customFormat="1" ht="29.25" customHeight="1">
      <c r="A4" s="1062" t="s">
        <v>2</v>
      </c>
      <c r="B4" s="1062"/>
      <c r="C4" s="1062"/>
      <c r="D4" s="1062"/>
      <c r="E4" s="1062"/>
      <c r="F4" s="1062"/>
      <c r="G4" s="1062"/>
      <c r="H4" s="1062"/>
      <c r="I4" s="1063"/>
      <c r="J4" s="1062"/>
      <c r="K4" s="1062"/>
      <c r="L4" s="1062"/>
      <c r="M4" s="1062"/>
      <c r="N4" s="1062"/>
      <c r="O4" s="1062"/>
      <c r="P4" s="1062"/>
      <c r="Q4" s="1062"/>
      <c r="R4" s="1062"/>
      <c r="S4" s="1062"/>
    </row>
    <row r="5" spans="1:24" s="146" customFormat="1" ht="29.25" customHeight="1">
      <c r="A5" s="1064" t="s">
        <v>3</v>
      </c>
      <c r="B5" s="1064"/>
      <c r="C5" s="1064"/>
      <c r="D5" s="1064"/>
      <c r="E5" s="1064"/>
      <c r="F5" s="1064"/>
      <c r="G5" s="1064"/>
      <c r="H5" s="1064"/>
      <c r="I5" s="1064"/>
      <c r="J5" s="1064"/>
      <c r="K5" s="1064"/>
      <c r="L5" s="1064"/>
      <c r="M5" s="1064"/>
      <c r="N5" s="1064"/>
      <c r="O5" s="1064"/>
      <c r="P5" s="1064"/>
      <c r="Q5" s="1064"/>
      <c r="R5" s="1064"/>
      <c r="S5" s="1064"/>
    </row>
    <row r="6" spans="1:24" s="146" customFormat="1" ht="18.75" customHeight="1">
      <c r="A6" s="367"/>
      <c r="B6" s="367"/>
      <c r="C6" s="367"/>
      <c r="D6" s="367"/>
      <c r="E6" s="367"/>
      <c r="F6" s="367"/>
      <c r="G6" s="367"/>
      <c r="H6" s="367"/>
      <c r="I6" s="367"/>
      <c r="J6" s="367"/>
      <c r="K6" s="367"/>
      <c r="L6" s="367"/>
      <c r="M6" s="367"/>
      <c r="N6" s="367"/>
      <c r="O6" s="367"/>
      <c r="P6" s="367"/>
      <c r="Q6" s="367"/>
      <c r="R6" s="367"/>
      <c r="S6" s="367"/>
    </row>
    <row r="7" spans="1:24" s="146" customFormat="1" ht="12.75" customHeight="1"/>
    <row r="8" spans="1:24" s="146" customFormat="1">
      <c r="A8" s="486"/>
      <c r="B8" s="487" t="s">
        <v>918</v>
      </c>
      <c r="C8" s="1065" t="s">
        <v>960</v>
      </c>
      <c r="D8" s="1065"/>
      <c r="E8" s="1065"/>
      <c r="F8" s="1065"/>
      <c r="G8" s="1065"/>
      <c r="H8" s="1065" t="s">
        <v>961</v>
      </c>
      <c r="I8" s="1065"/>
      <c r="J8" s="1065"/>
      <c r="K8" s="1065"/>
      <c r="L8" s="1065"/>
      <c r="M8" s="1065" t="s">
        <v>962</v>
      </c>
      <c r="N8" s="1065"/>
      <c r="O8" s="1065"/>
      <c r="P8" s="1065"/>
      <c r="Q8" s="1065"/>
      <c r="R8" s="1065" t="s">
        <v>922</v>
      </c>
      <c r="S8" s="1065"/>
    </row>
    <row r="9" spans="1:24" s="146" customFormat="1" ht="13.5" thickBot="1">
      <c r="A9" s="486"/>
      <c r="B9" s="487" t="s">
        <v>923</v>
      </c>
      <c r="C9" s="486"/>
      <c r="D9" s="486"/>
      <c r="E9" s="486"/>
      <c r="F9" s="486"/>
      <c r="G9" s="486"/>
      <c r="H9" s="486"/>
      <c r="I9" s="486"/>
      <c r="J9" s="486"/>
      <c r="K9" s="486"/>
      <c r="L9" s="486"/>
      <c r="M9" s="486"/>
      <c r="N9" s="486"/>
      <c r="O9" s="486"/>
      <c r="P9" s="486"/>
      <c r="Q9" s="486"/>
      <c r="R9" s="486"/>
      <c r="S9" s="486"/>
    </row>
    <row r="10" spans="1:24" s="137" customFormat="1" ht="21" customHeight="1" thickTop="1" thickBot="1">
      <c r="A10" s="488" t="s">
        <v>963</v>
      </c>
      <c r="B10" s="489" t="s">
        <v>925</v>
      </c>
      <c r="C10" s="489" t="s">
        <v>4</v>
      </c>
      <c r="D10" s="489" t="s">
        <v>6</v>
      </c>
      <c r="E10" s="489" t="s">
        <v>5</v>
      </c>
      <c r="F10" s="489" t="s">
        <v>7</v>
      </c>
      <c r="G10" s="489" t="s">
        <v>8</v>
      </c>
      <c r="H10" s="489" t="s">
        <v>4</v>
      </c>
      <c r="I10" s="489" t="s">
        <v>6</v>
      </c>
      <c r="J10" s="489" t="s">
        <v>5</v>
      </c>
      <c r="K10" s="489" t="s">
        <v>7</v>
      </c>
      <c r="L10" s="489" t="s">
        <v>8</v>
      </c>
      <c r="M10" s="489" t="s">
        <v>4</v>
      </c>
      <c r="N10" s="489" t="s">
        <v>6</v>
      </c>
      <c r="O10" s="489" t="s">
        <v>5</v>
      </c>
      <c r="P10" s="489" t="s">
        <v>7</v>
      </c>
      <c r="Q10" s="489" t="s">
        <v>8</v>
      </c>
      <c r="R10" s="489" t="s">
        <v>926</v>
      </c>
      <c r="S10" s="489" t="s">
        <v>927</v>
      </c>
    </row>
    <row r="11" spans="1:24" ht="11.25" customHeight="1" thickTop="1">
      <c r="A11" s="100"/>
      <c r="D11" s="374" t="s">
        <v>916</v>
      </c>
      <c r="E11" s="374" t="s">
        <v>916</v>
      </c>
      <c r="F11" s="374"/>
      <c r="G11" s="374" t="s">
        <v>916</v>
      </c>
      <c r="I11" s="374" t="s">
        <v>916</v>
      </c>
      <c r="J11" s="374" t="s">
        <v>916</v>
      </c>
      <c r="K11" s="374"/>
    </row>
    <row r="12" spans="1:24" ht="11.25" customHeight="1">
      <c r="A12" s="100"/>
      <c r="B12" s="374" t="s">
        <v>916</v>
      </c>
      <c r="D12" s="374" t="s">
        <v>916</v>
      </c>
      <c r="E12" s="375" t="s">
        <v>916</v>
      </c>
      <c r="F12" s="375"/>
      <c r="G12" s="375" t="s">
        <v>916</v>
      </c>
      <c r="I12" s="374" t="s">
        <v>916</v>
      </c>
      <c r="J12" s="374" t="s">
        <v>916</v>
      </c>
      <c r="K12" s="374"/>
      <c r="L12" s="376"/>
      <c r="M12" s="376"/>
      <c r="N12" s="376"/>
      <c r="O12" s="376"/>
      <c r="P12" s="376"/>
      <c r="X12" s="376"/>
    </row>
    <row r="13" spans="1:24" ht="13.5" customHeight="1">
      <c r="A13" s="377" t="s">
        <v>942</v>
      </c>
      <c r="B13" s="490">
        <v>1381886.79</v>
      </c>
      <c r="C13" s="490">
        <v>47546.06</v>
      </c>
      <c r="D13" s="490">
        <v>0</v>
      </c>
      <c r="E13" s="490">
        <v>128855.16</v>
      </c>
      <c r="F13" s="490">
        <v>0</v>
      </c>
      <c r="G13" s="490">
        <f>SUM(C13:F13)</f>
        <v>176401.22</v>
      </c>
      <c r="H13" s="490">
        <v>47770.8</v>
      </c>
      <c r="I13" s="490">
        <v>0</v>
      </c>
      <c r="J13" s="490">
        <v>129033.68</v>
      </c>
      <c r="K13" s="490">
        <v>0</v>
      </c>
      <c r="L13" s="490">
        <f>SUM(H13:K13)</f>
        <v>176804.47999999998</v>
      </c>
      <c r="M13" s="490">
        <f t="shared" ref="M13:P20" si="0">H13-C13</f>
        <v>224.74000000000524</v>
      </c>
      <c r="N13" s="490">
        <f t="shared" si="0"/>
        <v>0</v>
      </c>
      <c r="O13" s="490">
        <f t="shared" si="0"/>
        <v>178.51999999998952</v>
      </c>
      <c r="P13" s="490">
        <f t="shared" si="0"/>
        <v>0</v>
      </c>
      <c r="Q13" s="490">
        <f>SUM(M13:P13)</f>
        <v>403.25999999999476</v>
      </c>
      <c r="R13" s="491">
        <f t="shared" ref="R13:R20" si="1">G13/B13</f>
        <v>0.12765243960397074</v>
      </c>
      <c r="S13" s="491">
        <f t="shared" ref="S13:S20" si="2">L13/B13</f>
        <v>0.12794425800973175</v>
      </c>
    </row>
    <row r="14" spans="1:24" ht="13.5" customHeight="1">
      <c r="A14" s="377" t="s">
        <v>943</v>
      </c>
      <c r="B14" s="490">
        <v>704308.52</v>
      </c>
      <c r="C14" s="490">
        <v>23109.599999999999</v>
      </c>
      <c r="D14" s="490">
        <v>0</v>
      </c>
      <c r="E14" s="490">
        <v>91904</v>
      </c>
      <c r="F14" s="490">
        <v>3.5</v>
      </c>
      <c r="G14" s="490">
        <f t="shared" ref="G14:G20" si="3">SUM(C14:F14)</f>
        <v>115017.1</v>
      </c>
      <c r="H14" s="490">
        <v>38026.949999999997</v>
      </c>
      <c r="I14" s="490">
        <v>0</v>
      </c>
      <c r="J14" s="490">
        <v>119914.29</v>
      </c>
      <c r="K14" s="490">
        <v>511.85</v>
      </c>
      <c r="L14" s="490">
        <f t="shared" ref="L14:L20" si="4">SUM(H14:K14)</f>
        <v>158453.09</v>
      </c>
      <c r="M14" s="490">
        <f t="shared" si="0"/>
        <v>14917.349999999999</v>
      </c>
      <c r="N14" s="490">
        <f t="shared" si="0"/>
        <v>0</v>
      </c>
      <c r="O14" s="490">
        <f t="shared" si="0"/>
        <v>28010.289999999994</v>
      </c>
      <c r="P14" s="490">
        <f t="shared" si="0"/>
        <v>508.35</v>
      </c>
      <c r="Q14" s="490">
        <f t="shared" ref="Q14:Q20" si="5">SUM(M14:P14)</f>
        <v>43435.989999999991</v>
      </c>
      <c r="R14" s="491">
        <f t="shared" si="1"/>
        <v>0.16330499594126732</v>
      </c>
      <c r="S14" s="491">
        <f t="shared" si="2"/>
        <v>0.22497681839771014</v>
      </c>
    </row>
    <row r="15" spans="1:24" ht="13.5" customHeight="1">
      <c r="A15" s="377" t="s">
        <v>944</v>
      </c>
      <c r="B15" s="490">
        <v>359279.2</v>
      </c>
      <c r="C15" s="490">
        <v>7322.23</v>
      </c>
      <c r="D15" s="490">
        <v>0</v>
      </c>
      <c r="E15" s="490">
        <v>102203.98</v>
      </c>
      <c r="F15" s="490">
        <v>0</v>
      </c>
      <c r="G15" s="490">
        <f t="shared" si="3"/>
        <v>109526.20999999999</v>
      </c>
      <c r="H15" s="490">
        <v>7451.2</v>
      </c>
      <c r="I15" s="490">
        <v>10.220000000000001</v>
      </c>
      <c r="J15" s="490">
        <v>107286.86</v>
      </c>
      <c r="K15" s="490">
        <v>0</v>
      </c>
      <c r="L15" s="490">
        <f t="shared" si="4"/>
        <v>114748.28</v>
      </c>
      <c r="M15" s="490">
        <f t="shared" si="0"/>
        <v>128.97000000000025</v>
      </c>
      <c r="N15" s="490">
        <f t="shared" si="0"/>
        <v>10.220000000000001</v>
      </c>
      <c r="O15" s="490">
        <f t="shared" si="0"/>
        <v>5082.8800000000047</v>
      </c>
      <c r="P15" s="490">
        <f t="shared" si="0"/>
        <v>0</v>
      </c>
      <c r="Q15" s="490">
        <f t="shared" si="5"/>
        <v>5222.0700000000052</v>
      </c>
      <c r="R15" s="491">
        <f t="shared" si="1"/>
        <v>0.30484984936506199</v>
      </c>
      <c r="S15" s="491">
        <f t="shared" si="2"/>
        <v>0.31938470136874053</v>
      </c>
    </row>
    <row r="16" spans="1:24" ht="13.5" customHeight="1">
      <c r="A16" s="377" t="s">
        <v>945</v>
      </c>
      <c r="B16" s="490">
        <v>156804.97</v>
      </c>
      <c r="C16" s="490">
        <v>6610.9</v>
      </c>
      <c r="D16" s="490">
        <v>0</v>
      </c>
      <c r="E16" s="490">
        <v>10034.39</v>
      </c>
      <c r="F16" s="490">
        <v>0</v>
      </c>
      <c r="G16" s="490">
        <f t="shared" si="3"/>
        <v>16645.29</v>
      </c>
      <c r="H16" s="490">
        <v>12421.19</v>
      </c>
      <c r="I16" s="490">
        <v>0</v>
      </c>
      <c r="J16" s="490">
        <v>20432.36</v>
      </c>
      <c r="K16" s="490">
        <v>0</v>
      </c>
      <c r="L16" s="490">
        <f t="shared" si="4"/>
        <v>32853.550000000003</v>
      </c>
      <c r="M16" s="490">
        <f t="shared" si="0"/>
        <v>5810.2900000000009</v>
      </c>
      <c r="N16" s="490">
        <f t="shared" si="0"/>
        <v>0</v>
      </c>
      <c r="O16" s="490">
        <f t="shared" si="0"/>
        <v>10397.970000000001</v>
      </c>
      <c r="P16" s="490">
        <f t="shared" si="0"/>
        <v>0</v>
      </c>
      <c r="Q16" s="490">
        <f t="shared" si="5"/>
        <v>16208.260000000002</v>
      </c>
      <c r="R16" s="491">
        <f t="shared" si="1"/>
        <v>0.1061528215591636</v>
      </c>
      <c r="S16" s="491">
        <f t="shared" si="2"/>
        <v>0.2095185503367655</v>
      </c>
    </row>
    <row r="17" spans="1:26" ht="13.5" customHeight="1">
      <c r="A17" s="377" t="s">
        <v>947</v>
      </c>
      <c r="B17" s="490">
        <v>50370.05</v>
      </c>
      <c r="C17" s="490">
        <v>2361.37</v>
      </c>
      <c r="D17" s="490">
        <v>0</v>
      </c>
      <c r="E17" s="490">
        <v>1998.94</v>
      </c>
      <c r="F17" s="490">
        <v>0</v>
      </c>
      <c r="G17" s="490">
        <f t="shared" si="3"/>
        <v>4360.3099999999995</v>
      </c>
      <c r="H17" s="490">
        <v>2441.38</v>
      </c>
      <c r="I17" s="490">
        <v>0</v>
      </c>
      <c r="J17" s="490">
        <v>2312.71</v>
      </c>
      <c r="K17" s="490">
        <v>0</v>
      </c>
      <c r="L17" s="490">
        <f t="shared" si="4"/>
        <v>4754.09</v>
      </c>
      <c r="M17" s="490">
        <f t="shared" si="0"/>
        <v>80.010000000000218</v>
      </c>
      <c r="N17" s="490">
        <f t="shared" si="0"/>
        <v>0</v>
      </c>
      <c r="O17" s="490">
        <f t="shared" si="0"/>
        <v>313.77</v>
      </c>
      <c r="P17" s="490">
        <f t="shared" si="0"/>
        <v>0</v>
      </c>
      <c r="Q17" s="490">
        <f t="shared" si="5"/>
        <v>393.7800000000002</v>
      </c>
      <c r="R17" s="491">
        <f t="shared" si="1"/>
        <v>8.6565528523398313E-2</v>
      </c>
      <c r="S17" s="491">
        <f t="shared" si="2"/>
        <v>9.4383269423000377E-2</v>
      </c>
    </row>
    <row r="18" spans="1:26" ht="13.5" customHeight="1">
      <c r="A18" s="377" t="s">
        <v>946</v>
      </c>
      <c r="B18" s="490">
        <v>81802.039999999994</v>
      </c>
      <c r="C18" s="490">
        <v>2092.42</v>
      </c>
      <c r="D18" s="490">
        <v>0</v>
      </c>
      <c r="E18" s="490">
        <v>8360.9</v>
      </c>
      <c r="F18" s="490">
        <v>0</v>
      </c>
      <c r="G18" s="490">
        <f t="shared" si="3"/>
        <v>10453.32</v>
      </c>
      <c r="H18" s="490">
        <v>2317.84</v>
      </c>
      <c r="I18" s="490">
        <v>0</v>
      </c>
      <c r="J18" s="490">
        <v>9736.69</v>
      </c>
      <c r="K18" s="490">
        <v>0</v>
      </c>
      <c r="L18" s="490">
        <f t="shared" si="4"/>
        <v>12054.53</v>
      </c>
      <c r="M18" s="490">
        <f t="shared" si="0"/>
        <v>225.42000000000007</v>
      </c>
      <c r="N18" s="490">
        <f t="shared" si="0"/>
        <v>0</v>
      </c>
      <c r="O18" s="490">
        <f t="shared" si="0"/>
        <v>1375.7900000000009</v>
      </c>
      <c r="P18" s="490">
        <f t="shared" si="0"/>
        <v>0</v>
      </c>
      <c r="Q18" s="490">
        <f t="shared" si="5"/>
        <v>1601.2100000000009</v>
      </c>
      <c r="R18" s="491">
        <f t="shared" si="1"/>
        <v>0.12778801115473404</v>
      </c>
      <c r="S18" s="491">
        <f t="shared" si="2"/>
        <v>0.1473622173725741</v>
      </c>
    </row>
    <row r="19" spans="1:26" ht="13.5" customHeight="1">
      <c r="A19" s="377" t="s">
        <v>948</v>
      </c>
      <c r="B19" s="490">
        <v>29586.99</v>
      </c>
      <c r="C19" s="490">
        <v>3402.36</v>
      </c>
      <c r="D19" s="490">
        <v>0</v>
      </c>
      <c r="E19" s="490">
        <v>3140.71</v>
      </c>
      <c r="F19" s="490">
        <v>0</v>
      </c>
      <c r="G19" s="490">
        <f t="shared" si="3"/>
        <v>6543.07</v>
      </c>
      <c r="H19" s="490">
        <v>3530.36</v>
      </c>
      <c r="I19" s="490">
        <v>0</v>
      </c>
      <c r="J19" s="490">
        <v>4049.23</v>
      </c>
      <c r="K19" s="490">
        <v>0</v>
      </c>
      <c r="L19" s="490">
        <f t="shared" si="4"/>
        <v>7579.59</v>
      </c>
      <c r="M19" s="490">
        <f t="shared" si="0"/>
        <v>128</v>
      </c>
      <c r="N19" s="490">
        <f t="shared" si="0"/>
        <v>0</v>
      </c>
      <c r="O19" s="490">
        <f t="shared" si="0"/>
        <v>908.52</v>
      </c>
      <c r="P19" s="490">
        <f t="shared" si="0"/>
        <v>0</v>
      </c>
      <c r="Q19" s="490">
        <f t="shared" si="5"/>
        <v>1036.52</v>
      </c>
      <c r="R19" s="491">
        <f t="shared" si="1"/>
        <v>0.22114686218503468</v>
      </c>
      <c r="S19" s="491">
        <f t="shared" si="2"/>
        <v>0.25617982768777764</v>
      </c>
    </row>
    <row r="20" spans="1:26" ht="13.5" customHeight="1">
      <c r="A20" s="377" t="s">
        <v>949</v>
      </c>
      <c r="B20" s="490">
        <v>19215.47</v>
      </c>
      <c r="C20" s="490">
        <v>888.09</v>
      </c>
      <c r="D20" s="490">
        <v>0</v>
      </c>
      <c r="E20" s="490">
        <v>806.8</v>
      </c>
      <c r="F20" s="490">
        <v>0</v>
      </c>
      <c r="G20" s="490">
        <f t="shared" si="3"/>
        <v>1694.8899999999999</v>
      </c>
      <c r="H20" s="490">
        <v>1077.24</v>
      </c>
      <c r="I20" s="490">
        <v>25</v>
      </c>
      <c r="J20" s="490">
        <v>1936.25</v>
      </c>
      <c r="K20" s="490">
        <v>0</v>
      </c>
      <c r="L20" s="490">
        <f t="shared" si="4"/>
        <v>3038.49</v>
      </c>
      <c r="M20" s="490">
        <f t="shared" si="0"/>
        <v>189.14999999999998</v>
      </c>
      <c r="N20" s="490">
        <f t="shared" si="0"/>
        <v>25</v>
      </c>
      <c r="O20" s="490">
        <f t="shared" si="0"/>
        <v>1129.45</v>
      </c>
      <c r="P20" s="490">
        <f t="shared" si="0"/>
        <v>0</v>
      </c>
      <c r="Q20" s="490">
        <f t="shared" si="5"/>
        <v>1343.6</v>
      </c>
      <c r="R20" s="491">
        <f t="shared" si="1"/>
        <v>8.8204451933780431E-2</v>
      </c>
      <c r="S20" s="491">
        <f t="shared" si="2"/>
        <v>0.15812727973866889</v>
      </c>
      <c r="U20" s="387" t="s">
        <v>916</v>
      </c>
      <c r="V20" s="387"/>
      <c r="W20" s="376"/>
    </row>
    <row r="21" spans="1:26" ht="11.25" customHeight="1">
      <c r="A21" s="100"/>
      <c r="B21" s="492" t="s">
        <v>916</v>
      </c>
      <c r="C21" s="492" t="s">
        <v>916</v>
      </c>
      <c r="D21" s="492" t="s">
        <v>916</v>
      </c>
      <c r="E21" s="492" t="s">
        <v>916</v>
      </c>
      <c r="F21" s="492" t="s">
        <v>916</v>
      </c>
      <c r="G21" s="492" t="s">
        <v>916</v>
      </c>
      <c r="H21" s="492" t="s">
        <v>916</v>
      </c>
      <c r="I21" s="492" t="s">
        <v>916</v>
      </c>
      <c r="J21" s="492" t="s">
        <v>916</v>
      </c>
      <c r="K21" s="492" t="s">
        <v>916</v>
      </c>
      <c r="L21" s="242"/>
      <c r="M21" s="242"/>
      <c r="N21" s="492" t="s">
        <v>916</v>
      </c>
      <c r="O21" s="242"/>
      <c r="P21" s="242"/>
      <c r="Q21" s="242"/>
      <c r="U21" s="376"/>
      <c r="V21" s="376"/>
      <c r="W21" s="376"/>
      <c r="X21" s="376"/>
    </row>
    <row r="22" spans="1:26" s="497" customFormat="1" ht="15.75">
      <c r="A22" s="493" t="s">
        <v>8</v>
      </c>
      <c r="B22" s="494">
        <f t="shared" ref="B22:Q22" si="6">SUM(B13:B20)</f>
        <v>2783254.0300000007</v>
      </c>
      <c r="C22" s="494">
        <f t="shared" si="6"/>
        <v>93333.029999999984</v>
      </c>
      <c r="D22" s="494">
        <f t="shared" si="6"/>
        <v>0</v>
      </c>
      <c r="E22" s="494">
        <f t="shared" si="6"/>
        <v>347304.88000000006</v>
      </c>
      <c r="F22" s="494">
        <f t="shared" si="6"/>
        <v>3.5</v>
      </c>
      <c r="G22" s="494">
        <f t="shared" si="6"/>
        <v>440641.41000000003</v>
      </c>
      <c r="H22" s="494">
        <f t="shared" si="6"/>
        <v>115036.96</v>
      </c>
      <c r="I22" s="494">
        <f t="shared" si="6"/>
        <v>35.22</v>
      </c>
      <c r="J22" s="494">
        <f t="shared" si="6"/>
        <v>394702.06999999995</v>
      </c>
      <c r="K22" s="494">
        <f t="shared" si="6"/>
        <v>511.85</v>
      </c>
      <c r="L22" s="494">
        <f t="shared" si="6"/>
        <v>510286.10000000003</v>
      </c>
      <c r="M22" s="494">
        <f t="shared" si="6"/>
        <v>21703.930000000008</v>
      </c>
      <c r="N22" s="494">
        <f t="shared" si="6"/>
        <v>35.22</v>
      </c>
      <c r="O22" s="494">
        <f t="shared" si="6"/>
        <v>47397.189999999981</v>
      </c>
      <c r="P22" s="494">
        <f t="shared" si="6"/>
        <v>508.35</v>
      </c>
      <c r="Q22" s="494">
        <f t="shared" si="6"/>
        <v>69644.690000000017</v>
      </c>
      <c r="R22" s="495">
        <f>G22/B22</f>
        <v>0.15831878989500642</v>
      </c>
      <c r="S22" s="495">
        <f>L22/B22</f>
        <v>0.18334154716017778</v>
      </c>
      <c r="T22" s="496" t="s">
        <v>916</v>
      </c>
      <c r="U22" s="496"/>
      <c r="V22" s="496"/>
      <c r="W22" s="496"/>
      <c r="X22" s="496"/>
      <c r="Y22" s="496"/>
      <c r="Z22" s="496"/>
    </row>
    <row r="23" spans="1:26" ht="22.5" customHeight="1" thickBot="1">
      <c r="A23" s="100"/>
      <c r="B23" s="492"/>
      <c r="C23" s="492" t="s">
        <v>916</v>
      </c>
      <c r="D23" s="490" t="s">
        <v>916</v>
      </c>
      <c r="E23" s="490" t="s">
        <v>916</v>
      </c>
      <c r="F23" s="490"/>
      <c r="G23" s="492"/>
      <c r="H23" s="492"/>
      <c r="I23" s="492"/>
      <c r="J23" s="492"/>
      <c r="K23" s="492"/>
      <c r="L23" s="492" t="s">
        <v>916</v>
      </c>
      <c r="M23" s="492" t="s">
        <v>916</v>
      </c>
      <c r="N23" s="492" t="s">
        <v>916</v>
      </c>
      <c r="O23" s="492" t="s">
        <v>916</v>
      </c>
      <c r="P23" s="492"/>
      <c r="Q23" s="492" t="s">
        <v>916</v>
      </c>
      <c r="R23" s="498" t="s">
        <v>916</v>
      </c>
      <c r="S23" s="498" t="s">
        <v>916</v>
      </c>
      <c r="T23" s="374" t="s">
        <v>916</v>
      </c>
      <c r="U23" s="376"/>
      <c r="V23" s="376"/>
    </row>
    <row r="24" spans="1:26" s="137" customFormat="1" ht="21" customHeight="1" thickTop="1" thickBot="1">
      <c r="A24" s="488" t="s">
        <v>964</v>
      </c>
      <c r="B24" s="489"/>
      <c r="C24" s="489"/>
      <c r="D24" s="489" t="s">
        <v>916</v>
      </c>
      <c r="E24" s="489" t="s">
        <v>916</v>
      </c>
      <c r="F24" s="489"/>
      <c r="G24" s="489"/>
      <c r="H24" s="489"/>
      <c r="I24" s="489"/>
      <c r="J24" s="489"/>
      <c r="K24" s="489"/>
      <c r="L24" s="489" t="s">
        <v>916</v>
      </c>
      <c r="M24" s="489"/>
      <c r="N24" s="489"/>
      <c r="O24" s="489"/>
      <c r="P24" s="489"/>
      <c r="Q24" s="489" t="s">
        <v>916</v>
      </c>
      <c r="R24" s="489"/>
      <c r="S24" s="489"/>
    </row>
    <row r="25" spans="1:26" ht="16.5" customHeight="1" thickTop="1">
      <c r="A25" s="100"/>
      <c r="B25" s="492" t="s">
        <v>916</v>
      </c>
      <c r="C25" s="242"/>
      <c r="D25" s="492" t="s">
        <v>916</v>
      </c>
      <c r="E25" s="492" t="s">
        <v>916</v>
      </c>
      <c r="F25" s="492"/>
      <c r="G25" s="492" t="s">
        <v>916</v>
      </c>
      <c r="H25" s="492" t="s">
        <v>916</v>
      </c>
      <c r="I25" s="492" t="s">
        <v>916</v>
      </c>
      <c r="J25" s="492" t="s">
        <v>916</v>
      </c>
      <c r="K25" s="492"/>
      <c r="L25" s="492" t="s">
        <v>916</v>
      </c>
      <c r="M25" s="492" t="s">
        <v>916</v>
      </c>
      <c r="N25" s="492" t="s">
        <v>916</v>
      </c>
      <c r="O25" s="242"/>
      <c r="P25" s="242"/>
      <c r="Q25" s="242"/>
    </row>
    <row r="26" spans="1:26" ht="13.5" customHeight="1">
      <c r="A26" s="377" t="s">
        <v>965</v>
      </c>
      <c r="B26" s="490">
        <v>531884.01</v>
      </c>
      <c r="C26" s="490">
        <v>19130.61</v>
      </c>
      <c r="D26" s="490">
        <v>0</v>
      </c>
      <c r="E26" s="490">
        <v>119107.65</v>
      </c>
      <c r="F26" s="490">
        <v>83.4</v>
      </c>
      <c r="G26" s="490">
        <f>SUM(C26:F26)</f>
        <v>138321.66</v>
      </c>
      <c r="H26" s="490">
        <v>23649.64</v>
      </c>
      <c r="I26" s="490">
        <v>0.69</v>
      </c>
      <c r="J26" s="490">
        <v>137341.89000000001</v>
      </c>
      <c r="K26" s="490">
        <v>143.28</v>
      </c>
      <c r="L26" s="490">
        <f>SUM(H26:K26)</f>
        <v>161135.5</v>
      </c>
      <c r="M26" s="490">
        <f t="shared" ref="M26:P45" si="7">H26-C26</f>
        <v>4519.0299999999988</v>
      </c>
      <c r="N26" s="490">
        <f t="shared" si="7"/>
        <v>0.69</v>
      </c>
      <c r="O26" s="490">
        <f t="shared" si="7"/>
        <v>18234.24000000002</v>
      </c>
      <c r="P26" s="490">
        <f t="shared" si="7"/>
        <v>59.879999999999995</v>
      </c>
      <c r="Q26" s="490">
        <f>SUM(M26:P26)</f>
        <v>22813.840000000018</v>
      </c>
      <c r="R26" s="491">
        <f>G26/B26</f>
        <v>0.26005982018523172</v>
      </c>
      <c r="S26" s="491">
        <f>L26/B26</f>
        <v>0.30295232977580955</v>
      </c>
    </row>
    <row r="27" spans="1:26" ht="13.5" customHeight="1">
      <c r="A27" s="377" t="s">
        <v>966</v>
      </c>
      <c r="B27" s="490">
        <v>323377.17</v>
      </c>
      <c r="C27" s="490">
        <v>10220.83</v>
      </c>
      <c r="D27" s="490">
        <v>0</v>
      </c>
      <c r="E27" s="490">
        <v>84627.6</v>
      </c>
      <c r="F27" s="490">
        <v>0</v>
      </c>
      <c r="G27" s="490">
        <f t="shared" ref="G27:G50" si="8">SUM(C27:F27)</f>
        <v>94848.430000000008</v>
      </c>
      <c r="H27" s="490">
        <v>11303.79</v>
      </c>
      <c r="I27" s="490">
        <v>0</v>
      </c>
      <c r="J27" s="490">
        <v>100432.29</v>
      </c>
      <c r="K27" s="490">
        <v>0</v>
      </c>
      <c r="L27" s="490">
        <f t="shared" ref="L27:L50" si="9">SUM(H27:K27)</f>
        <v>111736.07999999999</v>
      </c>
      <c r="M27" s="490">
        <f t="shared" si="7"/>
        <v>1082.9600000000009</v>
      </c>
      <c r="N27" s="490">
        <f t="shared" si="7"/>
        <v>0</v>
      </c>
      <c r="O27" s="490">
        <f t="shared" si="7"/>
        <v>15804.689999999988</v>
      </c>
      <c r="P27" s="490">
        <f t="shared" si="7"/>
        <v>0</v>
      </c>
      <c r="Q27" s="490">
        <f t="shared" ref="Q27:Q50" si="10">SUM(M27:P27)</f>
        <v>16887.649999999987</v>
      </c>
      <c r="R27" s="491">
        <f t="shared" ref="R27:R50" si="11">G27/B27</f>
        <v>0.29330589416686409</v>
      </c>
      <c r="S27" s="491">
        <f t="shared" ref="S27:S50" si="12">L27/B27</f>
        <v>0.34552865930516985</v>
      </c>
    </row>
    <row r="28" spans="1:26" ht="13.5" customHeight="1">
      <c r="A28" s="377" t="s">
        <v>967</v>
      </c>
      <c r="B28" s="490">
        <v>279099.78000000003</v>
      </c>
      <c r="C28" s="490">
        <v>6965.5</v>
      </c>
      <c r="D28" s="490">
        <v>0</v>
      </c>
      <c r="E28" s="490">
        <v>91690.76</v>
      </c>
      <c r="F28" s="490">
        <v>0</v>
      </c>
      <c r="G28" s="490">
        <f t="shared" si="8"/>
        <v>98656.26</v>
      </c>
      <c r="H28" s="490">
        <v>7212.89</v>
      </c>
      <c r="I28" s="490">
        <v>0</v>
      </c>
      <c r="J28" s="490">
        <v>94639.09</v>
      </c>
      <c r="K28" s="490">
        <v>0</v>
      </c>
      <c r="L28" s="490">
        <f t="shared" si="9"/>
        <v>101851.98</v>
      </c>
      <c r="M28" s="490">
        <f t="shared" si="7"/>
        <v>247.39000000000033</v>
      </c>
      <c r="N28" s="490">
        <f t="shared" si="7"/>
        <v>0</v>
      </c>
      <c r="O28" s="490">
        <f t="shared" si="7"/>
        <v>2948.3300000000017</v>
      </c>
      <c r="P28" s="490">
        <f t="shared" si="7"/>
        <v>0</v>
      </c>
      <c r="Q28" s="490">
        <f t="shared" si="10"/>
        <v>3195.7200000000021</v>
      </c>
      <c r="R28" s="491">
        <f t="shared" si="11"/>
        <v>0.35348024996651728</v>
      </c>
      <c r="S28" s="491">
        <f t="shared" si="12"/>
        <v>0.36493034856566348</v>
      </c>
    </row>
    <row r="29" spans="1:26" ht="13.5" customHeight="1">
      <c r="A29" s="377" t="s">
        <v>968</v>
      </c>
      <c r="B29" s="490">
        <v>101202.12</v>
      </c>
      <c r="C29" s="490">
        <v>2795.91</v>
      </c>
      <c r="D29" s="490">
        <v>0</v>
      </c>
      <c r="E29" s="490">
        <v>20831.66</v>
      </c>
      <c r="F29" s="490">
        <v>0</v>
      </c>
      <c r="G29" s="490">
        <f t="shared" si="8"/>
        <v>23627.57</v>
      </c>
      <c r="H29" s="490">
        <v>3245.99</v>
      </c>
      <c r="I29" s="490">
        <v>0</v>
      </c>
      <c r="J29" s="490">
        <v>22031.49</v>
      </c>
      <c r="K29" s="490">
        <v>0</v>
      </c>
      <c r="L29" s="490">
        <f t="shared" si="9"/>
        <v>25277.480000000003</v>
      </c>
      <c r="M29" s="490">
        <f t="shared" si="7"/>
        <v>450.07999999999993</v>
      </c>
      <c r="N29" s="490">
        <f t="shared" si="7"/>
        <v>0</v>
      </c>
      <c r="O29" s="490">
        <f t="shared" si="7"/>
        <v>1199.8300000000017</v>
      </c>
      <c r="P29" s="490">
        <f t="shared" si="7"/>
        <v>0</v>
      </c>
      <c r="Q29" s="490">
        <f t="shared" si="10"/>
        <v>1649.9100000000017</v>
      </c>
      <c r="R29" s="491">
        <f t="shared" si="11"/>
        <v>0.2334691210026035</v>
      </c>
      <c r="S29" s="491">
        <f t="shared" si="12"/>
        <v>0.24977223797288045</v>
      </c>
    </row>
    <row r="30" spans="1:26" ht="13.5" customHeight="1">
      <c r="A30" s="377" t="s">
        <v>969</v>
      </c>
      <c r="B30" s="490">
        <v>57732.39</v>
      </c>
      <c r="C30" s="490">
        <v>1483.72</v>
      </c>
      <c r="D30" s="490">
        <v>0</v>
      </c>
      <c r="E30" s="490">
        <v>12285.88</v>
      </c>
      <c r="F30" s="490">
        <v>0</v>
      </c>
      <c r="G30" s="490">
        <f t="shared" si="8"/>
        <v>13769.599999999999</v>
      </c>
      <c r="H30" s="490">
        <v>1878.71</v>
      </c>
      <c r="I30" s="490">
        <v>0</v>
      </c>
      <c r="J30" s="490">
        <v>15600.48</v>
      </c>
      <c r="K30" s="490">
        <v>0</v>
      </c>
      <c r="L30" s="490">
        <f t="shared" si="9"/>
        <v>17479.189999999999</v>
      </c>
      <c r="M30" s="490">
        <f t="shared" si="7"/>
        <v>394.99</v>
      </c>
      <c r="N30" s="490">
        <f t="shared" si="7"/>
        <v>0</v>
      </c>
      <c r="O30" s="490">
        <f t="shared" si="7"/>
        <v>3314.6000000000004</v>
      </c>
      <c r="P30" s="490">
        <f t="shared" si="7"/>
        <v>0</v>
      </c>
      <c r="Q30" s="490">
        <f t="shared" si="10"/>
        <v>3709.59</v>
      </c>
      <c r="R30" s="491">
        <f t="shared" si="11"/>
        <v>0.23850736129233518</v>
      </c>
      <c r="S30" s="491">
        <f t="shared" si="12"/>
        <v>0.30276227954532975</v>
      </c>
    </row>
    <row r="31" spans="1:26" ht="13.5" customHeight="1">
      <c r="A31" s="377" t="s">
        <v>970</v>
      </c>
      <c r="B31" s="490">
        <v>121005.63</v>
      </c>
      <c r="C31" s="490">
        <v>3273.75</v>
      </c>
      <c r="D31" s="490">
        <v>0</v>
      </c>
      <c r="E31" s="490">
        <v>27656.19</v>
      </c>
      <c r="F31" s="490">
        <v>0</v>
      </c>
      <c r="G31" s="490">
        <f t="shared" si="8"/>
        <v>30929.94</v>
      </c>
      <c r="H31" s="490">
        <v>3834.13</v>
      </c>
      <c r="I31" s="490">
        <v>0</v>
      </c>
      <c r="J31" s="490">
        <v>30720.27</v>
      </c>
      <c r="K31" s="490">
        <v>0</v>
      </c>
      <c r="L31" s="490">
        <f t="shared" si="9"/>
        <v>34554.400000000001</v>
      </c>
      <c r="M31" s="490">
        <f t="shared" si="7"/>
        <v>560.38000000000011</v>
      </c>
      <c r="N31" s="490">
        <f t="shared" si="7"/>
        <v>0</v>
      </c>
      <c r="O31" s="490">
        <f t="shared" si="7"/>
        <v>3064.0800000000017</v>
      </c>
      <c r="P31" s="490">
        <f t="shared" si="7"/>
        <v>0</v>
      </c>
      <c r="Q31" s="490">
        <f t="shared" si="10"/>
        <v>3624.4600000000019</v>
      </c>
      <c r="R31" s="491">
        <f t="shared" si="11"/>
        <v>0.2556074457031462</v>
      </c>
      <c r="S31" s="491">
        <f t="shared" si="12"/>
        <v>0.28556026690658937</v>
      </c>
    </row>
    <row r="32" spans="1:26" ht="13.5" customHeight="1">
      <c r="A32" s="377" t="s">
        <v>971</v>
      </c>
      <c r="B32" s="490">
        <v>55174.39</v>
      </c>
      <c r="C32" s="490">
        <v>1454.4</v>
      </c>
      <c r="D32" s="490">
        <v>0</v>
      </c>
      <c r="E32" s="490">
        <v>10853.86</v>
      </c>
      <c r="F32" s="490">
        <v>0</v>
      </c>
      <c r="G32" s="490">
        <f t="shared" si="8"/>
        <v>12308.26</v>
      </c>
      <c r="H32" s="490">
        <v>1631.15</v>
      </c>
      <c r="I32" s="490">
        <v>0</v>
      </c>
      <c r="J32" s="490">
        <v>13554.22</v>
      </c>
      <c r="K32" s="490">
        <v>0</v>
      </c>
      <c r="L32" s="490">
        <f t="shared" si="9"/>
        <v>15185.369999999999</v>
      </c>
      <c r="M32" s="490">
        <f t="shared" si="7"/>
        <v>176.75</v>
      </c>
      <c r="N32" s="490">
        <f t="shared" si="7"/>
        <v>0</v>
      </c>
      <c r="O32" s="490">
        <f t="shared" si="7"/>
        <v>2700.3599999999988</v>
      </c>
      <c r="P32" s="490">
        <f t="shared" si="7"/>
        <v>0</v>
      </c>
      <c r="Q32" s="490">
        <f t="shared" si="10"/>
        <v>2877.1099999999988</v>
      </c>
      <c r="R32" s="491">
        <f t="shared" si="11"/>
        <v>0.22307922208111408</v>
      </c>
      <c r="S32" s="491">
        <f t="shared" si="12"/>
        <v>0.27522497303549709</v>
      </c>
    </row>
    <row r="33" spans="1:19" ht="13.5" customHeight="1">
      <c r="A33" s="377" t="s">
        <v>972</v>
      </c>
      <c r="B33" s="490">
        <v>70981.899999999994</v>
      </c>
      <c r="C33" s="490">
        <v>2057.79</v>
      </c>
      <c r="D33" s="490">
        <v>0</v>
      </c>
      <c r="E33" s="490">
        <v>16559.52</v>
      </c>
      <c r="F33" s="490">
        <v>0</v>
      </c>
      <c r="G33" s="490">
        <f t="shared" si="8"/>
        <v>18617.310000000001</v>
      </c>
      <c r="H33" s="490">
        <v>2126.8200000000002</v>
      </c>
      <c r="I33" s="490">
        <v>0</v>
      </c>
      <c r="J33" s="490">
        <v>20451.169999999998</v>
      </c>
      <c r="K33" s="490">
        <v>0</v>
      </c>
      <c r="L33" s="490">
        <f t="shared" si="9"/>
        <v>22577.989999999998</v>
      </c>
      <c r="M33" s="490">
        <f t="shared" si="7"/>
        <v>69.0300000000002</v>
      </c>
      <c r="N33" s="490">
        <f t="shared" si="7"/>
        <v>0</v>
      </c>
      <c r="O33" s="490">
        <f t="shared" si="7"/>
        <v>3891.6499999999978</v>
      </c>
      <c r="P33" s="490">
        <f t="shared" si="7"/>
        <v>0</v>
      </c>
      <c r="Q33" s="490">
        <f t="shared" si="10"/>
        <v>3960.679999999998</v>
      </c>
      <c r="R33" s="491">
        <f t="shared" si="11"/>
        <v>0.26228249736904763</v>
      </c>
      <c r="S33" s="491">
        <f t="shared" si="12"/>
        <v>0.31808094739644893</v>
      </c>
    </row>
    <row r="34" spans="1:19" ht="13.5" customHeight="1">
      <c r="A34" s="377" t="s">
        <v>973</v>
      </c>
      <c r="B34" s="490">
        <v>76857.14</v>
      </c>
      <c r="C34" s="490">
        <v>3403.34</v>
      </c>
      <c r="D34" s="490">
        <v>0</v>
      </c>
      <c r="E34" s="490">
        <v>3778.78</v>
      </c>
      <c r="F34" s="490">
        <v>0</v>
      </c>
      <c r="G34" s="490">
        <f t="shared" si="8"/>
        <v>7182.1200000000008</v>
      </c>
      <c r="H34" s="490">
        <v>3544.56</v>
      </c>
      <c r="I34" s="490">
        <v>0</v>
      </c>
      <c r="J34" s="490">
        <v>4462.3900000000003</v>
      </c>
      <c r="K34" s="490">
        <v>0</v>
      </c>
      <c r="L34" s="490">
        <f t="shared" si="9"/>
        <v>8006.9500000000007</v>
      </c>
      <c r="M34" s="490">
        <f t="shared" si="7"/>
        <v>141.2199999999998</v>
      </c>
      <c r="N34" s="490">
        <f t="shared" si="7"/>
        <v>0</v>
      </c>
      <c r="O34" s="490">
        <f t="shared" si="7"/>
        <v>683.61000000000013</v>
      </c>
      <c r="P34" s="490">
        <f t="shared" si="7"/>
        <v>0</v>
      </c>
      <c r="Q34" s="490">
        <f t="shared" si="10"/>
        <v>824.82999999999993</v>
      </c>
      <c r="R34" s="491">
        <f t="shared" si="11"/>
        <v>9.3447661466455834E-2</v>
      </c>
      <c r="S34" s="491">
        <f t="shared" si="12"/>
        <v>0.10417965071299817</v>
      </c>
    </row>
    <row r="35" spans="1:19" ht="13.5" customHeight="1">
      <c r="A35" s="377" t="s">
        <v>974</v>
      </c>
      <c r="B35" s="490">
        <v>46826.400000000001</v>
      </c>
      <c r="C35" s="490">
        <v>1312.13</v>
      </c>
      <c r="D35" s="490">
        <v>0</v>
      </c>
      <c r="E35" s="490">
        <v>4788.1400000000003</v>
      </c>
      <c r="F35" s="490">
        <v>0</v>
      </c>
      <c r="G35" s="490">
        <f t="shared" si="8"/>
        <v>6100.27</v>
      </c>
      <c r="H35" s="490">
        <v>1397.36</v>
      </c>
      <c r="I35" s="490">
        <v>0</v>
      </c>
      <c r="J35" s="490">
        <v>6119.7</v>
      </c>
      <c r="K35" s="490">
        <v>0</v>
      </c>
      <c r="L35" s="490">
        <f t="shared" si="9"/>
        <v>7517.0599999999995</v>
      </c>
      <c r="M35" s="490">
        <f t="shared" si="7"/>
        <v>85.229999999999791</v>
      </c>
      <c r="N35" s="490">
        <f t="shared" si="7"/>
        <v>0</v>
      </c>
      <c r="O35" s="490">
        <f t="shared" si="7"/>
        <v>1331.5599999999995</v>
      </c>
      <c r="P35" s="490">
        <f t="shared" si="7"/>
        <v>0</v>
      </c>
      <c r="Q35" s="490">
        <f t="shared" si="10"/>
        <v>1416.7899999999993</v>
      </c>
      <c r="R35" s="491">
        <f t="shared" si="11"/>
        <v>0.13027416158406369</v>
      </c>
      <c r="S35" s="491">
        <f t="shared" si="12"/>
        <v>0.1605303845693882</v>
      </c>
    </row>
    <row r="36" spans="1:19" ht="13.5" customHeight="1">
      <c r="A36" s="377" t="s">
        <v>975</v>
      </c>
      <c r="B36" s="490">
        <v>42853.18</v>
      </c>
      <c r="C36" s="490">
        <v>1579.21</v>
      </c>
      <c r="D36" s="490">
        <v>0</v>
      </c>
      <c r="E36" s="490">
        <v>5569.75</v>
      </c>
      <c r="F36" s="490">
        <v>0</v>
      </c>
      <c r="G36" s="490">
        <f t="shared" si="8"/>
        <v>7148.96</v>
      </c>
      <c r="H36" s="490">
        <v>1686.64</v>
      </c>
      <c r="I36" s="490">
        <v>0</v>
      </c>
      <c r="J36" s="490">
        <v>8326.9500000000007</v>
      </c>
      <c r="K36" s="490">
        <v>0</v>
      </c>
      <c r="L36" s="490">
        <f t="shared" si="9"/>
        <v>10013.59</v>
      </c>
      <c r="M36" s="490">
        <f t="shared" si="7"/>
        <v>107.43000000000006</v>
      </c>
      <c r="N36" s="490">
        <f t="shared" si="7"/>
        <v>0</v>
      </c>
      <c r="O36" s="490">
        <f t="shared" si="7"/>
        <v>2757.2000000000007</v>
      </c>
      <c r="P36" s="490">
        <f t="shared" si="7"/>
        <v>0</v>
      </c>
      <c r="Q36" s="490">
        <f t="shared" si="10"/>
        <v>2864.630000000001</v>
      </c>
      <c r="R36" s="491">
        <f t="shared" si="11"/>
        <v>0.1668244923713946</v>
      </c>
      <c r="S36" s="491">
        <f t="shared" si="12"/>
        <v>0.23367204020798457</v>
      </c>
    </row>
    <row r="37" spans="1:19" ht="13.5" customHeight="1">
      <c r="A37" s="377" t="s">
        <v>976</v>
      </c>
      <c r="B37" s="490">
        <v>40145.160000000003</v>
      </c>
      <c r="C37" s="490">
        <v>2161.7600000000002</v>
      </c>
      <c r="D37" s="490">
        <v>0</v>
      </c>
      <c r="E37" s="490">
        <v>1381.77</v>
      </c>
      <c r="F37" s="490">
        <v>6.21</v>
      </c>
      <c r="G37" s="490">
        <f t="shared" si="8"/>
        <v>3549.7400000000002</v>
      </c>
      <c r="H37" s="490">
        <v>2449.48</v>
      </c>
      <c r="I37" s="490">
        <v>0</v>
      </c>
      <c r="J37" s="490">
        <v>3251.29</v>
      </c>
      <c r="K37" s="490">
        <v>61.43</v>
      </c>
      <c r="L37" s="490">
        <f t="shared" si="9"/>
        <v>5762.2000000000007</v>
      </c>
      <c r="M37" s="490">
        <f t="shared" si="7"/>
        <v>287.7199999999998</v>
      </c>
      <c r="N37" s="490">
        <f t="shared" si="7"/>
        <v>0</v>
      </c>
      <c r="O37" s="490">
        <f t="shared" si="7"/>
        <v>1869.52</v>
      </c>
      <c r="P37" s="490">
        <f t="shared" si="7"/>
        <v>55.22</v>
      </c>
      <c r="Q37" s="490">
        <f t="shared" si="10"/>
        <v>2212.4599999999996</v>
      </c>
      <c r="R37" s="491">
        <f t="shared" si="11"/>
        <v>8.8422614332587038E-2</v>
      </c>
      <c r="S37" s="491">
        <f t="shared" si="12"/>
        <v>0.14353411469776184</v>
      </c>
    </row>
    <row r="38" spans="1:19" ht="13.5" customHeight="1">
      <c r="A38" s="377" t="s">
        <v>977</v>
      </c>
      <c r="B38" s="490">
        <v>90827.18</v>
      </c>
      <c r="C38" s="490">
        <v>3942.96</v>
      </c>
      <c r="D38" s="490">
        <v>0</v>
      </c>
      <c r="E38" s="490">
        <v>5540.45</v>
      </c>
      <c r="F38" s="490">
        <v>0</v>
      </c>
      <c r="G38" s="490">
        <f t="shared" si="8"/>
        <v>9483.41</v>
      </c>
      <c r="H38" s="490">
        <v>4079.23</v>
      </c>
      <c r="I38" s="490">
        <v>0</v>
      </c>
      <c r="J38" s="490">
        <v>8091.75</v>
      </c>
      <c r="K38" s="490">
        <v>0</v>
      </c>
      <c r="L38" s="490">
        <f t="shared" si="9"/>
        <v>12170.98</v>
      </c>
      <c r="M38" s="490">
        <f t="shared" si="7"/>
        <v>136.26999999999998</v>
      </c>
      <c r="N38" s="490">
        <f t="shared" si="7"/>
        <v>0</v>
      </c>
      <c r="O38" s="490">
        <f t="shared" si="7"/>
        <v>2551.3000000000002</v>
      </c>
      <c r="P38" s="490">
        <f t="shared" si="7"/>
        <v>0</v>
      </c>
      <c r="Q38" s="490">
        <f t="shared" si="10"/>
        <v>2687.57</v>
      </c>
      <c r="R38" s="491">
        <f t="shared" si="11"/>
        <v>0.10441158692805393</v>
      </c>
      <c r="S38" s="491">
        <f t="shared" si="12"/>
        <v>0.13400151804779142</v>
      </c>
    </row>
    <row r="39" spans="1:19" ht="13.5" customHeight="1">
      <c r="A39" s="377" t="s">
        <v>978</v>
      </c>
      <c r="B39" s="490">
        <v>54875.95</v>
      </c>
      <c r="C39" s="490">
        <v>2474.7800000000002</v>
      </c>
      <c r="D39" s="490">
        <v>0</v>
      </c>
      <c r="E39" s="490">
        <v>7932.16</v>
      </c>
      <c r="F39" s="490">
        <v>0</v>
      </c>
      <c r="G39" s="490">
        <f t="shared" si="8"/>
        <v>10406.94</v>
      </c>
      <c r="H39" s="490">
        <v>2694.03</v>
      </c>
      <c r="I39" s="490">
        <v>0</v>
      </c>
      <c r="J39" s="490">
        <v>11470.26</v>
      </c>
      <c r="K39" s="490">
        <v>0</v>
      </c>
      <c r="L39" s="490">
        <f t="shared" si="9"/>
        <v>14164.29</v>
      </c>
      <c r="M39" s="490">
        <f t="shared" si="7"/>
        <v>219.25</v>
      </c>
      <c r="N39" s="490">
        <f t="shared" si="7"/>
        <v>0</v>
      </c>
      <c r="O39" s="490">
        <f t="shared" si="7"/>
        <v>3538.1000000000004</v>
      </c>
      <c r="P39" s="490">
        <f t="shared" si="7"/>
        <v>0</v>
      </c>
      <c r="Q39" s="490">
        <f t="shared" si="10"/>
        <v>3757.3500000000004</v>
      </c>
      <c r="R39" s="491">
        <f t="shared" si="11"/>
        <v>0.18964482619435291</v>
      </c>
      <c r="S39" s="491">
        <f t="shared" si="12"/>
        <v>0.25811471145374254</v>
      </c>
    </row>
    <row r="40" spans="1:19" ht="13.5" customHeight="1">
      <c r="A40" s="377" t="s">
        <v>979</v>
      </c>
      <c r="B40" s="490">
        <v>50601.11</v>
      </c>
      <c r="C40" s="490">
        <v>1899.3</v>
      </c>
      <c r="D40" s="490">
        <v>0</v>
      </c>
      <c r="E40" s="490">
        <v>7501.54</v>
      </c>
      <c r="F40" s="490">
        <v>0</v>
      </c>
      <c r="G40" s="490">
        <f t="shared" si="8"/>
        <v>9400.84</v>
      </c>
      <c r="H40" s="490">
        <v>1957.16</v>
      </c>
      <c r="I40" s="490">
        <v>0</v>
      </c>
      <c r="J40" s="490">
        <v>10830.24</v>
      </c>
      <c r="K40" s="490">
        <v>0</v>
      </c>
      <c r="L40" s="490">
        <f t="shared" si="9"/>
        <v>12787.4</v>
      </c>
      <c r="M40" s="490">
        <f t="shared" si="7"/>
        <v>57.860000000000127</v>
      </c>
      <c r="N40" s="490">
        <f t="shared" si="7"/>
        <v>0</v>
      </c>
      <c r="O40" s="490">
        <f t="shared" si="7"/>
        <v>3328.7</v>
      </c>
      <c r="P40" s="490">
        <f t="shared" si="7"/>
        <v>0</v>
      </c>
      <c r="Q40" s="490">
        <f t="shared" si="10"/>
        <v>3386.56</v>
      </c>
      <c r="R40" s="491">
        <f t="shared" si="11"/>
        <v>0.18578327629571761</v>
      </c>
      <c r="S40" s="491">
        <f t="shared" si="12"/>
        <v>0.25270987138424433</v>
      </c>
    </row>
    <row r="41" spans="1:19" ht="13.5" customHeight="1">
      <c r="A41" s="377" t="s">
        <v>980</v>
      </c>
      <c r="B41" s="490">
        <v>23076.79</v>
      </c>
      <c r="C41" s="490">
        <v>1031.1300000000001</v>
      </c>
      <c r="D41" s="490">
        <v>0</v>
      </c>
      <c r="E41" s="490">
        <v>1212.3800000000001</v>
      </c>
      <c r="F41" s="490">
        <v>0</v>
      </c>
      <c r="G41" s="490">
        <f t="shared" si="8"/>
        <v>2243.5100000000002</v>
      </c>
      <c r="H41" s="490">
        <v>1413.61</v>
      </c>
      <c r="I41" s="490">
        <v>0</v>
      </c>
      <c r="J41" s="490">
        <v>1996.35</v>
      </c>
      <c r="K41" s="490">
        <v>0</v>
      </c>
      <c r="L41" s="490">
        <f t="shared" si="9"/>
        <v>3409.96</v>
      </c>
      <c r="M41" s="490">
        <f t="shared" si="7"/>
        <v>382.47999999999979</v>
      </c>
      <c r="N41" s="490">
        <f t="shared" si="7"/>
        <v>0</v>
      </c>
      <c r="O41" s="490">
        <f t="shared" si="7"/>
        <v>783.9699999999998</v>
      </c>
      <c r="P41" s="490">
        <f t="shared" si="7"/>
        <v>0</v>
      </c>
      <c r="Q41" s="490">
        <f t="shared" si="10"/>
        <v>1166.4499999999996</v>
      </c>
      <c r="R41" s="491">
        <f t="shared" si="11"/>
        <v>9.7219327298120758E-2</v>
      </c>
      <c r="S41" s="491">
        <f t="shared" si="12"/>
        <v>0.14776578544936275</v>
      </c>
    </row>
    <row r="42" spans="1:19" ht="13.5" customHeight="1">
      <c r="A42" s="377" t="s">
        <v>981</v>
      </c>
      <c r="B42" s="490">
        <v>43388.28</v>
      </c>
      <c r="C42" s="490">
        <v>1374.53</v>
      </c>
      <c r="D42" s="490">
        <v>0</v>
      </c>
      <c r="E42" s="490">
        <v>7502.21</v>
      </c>
      <c r="F42" s="490">
        <v>0</v>
      </c>
      <c r="G42" s="490">
        <f t="shared" si="8"/>
        <v>8876.74</v>
      </c>
      <c r="H42" s="490">
        <v>1407.72</v>
      </c>
      <c r="I42" s="490">
        <v>0</v>
      </c>
      <c r="J42" s="490">
        <v>7788.68</v>
      </c>
      <c r="K42" s="490">
        <v>0</v>
      </c>
      <c r="L42" s="490">
        <f t="shared" si="9"/>
        <v>9196.4</v>
      </c>
      <c r="M42" s="490">
        <f t="shared" si="7"/>
        <v>33.190000000000055</v>
      </c>
      <c r="N42" s="490">
        <f t="shared" si="7"/>
        <v>0</v>
      </c>
      <c r="O42" s="490">
        <f t="shared" si="7"/>
        <v>286.47000000000025</v>
      </c>
      <c r="P42" s="490">
        <f t="shared" si="7"/>
        <v>0</v>
      </c>
      <c r="Q42" s="490">
        <f t="shared" si="10"/>
        <v>319.66000000000031</v>
      </c>
      <c r="R42" s="491">
        <f t="shared" si="11"/>
        <v>0.20458842802710778</v>
      </c>
      <c r="S42" s="491">
        <f t="shared" si="12"/>
        <v>0.21195585536001887</v>
      </c>
    </row>
    <row r="43" spans="1:19" ht="13.5" customHeight="1">
      <c r="A43" s="377" t="s">
        <v>982</v>
      </c>
      <c r="B43" s="490">
        <v>60440.11</v>
      </c>
      <c r="C43" s="490">
        <v>2855.19</v>
      </c>
      <c r="D43" s="490">
        <v>0</v>
      </c>
      <c r="E43" s="490">
        <v>4239.74</v>
      </c>
      <c r="F43" s="490">
        <v>0</v>
      </c>
      <c r="G43" s="490">
        <f t="shared" si="8"/>
        <v>7094.93</v>
      </c>
      <c r="H43" s="490">
        <v>2887.02</v>
      </c>
      <c r="I43" s="490">
        <v>0</v>
      </c>
      <c r="J43" s="490">
        <v>5081.68</v>
      </c>
      <c r="K43" s="490">
        <v>0</v>
      </c>
      <c r="L43" s="490">
        <f t="shared" si="9"/>
        <v>7968.7000000000007</v>
      </c>
      <c r="M43" s="490">
        <f t="shared" si="7"/>
        <v>31.829999999999927</v>
      </c>
      <c r="N43" s="490">
        <f t="shared" si="7"/>
        <v>0</v>
      </c>
      <c r="O43" s="490">
        <f t="shared" si="7"/>
        <v>841.94000000000051</v>
      </c>
      <c r="P43" s="490">
        <f t="shared" si="7"/>
        <v>0</v>
      </c>
      <c r="Q43" s="490">
        <f t="shared" si="10"/>
        <v>873.77000000000044</v>
      </c>
      <c r="R43" s="491">
        <f t="shared" si="11"/>
        <v>0.11738777444316366</v>
      </c>
      <c r="S43" s="491">
        <f t="shared" si="12"/>
        <v>0.13184456480969345</v>
      </c>
    </row>
    <row r="44" spans="1:19" ht="13.5" customHeight="1">
      <c r="A44" s="377" t="s">
        <v>983</v>
      </c>
      <c r="B44" s="490">
        <v>47319.39</v>
      </c>
      <c r="C44" s="490">
        <v>2154.4499999999998</v>
      </c>
      <c r="D44" s="490">
        <v>0</v>
      </c>
      <c r="E44" s="490">
        <v>4747.3500000000004</v>
      </c>
      <c r="F44" s="490">
        <v>0</v>
      </c>
      <c r="G44" s="490">
        <f t="shared" si="8"/>
        <v>6901.8</v>
      </c>
      <c r="H44" s="490">
        <v>2323.9899999999998</v>
      </c>
      <c r="I44" s="490">
        <v>0</v>
      </c>
      <c r="J44" s="490">
        <v>6094.15</v>
      </c>
      <c r="K44" s="490">
        <v>0</v>
      </c>
      <c r="L44" s="490">
        <f t="shared" si="9"/>
        <v>8418.14</v>
      </c>
      <c r="M44" s="490">
        <f t="shared" si="7"/>
        <v>169.53999999999996</v>
      </c>
      <c r="N44" s="490">
        <f t="shared" si="7"/>
        <v>0</v>
      </c>
      <c r="O44" s="490">
        <f t="shared" si="7"/>
        <v>1346.7999999999993</v>
      </c>
      <c r="P44" s="490">
        <f t="shared" si="7"/>
        <v>0</v>
      </c>
      <c r="Q44" s="490">
        <f t="shared" si="10"/>
        <v>1516.3399999999992</v>
      </c>
      <c r="R44" s="491">
        <f t="shared" si="11"/>
        <v>0.14585564184153685</v>
      </c>
      <c r="S44" s="491">
        <f t="shared" si="12"/>
        <v>0.17790043362773694</v>
      </c>
    </row>
    <row r="45" spans="1:19" ht="13.5" customHeight="1">
      <c r="A45" s="377" t="s">
        <v>984</v>
      </c>
      <c r="B45" s="490">
        <v>136805.14000000001</v>
      </c>
      <c r="C45" s="490">
        <v>7089.31</v>
      </c>
      <c r="D45" s="490">
        <v>0</v>
      </c>
      <c r="E45" s="490">
        <v>6311.03</v>
      </c>
      <c r="F45" s="490">
        <v>0</v>
      </c>
      <c r="G45" s="490">
        <f t="shared" si="8"/>
        <v>13400.34</v>
      </c>
      <c r="H45" s="490">
        <v>7467.57</v>
      </c>
      <c r="I45" s="490">
        <v>0</v>
      </c>
      <c r="J45" s="490">
        <v>11880.18</v>
      </c>
      <c r="K45" s="490">
        <v>0</v>
      </c>
      <c r="L45" s="490">
        <f t="shared" si="9"/>
        <v>19347.75</v>
      </c>
      <c r="M45" s="490">
        <f t="shared" si="7"/>
        <v>378.25999999999931</v>
      </c>
      <c r="N45" s="490">
        <f t="shared" si="7"/>
        <v>0</v>
      </c>
      <c r="O45" s="490">
        <f t="shared" si="7"/>
        <v>5569.1500000000005</v>
      </c>
      <c r="P45" s="490">
        <f t="shared" si="7"/>
        <v>0</v>
      </c>
      <c r="Q45" s="490">
        <f t="shared" si="10"/>
        <v>5947.41</v>
      </c>
      <c r="R45" s="491">
        <f t="shared" si="11"/>
        <v>9.7952021393348229E-2</v>
      </c>
      <c r="S45" s="491">
        <f t="shared" si="12"/>
        <v>0.14142560725423034</v>
      </c>
    </row>
    <row r="46" spans="1:19" ht="13.5" customHeight="1">
      <c r="A46" s="377" t="s">
        <v>985</v>
      </c>
      <c r="B46" s="490">
        <v>134486.9</v>
      </c>
      <c r="C46" s="490">
        <v>6719.3</v>
      </c>
      <c r="D46" s="490">
        <v>0</v>
      </c>
      <c r="E46" s="490">
        <v>7283.17</v>
      </c>
      <c r="F46" s="490">
        <v>0</v>
      </c>
      <c r="G46" s="490">
        <f t="shared" si="8"/>
        <v>14002.470000000001</v>
      </c>
      <c r="H46" s="490">
        <v>11011.43</v>
      </c>
      <c r="I46" s="490">
        <v>0</v>
      </c>
      <c r="J46" s="490">
        <v>9751.31</v>
      </c>
      <c r="K46" s="490">
        <v>150.99</v>
      </c>
      <c r="L46" s="490">
        <f t="shared" si="9"/>
        <v>20913.73</v>
      </c>
      <c r="M46" s="490">
        <f t="shared" ref="M46:P50" si="13">H46-C46</f>
        <v>4292.13</v>
      </c>
      <c r="N46" s="490">
        <f t="shared" si="13"/>
        <v>0</v>
      </c>
      <c r="O46" s="490">
        <f t="shared" si="13"/>
        <v>2468.1399999999994</v>
      </c>
      <c r="P46" s="490">
        <f t="shared" si="13"/>
        <v>150.99</v>
      </c>
      <c r="Q46" s="490">
        <f t="shared" si="10"/>
        <v>6911.2599999999993</v>
      </c>
      <c r="R46" s="491">
        <f t="shared" si="11"/>
        <v>0.10411772447725393</v>
      </c>
      <c r="S46" s="491">
        <f t="shared" si="12"/>
        <v>0.1555075624466026</v>
      </c>
    </row>
    <row r="47" spans="1:19" ht="13.5" customHeight="1">
      <c r="A47" s="377" t="s">
        <v>986</v>
      </c>
      <c r="B47" s="490">
        <v>75389</v>
      </c>
      <c r="C47" s="490">
        <v>2496.39</v>
      </c>
      <c r="D47" s="490">
        <v>0</v>
      </c>
      <c r="E47" s="490">
        <v>14339.43</v>
      </c>
      <c r="F47" s="490">
        <v>0</v>
      </c>
      <c r="G47" s="490">
        <f t="shared" si="8"/>
        <v>16835.82</v>
      </c>
      <c r="H47" s="490">
        <v>2932.42</v>
      </c>
      <c r="I47" s="490">
        <v>0</v>
      </c>
      <c r="J47" s="490">
        <v>20295.419999999998</v>
      </c>
      <c r="K47" s="490">
        <v>0</v>
      </c>
      <c r="L47" s="490">
        <f t="shared" si="9"/>
        <v>23227.839999999997</v>
      </c>
      <c r="M47" s="490">
        <f t="shared" si="13"/>
        <v>436.0300000000002</v>
      </c>
      <c r="N47" s="490">
        <f t="shared" si="13"/>
        <v>0</v>
      </c>
      <c r="O47" s="490">
        <f t="shared" si="13"/>
        <v>5955.989999999998</v>
      </c>
      <c r="P47" s="490">
        <f t="shared" si="13"/>
        <v>0</v>
      </c>
      <c r="Q47" s="490">
        <f t="shared" si="10"/>
        <v>6392.0199999999986</v>
      </c>
      <c r="R47" s="491">
        <f t="shared" si="11"/>
        <v>0.22331931714175807</v>
      </c>
      <c r="S47" s="491">
        <f t="shared" si="12"/>
        <v>0.30810648768387955</v>
      </c>
    </row>
    <row r="48" spans="1:19" ht="13.5" customHeight="1">
      <c r="A48" s="377" t="s">
        <v>987</v>
      </c>
      <c r="B48" s="490">
        <v>71781.899999999994</v>
      </c>
      <c r="C48" s="490">
        <v>2531.19</v>
      </c>
      <c r="D48" s="490">
        <v>0</v>
      </c>
      <c r="E48" s="490">
        <v>16641.490000000002</v>
      </c>
      <c r="F48" s="490">
        <v>0</v>
      </c>
      <c r="G48" s="490">
        <f>SUM(C48:F48)</f>
        <v>19172.68</v>
      </c>
      <c r="H48" s="490">
        <v>2831.41</v>
      </c>
      <c r="I48" s="490">
        <v>0</v>
      </c>
      <c r="J48" s="490">
        <v>16946.5</v>
      </c>
      <c r="K48" s="490">
        <v>0</v>
      </c>
      <c r="L48" s="490">
        <f>SUM(H48:K48)</f>
        <v>19777.91</v>
      </c>
      <c r="M48" s="490">
        <f t="shared" si="13"/>
        <v>300.2199999999998</v>
      </c>
      <c r="N48" s="490">
        <f t="shared" si="13"/>
        <v>0</v>
      </c>
      <c r="O48" s="490">
        <f t="shared" si="13"/>
        <v>305.0099999999984</v>
      </c>
      <c r="P48" s="490">
        <f t="shared" si="13"/>
        <v>0</v>
      </c>
      <c r="Q48" s="490">
        <f>SUM(M48:P48)</f>
        <v>605.2299999999982</v>
      </c>
      <c r="R48" s="491">
        <f>G48/B48</f>
        <v>0.26709630143532009</v>
      </c>
      <c r="S48" s="491">
        <f>L48/B48</f>
        <v>0.27552781411470023</v>
      </c>
    </row>
    <row r="49" spans="1:21" ht="13.5" customHeight="1">
      <c r="A49" s="377" t="s">
        <v>988</v>
      </c>
      <c r="B49" s="490">
        <v>48371.81</v>
      </c>
      <c r="C49" s="490">
        <v>2047.97</v>
      </c>
      <c r="D49" s="490">
        <v>0</v>
      </c>
      <c r="E49" s="490">
        <v>5518.28</v>
      </c>
      <c r="F49" s="490">
        <v>0</v>
      </c>
      <c r="G49" s="490">
        <f>SUM(C49:F49)</f>
        <v>7566.25</v>
      </c>
      <c r="H49" s="490">
        <v>2129.89</v>
      </c>
      <c r="I49" s="490">
        <v>0</v>
      </c>
      <c r="J49" s="490">
        <v>6986.14</v>
      </c>
      <c r="K49" s="490">
        <v>0</v>
      </c>
      <c r="L49" s="490">
        <f>SUM(H49:K49)</f>
        <v>9116.0300000000007</v>
      </c>
      <c r="M49" s="490">
        <f t="shared" si="13"/>
        <v>81.919999999999845</v>
      </c>
      <c r="N49" s="490">
        <f t="shared" si="13"/>
        <v>0</v>
      </c>
      <c r="O49" s="490">
        <f t="shared" si="13"/>
        <v>1467.8600000000006</v>
      </c>
      <c r="P49" s="490">
        <f t="shared" si="13"/>
        <v>0</v>
      </c>
      <c r="Q49" s="490">
        <f>SUM(M49:P49)</f>
        <v>1549.7800000000004</v>
      </c>
      <c r="R49" s="491">
        <f>G49/B49</f>
        <v>0.15641858346834656</v>
      </c>
      <c r="S49" s="491">
        <f>L49/B49</f>
        <v>0.18845749208061474</v>
      </c>
    </row>
    <row r="50" spans="1:21" ht="13.5" customHeight="1">
      <c r="A50" s="377" t="s">
        <v>989</v>
      </c>
      <c r="B50" s="490">
        <v>153565.15</v>
      </c>
      <c r="C50" s="490">
        <v>4354.45</v>
      </c>
      <c r="D50" s="490">
        <v>0</v>
      </c>
      <c r="E50" s="490">
        <v>27511.56</v>
      </c>
      <c r="F50" s="490">
        <v>0</v>
      </c>
      <c r="G50" s="490">
        <f t="shared" si="8"/>
        <v>31866.010000000002</v>
      </c>
      <c r="H50" s="490">
        <v>4620</v>
      </c>
      <c r="I50" s="490">
        <v>0</v>
      </c>
      <c r="J50" s="490">
        <v>28960.5</v>
      </c>
      <c r="K50" s="490">
        <v>0</v>
      </c>
      <c r="L50" s="490">
        <f t="shared" si="9"/>
        <v>33580.5</v>
      </c>
      <c r="M50" s="490">
        <f t="shared" si="13"/>
        <v>265.55000000000018</v>
      </c>
      <c r="N50" s="490">
        <f t="shared" si="13"/>
        <v>0</v>
      </c>
      <c r="O50" s="490">
        <f t="shared" si="13"/>
        <v>1448.9399999999987</v>
      </c>
      <c r="P50" s="490">
        <f t="shared" si="13"/>
        <v>0</v>
      </c>
      <c r="Q50" s="490">
        <f t="shared" si="10"/>
        <v>1714.4899999999989</v>
      </c>
      <c r="R50" s="491">
        <f t="shared" si="11"/>
        <v>0.20750808370258489</v>
      </c>
      <c r="S50" s="491">
        <f t="shared" si="12"/>
        <v>0.21867266108228334</v>
      </c>
    </row>
    <row r="51" spans="1:21" ht="13.5" customHeight="1">
      <c r="A51" s="377" t="s">
        <v>990</v>
      </c>
      <c r="B51" s="490">
        <v>47928.89</v>
      </c>
      <c r="C51" s="490">
        <v>3347.99</v>
      </c>
      <c r="D51" s="490">
        <v>0</v>
      </c>
      <c r="E51" s="490">
        <v>6083.97</v>
      </c>
      <c r="F51" s="490">
        <v>0</v>
      </c>
      <c r="G51" s="490">
        <f>SUM(C51:F51)</f>
        <v>9431.9599999999991</v>
      </c>
      <c r="H51" s="490">
        <v>3624.9</v>
      </c>
      <c r="I51" s="490">
        <v>0</v>
      </c>
      <c r="J51" s="490">
        <v>4329.74</v>
      </c>
      <c r="K51" s="490">
        <v>0</v>
      </c>
      <c r="L51" s="490">
        <f>SUM(H51:K51)</f>
        <v>7954.6399999999994</v>
      </c>
      <c r="M51" s="490">
        <f>H51-C51</f>
        <v>276.91000000000031</v>
      </c>
      <c r="N51" s="490">
        <f>I51-D51</f>
        <v>0</v>
      </c>
      <c r="O51" s="490">
        <f>J51-E51</f>
        <v>-1754.2300000000005</v>
      </c>
      <c r="P51" s="490">
        <f>K51-F51</f>
        <v>0</v>
      </c>
      <c r="Q51" s="490">
        <f>SUM(M51:P51)</f>
        <v>-1477.3200000000002</v>
      </c>
      <c r="R51" s="491">
        <f>G51/B51</f>
        <v>0.19679070389487424</v>
      </c>
      <c r="S51" s="491">
        <f>L51/B51</f>
        <v>0.16596754066284447</v>
      </c>
    </row>
    <row r="52" spans="1:21" ht="10.5" customHeight="1">
      <c r="A52" s="100" t="s">
        <v>916</v>
      </c>
      <c r="B52" s="242"/>
      <c r="C52" s="492" t="s">
        <v>916</v>
      </c>
      <c r="D52" s="492" t="s">
        <v>916</v>
      </c>
      <c r="E52" s="242"/>
      <c r="F52" s="242"/>
      <c r="G52" s="492" t="s">
        <v>916</v>
      </c>
      <c r="H52" s="492" t="s">
        <v>916</v>
      </c>
      <c r="I52" s="492" t="s">
        <v>916</v>
      </c>
      <c r="J52" s="242"/>
      <c r="K52" s="242"/>
      <c r="L52" s="242"/>
      <c r="M52" s="242"/>
      <c r="N52" s="492" t="s">
        <v>916</v>
      </c>
      <c r="O52" s="492" t="s">
        <v>916</v>
      </c>
      <c r="P52" s="492" t="s">
        <v>916</v>
      </c>
      <c r="Q52" s="242"/>
    </row>
    <row r="53" spans="1:21" s="146" customFormat="1" ht="15.75">
      <c r="A53" s="377" t="s">
        <v>8</v>
      </c>
      <c r="B53" s="499">
        <f>SUM(B26:B51)</f>
        <v>2785996.8699999996</v>
      </c>
      <c r="C53" s="499">
        <f t="shared" ref="C53:Q53" si="14">SUM(C26:C51)</f>
        <v>100157.89000000001</v>
      </c>
      <c r="D53" s="499">
        <f t="shared" si="14"/>
        <v>0</v>
      </c>
      <c r="E53" s="499">
        <f t="shared" si="14"/>
        <v>521496.32000000001</v>
      </c>
      <c r="F53" s="499">
        <f t="shared" si="14"/>
        <v>89.61</v>
      </c>
      <c r="G53" s="499">
        <f t="shared" si="14"/>
        <v>621743.82000000007</v>
      </c>
      <c r="H53" s="499">
        <f t="shared" si="14"/>
        <v>115341.54000000001</v>
      </c>
      <c r="I53" s="499">
        <f t="shared" si="14"/>
        <v>0.69</v>
      </c>
      <c r="J53" s="499">
        <f t="shared" si="14"/>
        <v>607434.13</v>
      </c>
      <c r="K53" s="499">
        <f t="shared" si="14"/>
        <v>355.70000000000005</v>
      </c>
      <c r="L53" s="499">
        <f t="shared" si="14"/>
        <v>723132.06</v>
      </c>
      <c r="M53" s="499">
        <f t="shared" si="14"/>
        <v>15183.650000000001</v>
      </c>
      <c r="N53" s="499">
        <f t="shared" si="14"/>
        <v>0.69</v>
      </c>
      <c r="O53" s="499">
        <f t="shared" si="14"/>
        <v>85937.810000000012</v>
      </c>
      <c r="P53" s="499">
        <f t="shared" si="14"/>
        <v>266.09000000000003</v>
      </c>
      <c r="Q53" s="499">
        <f t="shared" si="14"/>
        <v>101388.24000000002</v>
      </c>
      <c r="R53" s="500">
        <f>G53/B53</f>
        <v>0.22316745101009397</v>
      </c>
      <c r="S53" s="500">
        <f>L53/B53</f>
        <v>0.25955953783968183</v>
      </c>
      <c r="T53" s="501" t="s">
        <v>916</v>
      </c>
      <c r="U53" s="502" t="s">
        <v>916</v>
      </c>
    </row>
    <row r="54" spans="1:21" ht="22.5" customHeight="1" thickBot="1">
      <c r="A54" s="503" t="s">
        <v>916</v>
      </c>
      <c r="B54" s="492"/>
      <c r="C54" s="492"/>
      <c r="D54" s="492"/>
      <c r="E54" s="490"/>
      <c r="F54" s="490"/>
      <c r="G54" s="492"/>
      <c r="H54" s="492"/>
      <c r="I54" s="492"/>
      <c r="J54" s="492"/>
      <c r="K54" s="492"/>
      <c r="L54" s="492"/>
      <c r="M54" s="492"/>
      <c r="N54" s="492"/>
      <c r="O54" s="492"/>
      <c r="P54" s="492"/>
      <c r="Q54" s="492"/>
      <c r="R54" s="498"/>
      <c r="S54" s="374"/>
      <c r="T54" s="374"/>
    </row>
    <row r="55" spans="1:21" s="137" customFormat="1" ht="21" customHeight="1" thickTop="1" thickBot="1">
      <c r="A55" s="488" t="s">
        <v>991</v>
      </c>
      <c r="B55" s="489"/>
      <c r="C55" s="489"/>
      <c r="D55" s="489"/>
      <c r="E55" s="489"/>
      <c r="F55" s="489"/>
      <c r="G55" s="489"/>
      <c r="H55" s="489"/>
      <c r="I55" s="489"/>
      <c r="J55" s="489"/>
      <c r="K55" s="489"/>
      <c r="L55" s="489"/>
      <c r="M55" s="489"/>
      <c r="N55" s="489"/>
      <c r="O55" s="489" t="s">
        <v>916</v>
      </c>
      <c r="P55" s="489"/>
      <c r="Q55" s="489" t="s">
        <v>916</v>
      </c>
      <c r="R55" s="489"/>
      <c r="S55" s="489"/>
    </row>
    <row r="56" spans="1:21" ht="16.5" thickTop="1">
      <c r="A56" s="100"/>
      <c r="B56" s="242"/>
      <c r="C56" s="242"/>
      <c r="D56" s="492"/>
      <c r="E56" s="492"/>
      <c r="F56" s="492"/>
      <c r="G56" s="242"/>
      <c r="H56" s="242"/>
      <c r="I56" s="492"/>
      <c r="J56" s="242" t="s">
        <v>916</v>
      </c>
      <c r="K56" s="242"/>
      <c r="L56" s="242"/>
      <c r="M56" s="242"/>
      <c r="N56" s="242"/>
      <c r="O56" s="492" t="s">
        <v>916</v>
      </c>
      <c r="P56" s="492"/>
      <c r="Q56" s="492" t="s">
        <v>916</v>
      </c>
      <c r="R56" s="374" t="s">
        <v>916</v>
      </c>
    </row>
    <row r="57" spans="1:21" ht="13.5" customHeight="1">
      <c r="A57" s="377" t="s">
        <v>992</v>
      </c>
      <c r="B57" s="490">
        <v>1229483.02</v>
      </c>
      <c r="C57" s="490">
        <v>62790.35</v>
      </c>
      <c r="D57" s="490">
        <v>0</v>
      </c>
      <c r="E57" s="490">
        <v>118114.31</v>
      </c>
      <c r="F57" s="490">
        <v>1.1499999999999999</v>
      </c>
      <c r="G57" s="490">
        <f>SUM(C57:F57)</f>
        <v>180905.81</v>
      </c>
      <c r="H57" s="490">
        <v>636247.65</v>
      </c>
      <c r="I57" s="490">
        <v>0</v>
      </c>
      <c r="J57" s="490">
        <v>217400.13</v>
      </c>
      <c r="K57" s="490">
        <v>20.76</v>
      </c>
      <c r="L57" s="490">
        <f>SUM(H57:K57)</f>
        <v>853668.54</v>
      </c>
      <c r="M57" s="490">
        <f t="shared" ref="M57:P61" si="15">H57-C57</f>
        <v>573457.30000000005</v>
      </c>
      <c r="N57" s="490">
        <f t="shared" si="15"/>
        <v>0</v>
      </c>
      <c r="O57" s="490">
        <f t="shared" si="15"/>
        <v>99285.82</v>
      </c>
      <c r="P57" s="490">
        <f t="shared" si="15"/>
        <v>19.610000000000003</v>
      </c>
      <c r="Q57" s="490">
        <f>SUM(M57:P57)</f>
        <v>672762.7300000001</v>
      </c>
      <c r="R57" s="491">
        <f>G57/B57</f>
        <v>0.14713973845690037</v>
      </c>
      <c r="S57" s="491">
        <f>L57/B57</f>
        <v>0.6943312970682588</v>
      </c>
    </row>
    <row r="58" spans="1:21" ht="13.5" customHeight="1">
      <c r="A58" s="377" t="s">
        <v>993</v>
      </c>
      <c r="B58" s="490">
        <v>143418.95000000001</v>
      </c>
      <c r="C58" s="490">
        <v>4115.6400000000003</v>
      </c>
      <c r="D58" s="490">
        <v>0</v>
      </c>
      <c r="E58" s="490">
        <v>48232.55</v>
      </c>
      <c r="F58" s="490">
        <v>0</v>
      </c>
      <c r="G58" s="490">
        <f>SUM(C58:F58)</f>
        <v>52348.19</v>
      </c>
      <c r="H58" s="490">
        <v>10343.85</v>
      </c>
      <c r="I58" s="490">
        <v>0</v>
      </c>
      <c r="J58" s="490">
        <v>55500.6</v>
      </c>
      <c r="K58" s="490">
        <v>0</v>
      </c>
      <c r="L58" s="490">
        <f>SUM(H58:K58)</f>
        <v>65844.45</v>
      </c>
      <c r="M58" s="490">
        <f t="shared" si="15"/>
        <v>6228.21</v>
      </c>
      <c r="N58" s="490">
        <f t="shared" si="15"/>
        <v>0</v>
      </c>
      <c r="O58" s="490">
        <f t="shared" si="15"/>
        <v>7268.0499999999956</v>
      </c>
      <c r="P58" s="490">
        <f t="shared" si="15"/>
        <v>0</v>
      </c>
      <c r="Q58" s="490">
        <f>SUM(M58:P58)</f>
        <v>13496.259999999995</v>
      </c>
      <c r="R58" s="491">
        <f>G58/B58</f>
        <v>0.36500190525728993</v>
      </c>
      <c r="S58" s="491">
        <f>L58/B58</f>
        <v>0.45910564817271354</v>
      </c>
    </row>
    <row r="59" spans="1:21" ht="13.5" customHeight="1">
      <c r="A59" s="377" t="s">
        <v>994</v>
      </c>
      <c r="B59" s="490">
        <v>450804.11</v>
      </c>
      <c r="C59" s="490">
        <v>22539.25</v>
      </c>
      <c r="D59" s="490">
        <v>0</v>
      </c>
      <c r="E59" s="490">
        <v>115081.62</v>
      </c>
      <c r="F59" s="490">
        <v>40.6</v>
      </c>
      <c r="G59" s="490">
        <f>SUM(C59:F59)</f>
        <v>137661.47</v>
      </c>
      <c r="H59" s="490">
        <v>26741.3</v>
      </c>
      <c r="I59" s="490">
        <v>0</v>
      </c>
      <c r="J59" s="490">
        <v>140358.74</v>
      </c>
      <c r="K59" s="490">
        <v>618.13</v>
      </c>
      <c r="L59" s="490">
        <f>SUM(H59:K59)</f>
        <v>167718.16999999998</v>
      </c>
      <c r="M59" s="490">
        <f t="shared" si="15"/>
        <v>4202.0499999999993</v>
      </c>
      <c r="N59" s="490">
        <f t="shared" si="15"/>
        <v>0</v>
      </c>
      <c r="O59" s="490">
        <f t="shared" si="15"/>
        <v>25277.119999999995</v>
      </c>
      <c r="P59" s="490">
        <f t="shared" si="15"/>
        <v>577.53</v>
      </c>
      <c r="Q59" s="490">
        <f>SUM(M59:P59)</f>
        <v>30056.699999999993</v>
      </c>
      <c r="R59" s="491">
        <f>G59/B59</f>
        <v>0.30536871103504359</v>
      </c>
      <c r="S59" s="491">
        <f>L59/B59</f>
        <v>0.37204223803549613</v>
      </c>
    </row>
    <row r="60" spans="1:21" ht="13.5" customHeight="1">
      <c r="A60" s="377" t="s">
        <v>995</v>
      </c>
      <c r="B60" s="490">
        <v>1811586.02</v>
      </c>
      <c r="C60" s="490">
        <v>185035.09</v>
      </c>
      <c r="D60" s="490">
        <v>0</v>
      </c>
      <c r="E60" s="490">
        <v>109151.65</v>
      </c>
      <c r="F60" s="490">
        <v>0</v>
      </c>
      <c r="G60" s="490">
        <f>SUM(C60:F60)</f>
        <v>294186.74</v>
      </c>
      <c r="H60" s="490">
        <v>323871.01</v>
      </c>
      <c r="I60" s="490">
        <v>0</v>
      </c>
      <c r="J60" s="490">
        <v>316603.19</v>
      </c>
      <c r="K60" s="490">
        <v>0</v>
      </c>
      <c r="L60" s="490">
        <f>SUM(H60:K60)</f>
        <v>640474.19999999995</v>
      </c>
      <c r="M60" s="490">
        <f t="shared" si="15"/>
        <v>138835.92000000001</v>
      </c>
      <c r="N60" s="490">
        <f t="shared" si="15"/>
        <v>0</v>
      </c>
      <c r="O60" s="490">
        <f t="shared" si="15"/>
        <v>207451.54</v>
      </c>
      <c r="P60" s="490">
        <f t="shared" si="15"/>
        <v>0</v>
      </c>
      <c r="Q60" s="490">
        <f>SUM(M60:P60)</f>
        <v>346287.46</v>
      </c>
      <c r="R60" s="491">
        <f>G60/B60</f>
        <v>0.16239181399732813</v>
      </c>
      <c r="S60" s="491">
        <f>L60/B60</f>
        <v>0.3535433553411943</v>
      </c>
    </row>
    <row r="61" spans="1:21" ht="13.5" customHeight="1">
      <c r="A61" s="377" t="s">
        <v>996</v>
      </c>
      <c r="B61" s="490">
        <v>759587.9</v>
      </c>
      <c r="C61" s="490">
        <v>43777.52</v>
      </c>
      <c r="D61" s="490">
        <v>0</v>
      </c>
      <c r="E61" s="490">
        <v>14291.07</v>
      </c>
      <c r="F61" s="490">
        <v>0</v>
      </c>
      <c r="G61" s="490">
        <f>SUM(C61:F61)</f>
        <v>58068.59</v>
      </c>
      <c r="H61" s="490">
        <v>79624.44</v>
      </c>
      <c r="I61" s="490">
        <v>0</v>
      </c>
      <c r="J61" s="490">
        <v>24190.79</v>
      </c>
      <c r="K61" s="490">
        <v>0</v>
      </c>
      <c r="L61" s="490">
        <f>SUM(H61:K61)</f>
        <v>103815.23000000001</v>
      </c>
      <c r="M61" s="490">
        <f t="shared" si="15"/>
        <v>35846.920000000006</v>
      </c>
      <c r="N61" s="490">
        <f t="shared" si="15"/>
        <v>0</v>
      </c>
      <c r="O61" s="490">
        <f t="shared" si="15"/>
        <v>9899.7200000000012</v>
      </c>
      <c r="P61" s="490">
        <f t="shared" si="15"/>
        <v>0</v>
      </c>
      <c r="Q61" s="490">
        <f>SUM(M61:P61)</f>
        <v>45746.640000000007</v>
      </c>
      <c r="R61" s="491">
        <f>G61/B61</f>
        <v>7.6447492120398433E-2</v>
      </c>
      <c r="S61" s="491">
        <f>L61/B61</f>
        <v>0.13667309603009739</v>
      </c>
    </row>
    <row r="62" spans="1:21" ht="12" customHeight="1">
      <c r="A62" s="503" t="s">
        <v>916</v>
      </c>
      <c r="B62" s="242"/>
      <c r="C62" s="242"/>
      <c r="D62" s="242"/>
      <c r="E62" s="492" t="s">
        <v>916</v>
      </c>
      <c r="F62" s="492" t="s">
        <v>916</v>
      </c>
      <c r="G62" s="242"/>
      <c r="H62" s="242"/>
      <c r="I62" s="242"/>
      <c r="J62" s="492" t="s">
        <v>916</v>
      </c>
      <c r="K62" s="492" t="s">
        <v>916</v>
      </c>
      <c r="L62" s="242"/>
      <c r="M62" s="242"/>
      <c r="N62" s="242"/>
      <c r="O62" s="242"/>
      <c r="P62" s="242"/>
      <c r="Q62" s="242"/>
    </row>
    <row r="63" spans="1:21" s="146" customFormat="1" ht="15.75">
      <c r="A63" s="377" t="s">
        <v>8</v>
      </c>
      <c r="B63" s="499">
        <f t="shared" ref="B63:Q63" si="16">SUM(B57:B61)</f>
        <v>4394880</v>
      </c>
      <c r="C63" s="499">
        <f t="shared" si="16"/>
        <v>318257.85000000003</v>
      </c>
      <c r="D63" s="499">
        <f t="shared" si="16"/>
        <v>0</v>
      </c>
      <c r="E63" s="499">
        <f t="shared" si="16"/>
        <v>404871.2</v>
      </c>
      <c r="F63" s="499">
        <f t="shared" si="16"/>
        <v>41.75</v>
      </c>
      <c r="G63" s="499">
        <f t="shared" si="16"/>
        <v>723170.79999999993</v>
      </c>
      <c r="H63" s="499">
        <f t="shared" si="16"/>
        <v>1076828.25</v>
      </c>
      <c r="I63" s="499">
        <f t="shared" si="16"/>
        <v>0</v>
      </c>
      <c r="J63" s="499">
        <f t="shared" si="16"/>
        <v>754053.45</v>
      </c>
      <c r="K63" s="499">
        <f t="shared" si="16"/>
        <v>638.89</v>
      </c>
      <c r="L63" s="499">
        <f t="shared" si="16"/>
        <v>1831520.5899999999</v>
      </c>
      <c r="M63" s="499">
        <f t="shared" si="16"/>
        <v>758570.40000000014</v>
      </c>
      <c r="N63" s="499">
        <f t="shared" si="16"/>
        <v>0</v>
      </c>
      <c r="O63" s="499">
        <f t="shared" si="16"/>
        <v>349182.25</v>
      </c>
      <c r="P63" s="499">
        <f t="shared" si="16"/>
        <v>597.14</v>
      </c>
      <c r="Q63" s="499">
        <f t="shared" si="16"/>
        <v>1108349.79</v>
      </c>
      <c r="R63" s="500">
        <f>G63/B63</f>
        <v>0.16454847458861219</v>
      </c>
      <c r="S63" s="500">
        <f>L63/B63</f>
        <v>0.41673961291320805</v>
      </c>
      <c r="T63" s="504" t="s">
        <v>916</v>
      </c>
    </row>
    <row r="64" spans="1:21" ht="9" customHeight="1">
      <c r="B64" s="374"/>
      <c r="C64" s="374"/>
      <c r="E64" s="387"/>
      <c r="F64" s="387"/>
      <c r="G64" s="374"/>
      <c r="H64" s="374"/>
      <c r="I64" s="374"/>
      <c r="J64" s="387"/>
      <c r="K64" s="387"/>
      <c r="L64" s="374"/>
      <c r="M64" s="374"/>
      <c r="O64" s="374" t="s">
        <v>916</v>
      </c>
      <c r="P64" s="374"/>
      <c r="Q64" s="374" t="s">
        <v>916</v>
      </c>
      <c r="R64" s="374" t="s">
        <v>916</v>
      </c>
      <c r="S64" s="374" t="s">
        <v>928</v>
      </c>
      <c r="T64" s="374" t="s">
        <v>916</v>
      </c>
    </row>
    <row r="65" spans="1:19" ht="5.25" customHeight="1" thickBot="1">
      <c r="A65" s="505"/>
      <c r="B65" s="389"/>
      <c r="C65" s="203"/>
      <c r="D65" s="203"/>
      <c r="E65" s="389"/>
      <c r="F65" s="389"/>
      <c r="G65" s="203"/>
      <c r="H65" s="203"/>
      <c r="I65" s="203"/>
      <c r="J65" s="389"/>
      <c r="K65" s="389"/>
      <c r="L65" s="389"/>
      <c r="M65" s="203"/>
      <c r="N65" s="203"/>
      <c r="O65" s="203"/>
      <c r="P65" s="203"/>
      <c r="Q65" s="389" t="s">
        <v>916</v>
      </c>
      <c r="R65" s="203"/>
      <c r="S65" s="203"/>
    </row>
    <row r="66" spans="1:19" ht="9.75" customHeight="1" thickTop="1">
      <c r="Q66" s="374" t="s">
        <v>916</v>
      </c>
    </row>
    <row r="67" spans="1:19" ht="2.25" customHeight="1"/>
    <row r="68" spans="1:19" ht="2.25" customHeight="1"/>
    <row r="69" spans="1:19">
      <c r="A69" s="506" t="s">
        <v>929</v>
      </c>
    </row>
    <row r="70" spans="1:19">
      <c r="A70" s="506" t="s">
        <v>930</v>
      </c>
    </row>
    <row r="71" spans="1:19">
      <c r="A71" s="506"/>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J81"/>
  <sheetViews>
    <sheetView zoomScale="70" zoomScaleNormal="70" workbookViewId="0">
      <selection activeCell="A22" sqref="A22"/>
    </sheetView>
  </sheetViews>
  <sheetFormatPr defaultColWidth="0" defaultRowHeight="15" zeroHeight="1"/>
  <cols>
    <col min="1" max="1" width="90.28515625" customWidth="1"/>
    <col min="2" max="2" width="16.28515625" bestFit="1" customWidth="1"/>
    <col min="3" max="3" width="15.7109375" bestFit="1" customWidth="1"/>
    <col min="4" max="4" width="14.28515625" bestFit="1" customWidth="1"/>
    <col min="5" max="8" width="13.85546875" bestFit="1" customWidth="1"/>
    <col min="9" max="9" width="14.28515625" bestFit="1" customWidth="1"/>
    <col min="10" max="10" width="13.85546875" bestFit="1" customWidth="1"/>
    <col min="11" max="12" width="13" bestFit="1" customWidth="1"/>
    <col min="13" max="13" width="13.42578125" bestFit="1" customWidth="1"/>
    <col min="14" max="14" width="13.85546875" bestFit="1" customWidth="1"/>
    <col min="15" max="15" width="13.42578125" bestFit="1" customWidth="1"/>
    <col min="16" max="16" width="13" bestFit="1" customWidth="1"/>
    <col min="17" max="17" width="13.85546875" bestFit="1" customWidth="1"/>
    <col min="18" max="20" width="13" bestFit="1" customWidth="1"/>
    <col min="21" max="22" width="13.85546875" bestFit="1" customWidth="1"/>
    <col min="23" max="23" width="13" bestFit="1" customWidth="1"/>
    <col min="24" max="24" width="13.85546875" bestFit="1" customWidth="1"/>
    <col min="25" max="25" width="13" bestFit="1" customWidth="1"/>
    <col min="26" max="26" width="13.85546875" bestFit="1" customWidth="1"/>
    <col min="27" max="27" width="13" bestFit="1" customWidth="1"/>
    <col min="28" max="28" width="16.28515625" bestFit="1" customWidth="1"/>
    <col min="29" max="256" width="9.140625" hidden="1"/>
    <col min="257" max="257" width="90.28515625" hidden="1"/>
    <col min="258" max="258" width="16.28515625" hidden="1"/>
    <col min="259" max="259" width="15.7109375" hidden="1"/>
    <col min="260" max="260" width="14.28515625" hidden="1"/>
    <col min="261" max="264" width="13.85546875" hidden="1"/>
    <col min="265" max="265" width="14.28515625" hidden="1"/>
    <col min="266" max="266" width="13.85546875" hidden="1"/>
    <col min="267" max="268" width="13" hidden="1"/>
    <col min="269" max="269" width="13.42578125" hidden="1"/>
    <col min="270" max="270" width="13.85546875" hidden="1"/>
    <col min="271" max="271" width="13.42578125" hidden="1"/>
    <col min="272" max="272" width="13" hidden="1"/>
    <col min="273" max="273" width="13.85546875" hidden="1"/>
    <col min="274" max="276" width="13" hidden="1"/>
    <col min="277" max="278" width="13.85546875" hidden="1"/>
    <col min="279" max="279" width="13" hidden="1"/>
    <col min="280" max="280" width="13.85546875" hidden="1"/>
    <col min="281" max="281" width="13" hidden="1"/>
    <col min="282" max="282" width="13.85546875" hidden="1"/>
    <col min="283" max="283" width="13" hidden="1"/>
    <col min="284" max="284" width="16.28515625" hidden="1"/>
    <col min="285" max="512" width="9.140625" hidden="1"/>
    <col min="513" max="513" width="90.28515625" hidden="1"/>
    <col min="514" max="514" width="16.28515625" hidden="1"/>
    <col min="515" max="515" width="15.7109375" hidden="1"/>
    <col min="516" max="516" width="14.28515625" hidden="1"/>
    <col min="517" max="520" width="13.85546875" hidden="1"/>
    <col min="521" max="521" width="14.28515625" hidden="1"/>
    <col min="522" max="522" width="13.85546875" hidden="1"/>
    <col min="523" max="524" width="13" hidden="1"/>
    <col min="525" max="525" width="13.42578125" hidden="1"/>
    <col min="526" max="526" width="13.85546875" hidden="1"/>
    <col min="527" max="527" width="13.42578125" hidden="1"/>
    <col min="528" max="528" width="13" hidden="1"/>
    <col min="529" max="529" width="13.85546875" hidden="1"/>
    <col min="530" max="532" width="13" hidden="1"/>
    <col min="533" max="534" width="13.85546875" hidden="1"/>
    <col min="535" max="535" width="13" hidden="1"/>
    <col min="536" max="536" width="13.85546875" hidden="1"/>
    <col min="537" max="537" width="13" hidden="1"/>
    <col min="538" max="538" width="13.85546875" hidden="1"/>
    <col min="539" max="539" width="13" hidden="1"/>
    <col min="540" max="540" width="16.28515625" hidden="1"/>
    <col min="541" max="768" width="9.140625" hidden="1"/>
    <col min="769" max="769" width="90.28515625" hidden="1"/>
    <col min="770" max="770" width="16.28515625" hidden="1"/>
    <col min="771" max="771" width="15.7109375" hidden="1"/>
    <col min="772" max="772" width="14.28515625" hidden="1"/>
    <col min="773" max="776" width="13.85546875" hidden="1"/>
    <col min="777" max="777" width="14.28515625" hidden="1"/>
    <col min="778" max="778" width="13.85546875" hidden="1"/>
    <col min="779" max="780" width="13" hidden="1"/>
    <col min="781" max="781" width="13.42578125" hidden="1"/>
    <col min="782" max="782" width="13.85546875" hidden="1"/>
    <col min="783" max="783" width="13.42578125" hidden="1"/>
    <col min="784" max="784" width="13" hidden="1"/>
    <col min="785" max="785" width="13.85546875" hidden="1"/>
    <col min="786" max="788" width="13" hidden="1"/>
    <col min="789" max="790" width="13.85546875" hidden="1"/>
    <col min="791" max="791" width="13" hidden="1"/>
    <col min="792" max="792" width="13.85546875" hidden="1"/>
    <col min="793" max="793" width="13" hidden="1"/>
    <col min="794" max="794" width="13.85546875" hidden="1"/>
    <col min="795" max="795" width="13" hidden="1"/>
    <col min="796" max="796" width="16.28515625" hidden="1"/>
    <col min="797" max="1024" width="9.140625" hidden="1"/>
    <col min="1025" max="1025" width="90.28515625" hidden="1"/>
    <col min="1026" max="1026" width="16.28515625" hidden="1"/>
    <col min="1027" max="1027" width="15.7109375" hidden="1"/>
    <col min="1028" max="1028" width="14.28515625" hidden="1"/>
    <col min="1029" max="1032" width="13.85546875" hidden="1"/>
    <col min="1033" max="1033" width="14.28515625" hidden="1"/>
    <col min="1034" max="1034" width="13.85546875" hidden="1"/>
    <col min="1035" max="1036" width="13" hidden="1"/>
    <col min="1037" max="1037" width="13.42578125" hidden="1"/>
    <col min="1038" max="1038" width="13.85546875" hidden="1"/>
    <col min="1039" max="1039" width="13.42578125" hidden="1"/>
    <col min="1040" max="1040" width="13" hidden="1"/>
    <col min="1041" max="1041" width="13.85546875" hidden="1"/>
    <col min="1042" max="1044" width="13" hidden="1"/>
    <col min="1045" max="1046" width="13.85546875" hidden="1"/>
    <col min="1047" max="1047" width="13" hidden="1"/>
    <col min="1048" max="1048" width="13.85546875" hidden="1"/>
    <col min="1049" max="1049" width="13" hidden="1"/>
    <col min="1050" max="1050" width="13.85546875" hidden="1"/>
    <col min="1051" max="1051" width="13" hidden="1"/>
    <col min="1052" max="1052" width="16.28515625" hidden="1"/>
    <col min="1053" max="1280" width="9.140625" hidden="1"/>
    <col min="1281" max="1281" width="90.28515625" hidden="1"/>
    <col min="1282" max="1282" width="16.28515625" hidden="1"/>
    <col min="1283" max="1283" width="15.7109375" hidden="1"/>
    <col min="1284" max="1284" width="14.28515625" hidden="1"/>
    <col min="1285" max="1288" width="13.85546875" hidden="1"/>
    <col min="1289" max="1289" width="14.28515625" hidden="1"/>
    <col min="1290" max="1290" width="13.85546875" hidden="1"/>
    <col min="1291" max="1292" width="13" hidden="1"/>
    <col min="1293" max="1293" width="13.42578125" hidden="1"/>
    <col min="1294" max="1294" width="13.85546875" hidden="1"/>
    <col min="1295" max="1295" width="13.42578125" hidden="1"/>
    <col min="1296" max="1296" width="13" hidden="1"/>
    <col min="1297" max="1297" width="13.85546875" hidden="1"/>
    <col min="1298" max="1300" width="13" hidden="1"/>
    <col min="1301" max="1302" width="13.85546875" hidden="1"/>
    <col min="1303" max="1303" width="13" hidden="1"/>
    <col min="1304" max="1304" width="13.85546875" hidden="1"/>
    <col min="1305" max="1305" width="13" hidden="1"/>
    <col min="1306" max="1306" width="13.85546875" hidden="1"/>
    <col min="1307" max="1307" width="13" hidden="1"/>
    <col min="1308" max="1308" width="16.28515625" hidden="1"/>
    <col min="1309" max="1536" width="9.140625" hidden="1"/>
    <col min="1537" max="1537" width="90.28515625" hidden="1"/>
    <col min="1538" max="1538" width="16.28515625" hidden="1"/>
    <col min="1539" max="1539" width="15.7109375" hidden="1"/>
    <col min="1540" max="1540" width="14.28515625" hidden="1"/>
    <col min="1541" max="1544" width="13.85546875" hidden="1"/>
    <col min="1545" max="1545" width="14.28515625" hidden="1"/>
    <col min="1546" max="1546" width="13.85546875" hidden="1"/>
    <col min="1547" max="1548" width="13" hidden="1"/>
    <col min="1549" max="1549" width="13.42578125" hidden="1"/>
    <col min="1550" max="1550" width="13.85546875" hidden="1"/>
    <col min="1551" max="1551" width="13.42578125" hidden="1"/>
    <col min="1552" max="1552" width="13" hidden="1"/>
    <col min="1553" max="1553" width="13.85546875" hidden="1"/>
    <col min="1554" max="1556" width="13" hidden="1"/>
    <col min="1557" max="1558" width="13.85546875" hidden="1"/>
    <col min="1559" max="1559" width="13" hidden="1"/>
    <col min="1560" max="1560" width="13.85546875" hidden="1"/>
    <col min="1561" max="1561" width="13" hidden="1"/>
    <col min="1562" max="1562" width="13.85546875" hidden="1"/>
    <col min="1563" max="1563" width="13" hidden="1"/>
    <col min="1564" max="1564" width="16.28515625" hidden="1"/>
    <col min="1565" max="1792" width="9.140625" hidden="1"/>
    <col min="1793" max="1793" width="90.28515625" hidden="1"/>
    <col min="1794" max="1794" width="16.28515625" hidden="1"/>
    <col min="1795" max="1795" width="15.7109375" hidden="1"/>
    <col min="1796" max="1796" width="14.28515625" hidden="1"/>
    <col min="1797" max="1800" width="13.85546875" hidden="1"/>
    <col min="1801" max="1801" width="14.28515625" hidden="1"/>
    <col min="1802" max="1802" width="13.85546875" hidden="1"/>
    <col min="1803" max="1804" width="13" hidden="1"/>
    <col min="1805" max="1805" width="13.42578125" hidden="1"/>
    <col min="1806" max="1806" width="13.85546875" hidden="1"/>
    <col min="1807" max="1807" width="13.42578125" hidden="1"/>
    <col min="1808" max="1808" width="13" hidden="1"/>
    <col min="1809" max="1809" width="13.85546875" hidden="1"/>
    <col min="1810" max="1812" width="13" hidden="1"/>
    <col min="1813" max="1814" width="13.85546875" hidden="1"/>
    <col min="1815" max="1815" width="13" hidden="1"/>
    <col min="1816" max="1816" width="13.85546875" hidden="1"/>
    <col min="1817" max="1817" width="13" hidden="1"/>
    <col min="1818" max="1818" width="13.85546875" hidden="1"/>
    <col min="1819" max="1819" width="13" hidden="1"/>
    <col min="1820" max="1820" width="16.28515625" hidden="1"/>
    <col min="1821" max="2048" width="9.140625" hidden="1"/>
    <col min="2049" max="2049" width="90.28515625" hidden="1"/>
    <col min="2050" max="2050" width="16.28515625" hidden="1"/>
    <col min="2051" max="2051" width="15.7109375" hidden="1"/>
    <col min="2052" max="2052" width="14.28515625" hidden="1"/>
    <col min="2053" max="2056" width="13.85546875" hidden="1"/>
    <col min="2057" max="2057" width="14.28515625" hidden="1"/>
    <col min="2058" max="2058" width="13.85546875" hidden="1"/>
    <col min="2059" max="2060" width="13" hidden="1"/>
    <col min="2061" max="2061" width="13.42578125" hidden="1"/>
    <col min="2062" max="2062" width="13.85546875" hidden="1"/>
    <col min="2063" max="2063" width="13.42578125" hidden="1"/>
    <col min="2064" max="2064" width="13" hidden="1"/>
    <col min="2065" max="2065" width="13.85546875" hidden="1"/>
    <col min="2066" max="2068" width="13" hidden="1"/>
    <col min="2069" max="2070" width="13.85546875" hidden="1"/>
    <col min="2071" max="2071" width="13" hidden="1"/>
    <col min="2072" max="2072" width="13.85546875" hidden="1"/>
    <col min="2073" max="2073" width="13" hidden="1"/>
    <col min="2074" max="2074" width="13.85546875" hidden="1"/>
    <col min="2075" max="2075" width="13" hidden="1"/>
    <col min="2076" max="2076" width="16.28515625" hidden="1"/>
    <col min="2077" max="2304" width="9.140625" hidden="1"/>
    <col min="2305" max="2305" width="90.28515625" hidden="1"/>
    <col min="2306" max="2306" width="16.28515625" hidden="1"/>
    <col min="2307" max="2307" width="15.7109375" hidden="1"/>
    <col min="2308" max="2308" width="14.28515625" hidden="1"/>
    <col min="2309" max="2312" width="13.85546875" hidden="1"/>
    <col min="2313" max="2313" width="14.28515625" hidden="1"/>
    <col min="2314" max="2314" width="13.85546875" hidden="1"/>
    <col min="2315" max="2316" width="13" hidden="1"/>
    <col min="2317" max="2317" width="13.42578125" hidden="1"/>
    <col min="2318" max="2318" width="13.85546875" hidden="1"/>
    <col min="2319" max="2319" width="13.42578125" hidden="1"/>
    <col min="2320" max="2320" width="13" hidden="1"/>
    <col min="2321" max="2321" width="13.85546875" hidden="1"/>
    <col min="2322" max="2324" width="13" hidden="1"/>
    <col min="2325" max="2326" width="13.85546875" hidden="1"/>
    <col min="2327" max="2327" width="13" hidden="1"/>
    <col min="2328" max="2328" width="13.85546875" hidden="1"/>
    <col min="2329" max="2329" width="13" hidden="1"/>
    <col min="2330" max="2330" width="13.85546875" hidden="1"/>
    <col min="2331" max="2331" width="13" hidden="1"/>
    <col min="2332" max="2332" width="16.28515625" hidden="1"/>
    <col min="2333" max="2560" width="9.140625" hidden="1"/>
    <col min="2561" max="2561" width="90.28515625" hidden="1"/>
    <col min="2562" max="2562" width="16.28515625" hidden="1"/>
    <col min="2563" max="2563" width="15.7109375" hidden="1"/>
    <col min="2564" max="2564" width="14.28515625" hidden="1"/>
    <col min="2565" max="2568" width="13.85546875" hidden="1"/>
    <col min="2569" max="2569" width="14.28515625" hidden="1"/>
    <col min="2570" max="2570" width="13.85546875" hidden="1"/>
    <col min="2571" max="2572" width="13" hidden="1"/>
    <col min="2573" max="2573" width="13.42578125" hidden="1"/>
    <col min="2574" max="2574" width="13.85546875" hidden="1"/>
    <col min="2575" max="2575" width="13.42578125" hidden="1"/>
    <col min="2576" max="2576" width="13" hidden="1"/>
    <col min="2577" max="2577" width="13.85546875" hidden="1"/>
    <col min="2578" max="2580" width="13" hidden="1"/>
    <col min="2581" max="2582" width="13.85546875" hidden="1"/>
    <col min="2583" max="2583" width="13" hidden="1"/>
    <col min="2584" max="2584" width="13.85546875" hidden="1"/>
    <col min="2585" max="2585" width="13" hidden="1"/>
    <col min="2586" max="2586" width="13.85546875" hidden="1"/>
    <col min="2587" max="2587" width="13" hidden="1"/>
    <col min="2588" max="2588" width="16.28515625" hidden="1"/>
    <col min="2589" max="2816" width="9.140625" hidden="1"/>
    <col min="2817" max="2817" width="90.28515625" hidden="1"/>
    <col min="2818" max="2818" width="16.28515625" hidden="1"/>
    <col min="2819" max="2819" width="15.7109375" hidden="1"/>
    <col min="2820" max="2820" width="14.28515625" hidden="1"/>
    <col min="2821" max="2824" width="13.85546875" hidden="1"/>
    <col min="2825" max="2825" width="14.28515625" hidden="1"/>
    <col min="2826" max="2826" width="13.85546875" hidden="1"/>
    <col min="2827" max="2828" width="13" hidden="1"/>
    <col min="2829" max="2829" width="13.42578125" hidden="1"/>
    <col min="2830" max="2830" width="13.85546875" hidden="1"/>
    <col min="2831" max="2831" width="13.42578125" hidden="1"/>
    <col min="2832" max="2832" width="13" hidden="1"/>
    <col min="2833" max="2833" width="13.85546875" hidden="1"/>
    <col min="2834" max="2836" width="13" hidden="1"/>
    <col min="2837" max="2838" width="13.85546875" hidden="1"/>
    <col min="2839" max="2839" width="13" hidden="1"/>
    <col min="2840" max="2840" width="13.85546875" hidden="1"/>
    <col min="2841" max="2841" width="13" hidden="1"/>
    <col min="2842" max="2842" width="13.85546875" hidden="1"/>
    <col min="2843" max="2843" width="13" hidden="1"/>
    <col min="2844" max="2844" width="16.28515625" hidden="1"/>
    <col min="2845" max="3072" width="9.140625" hidden="1"/>
    <col min="3073" max="3073" width="90.28515625" hidden="1"/>
    <col min="3074" max="3074" width="16.28515625" hidden="1"/>
    <col min="3075" max="3075" width="15.7109375" hidden="1"/>
    <col min="3076" max="3076" width="14.28515625" hidden="1"/>
    <col min="3077" max="3080" width="13.85546875" hidden="1"/>
    <col min="3081" max="3081" width="14.28515625" hidden="1"/>
    <col min="3082" max="3082" width="13.85546875" hidden="1"/>
    <col min="3083" max="3084" width="13" hidden="1"/>
    <col min="3085" max="3085" width="13.42578125" hidden="1"/>
    <col min="3086" max="3086" width="13.85546875" hidden="1"/>
    <col min="3087" max="3087" width="13.42578125" hidden="1"/>
    <col min="3088" max="3088" width="13" hidden="1"/>
    <col min="3089" max="3089" width="13.85546875" hidden="1"/>
    <col min="3090" max="3092" width="13" hidden="1"/>
    <col min="3093" max="3094" width="13.85546875" hidden="1"/>
    <col min="3095" max="3095" width="13" hidden="1"/>
    <col min="3096" max="3096" width="13.85546875" hidden="1"/>
    <col min="3097" max="3097" width="13" hidden="1"/>
    <col min="3098" max="3098" width="13.85546875" hidden="1"/>
    <col min="3099" max="3099" width="13" hidden="1"/>
    <col min="3100" max="3100" width="16.28515625" hidden="1"/>
    <col min="3101" max="3328" width="9.140625" hidden="1"/>
    <col min="3329" max="3329" width="90.28515625" hidden="1"/>
    <col min="3330" max="3330" width="16.28515625" hidden="1"/>
    <col min="3331" max="3331" width="15.7109375" hidden="1"/>
    <col min="3332" max="3332" width="14.28515625" hidden="1"/>
    <col min="3333" max="3336" width="13.85546875" hidden="1"/>
    <col min="3337" max="3337" width="14.28515625" hidden="1"/>
    <col min="3338" max="3338" width="13.85546875" hidden="1"/>
    <col min="3339" max="3340" width="13" hidden="1"/>
    <col min="3341" max="3341" width="13.42578125" hidden="1"/>
    <col min="3342" max="3342" width="13.85546875" hidden="1"/>
    <col min="3343" max="3343" width="13.42578125" hidden="1"/>
    <col min="3344" max="3344" width="13" hidden="1"/>
    <col min="3345" max="3345" width="13.85546875" hidden="1"/>
    <col min="3346" max="3348" width="13" hidden="1"/>
    <col min="3349" max="3350" width="13.85546875" hidden="1"/>
    <col min="3351" max="3351" width="13" hidden="1"/>
    <col min="3352" max="3352" width="13.85546875" hidden="1"/>
    <col min="3353" max="3353" width="13" hidden="1"/>
    <col min="3354" max="3354" width="13.85546875" hidden="1"/>
    <col min="3355" max="3355" width="13" hidden="1"/>
    <col min="3356" max="3356" width="16.28515625" hidden="1"/>
    <col min="3357" max="3584" width="9.140625" hidden="1"/>
    <col min="3585" max="3585" width="90.28515625" hidden="1"/>
    <col min="3586" max="3586" width="16.28515625" hidden="1"/>
    <col min="3587" max="3587" width="15.7109375" hidden="1"/>
    <col min="3588" max="3588" width="14.28515625" hidden="1"/>
    <col min="3589" max="3592" width="13.85546875" hidden="1"/>
    <col min="3593" max="3593" width="14.28515625" hidden="1"/>
    <col min="3594" max="3594" width="13.85546875" hidden="1"/>
    <col min="3595" max="3596" width="13" hidden="1"/>
    <col min="3597" max="3597" width="13.42578125" hidden="1"/>
    <col min="3598" max="3598" width="13.85546875" hidden="1"/>
    <col min="3599" max="3599" width="13.42578125" hidden="1"/>
    <col min="3600" max="3600" width="13" hidden="1"/>
    <col min="3601" max="3601" width="13.85546875" hidden="1"/>
    <col min="3602" max="3604" width="13" hidden="1"/>
    <col min="3605" max="3606" width="13.85546875" hidden="1"/>
    <col min="3607" max="3607" width="13" hidden="1"/>
    <col min="3608" max="3608" width="13.85546875" hidden="1"/>
    <col min="3609" max="3609" width="13" hidden="1"/>
    <col min="3610" max="3610" width="13.85546875" hidden="1"/>
    <col min="3611" max="3611" width="13" hidden="1"/>
    <col min="3612" max="3612" width="16.28515625" hidden="1"/>
    <col min="3613" max="3840" width="9.140625" hidden="1"/>
    <col min="3841" max="3841" width="90.28515625" hidden="1"/>
    <col min="3842" max="3842" width="16.28515625" hidden="1"/>
    <col min="3843" max="3843" width="15.7109375" hidden="1"/>
    <col min="3844" max="3844" width="14.28515625" hidden="1"/>
    <col min="3845" max="3848" width="13.85546875" hidden="1"/>
    <col min="3849" max="3849" width="14.28515625" hidden="1"/>
    <col min="3850" max="3850" width="13.85546875" hidden="1"/>
    <col min="3851" max="3852" width="13" hidden="1"/>
    <col min="3853" max="3853" width="13.42578125" hidden="1"/>
    <col min="3854" max="3854" width="13.85546875" hidden="1"/>
    <col min="3855" max="3855" width="13.42578125" hidden="1"/>
    <col min="3856" max="3856" width="13" hidden="1"/>
    <col min="3857" max="3857" width="13.85546875" hidden="1"/>
    <col min="3858" max="3860" width="13" hidden="1"/>
    <col min="3861" max="3862" width="13.85546875" hidden="1"/>
    <col min="3863" max="3863" width="13" hidden="1"/>
    <col min="3864" max="3864" width="13.85546875" hidden="1"/>
    <col min="3865" max="3865" width="13" hidden="1"/>
    <col min="3866" max="3866" width="13.85546875" hidden="1"/>
    <col min="3867" max="3867" width="13" hidden="1"/>
    <col min="3868" max="3868" width="16.28515625" hidden="1"/>
    <col min="3869" max="4096" width="9.140625" hidden="1"/>
    <col min="4097" max="4097" width="90.28515625" hidden="1"/>
    <col min="4098" max="4098" width="16.28515625" hidden="1"/>
    <col min="4099" max="4099" width="15.7109375" hidden="1"/>
    <col min="4100" max="4100" width="14.28515625" hidden="1"/>
    <col min="4101" max="4104" width="13.85546875" hidden="1"/>
    <col min="4105" max="4105" width="14.28515625" hidden="1"/>
    <col min="4106" max="4106" width="13.85546875" hidden="1"/>
    <col min="4107" max="4108" width="13" hidden="1"/>
    <col min="4109" max="4109" width="13.42578125" hidden="1"/>
    <col min="4110" max="4110" width="13.85546875" hidden="1"/>
    <col min="4111" max="4111" width="13.42578125" hidden="1"/>
    <col min="4112" max="4112" width="13" hidden="1"/>
    <col min="4113" max="4113" width="13.85546875" hidden="1"/>
    <col min="4114" max="4116" width="13" hidden="1"/>
    <col min="4117" max="4118" width="13.85546875" hidden="1"/>
    <col min="4119" max="4119" width="13" hidden="1"/>
    <col min="4120" max="4120" width="13.85546875" hidden="1"/>
    <col min="4121" max="4121" width="13" hidden="1"/>
    <col min="4122" max="4122" width="13.85546875" hidden="1"/>
    <col min="4123" max="4123" width="13" hidden="1"/>
    <col min="4124" max="4124" width="16.28515625" hidden="1"/>
    <col min="4125" max="4352" width="9.140625" hidden="1"/>
    <col min="4353" max="4353" width="90.28515625" hidden="1"/>
    <col min="4354" max="4354" width="16.28515625" hidden="1"/>
    <col min="4355" max="4355" width="15.7109375" hidden="1"/>
    <col min="4356" max="4356" width="14.28515625" hidden="1"/>
    <col min="4357" max="4360" width="13.85546875" hidden="1"/>
    <col min="4361" max="4361" width="14.28515625" hidden="1"/>
    <col min="4362" max="4362" width="13.85546875" hidden="1"/>
    <col min="4363" max="4364" width="13" hidden="1"/>
    <col min="4365" max="4365" width="13.42578125" hidden="1"/>
    <col min="4366" max="4366" width="13.85546875" hidden="1"/>
    <col min="4367" max="4367" width="13.42578125" hidden="1"/>
    <col min="4368" max="4368" width="13" hidden="1"/>
    <col min="4369" max="4369" width="13.85546875" hidden="1"/>
    <col min="4370" max="4372" width="13" hidden="1"/>
    <col min="4373" max="4374" width="13.85546875" hidden="1"/>
    <col min="4375" max="4375" width="13" hidden="1"/>
    <col min="4376" max="4376" width="13.85546875" hidden="1"/>
    <col min="4377" max="4377" width="13" hidden="1"/>
    <col min="4378" max="4378" width="13.85546875" hidden="1"/>
    <col min="4379" max="4379" width="13" hidden="1"/>
    <col min="4380" max="4380" width="16.28515625" hidden="1"/>
    <col min="4381" max="4608" width="9.140625" hidden="1"/>
    <col min="4609" max="4609" width="90.28515625" hidden="1"/>
    <col min="4610" max="4610" width="16.28515625" hidden="1"/>
    <col min="4611" max="4611" width="15.7109375" hidden="1"/>
    <col min="4612" max="4612" width="14.28515625" hidden="1"/>
    <col min="4613" max="4616" width="13.85546875" hidden="1"/>
    <col min="4617" max="4617" width="14.28515625" hidden="1"/>
    <col min="4618" max="4618" width="13.85546875" hidden="1"/>
    <col min="4619" max="4620" width="13" hidden="1"/>
    <col min="4621" max="4621" width="13.42578125" hidden="1"/>
    <col min="4622" max="4622" width="13.85546875" hidden="1"/>
    <col min="4623" max="4623" width="13.42578125" hidden="1"/>
    <col min="4624" max="4624" width="13" hidden="1"/>
    <col min="4625" max="4625" width="13.85546875" hidden="1"/>
    <col min="4626" max="4628" width="13" hidden="1"/>
    <col min="4629" max="4630" width="13.85546875" hidden="1"/>
    <col min="4631" max="4631" width="13" hidden="1"/>
    <col min="4632" max="4632" width="13.85546875" hidden="1"/>
    <col min="4633" max="4633" width="13" hidden="1"/>
    <col min="4634" max="4634" width="13.85546875" hidden="1"/>
    <col min="4635" max="4635" width="13" hidden="1"/>
    <col min="4636" max="4636" width="16.28515625" hidden="1"/>
    <col min="4637" max="4864" width="9.140625" hidden="1"/>
    <col min="4865" max="4865" width="90.28515625" hidden="1"/>
    <col min="4866" max="4866" width="16.28515625" hidden="1"/>
    <col min="4867" max="4867" width="15.7109375" hidden="1"/>
    <col min="4868" max="4868" width="14.28515625" hidden="1"/>
    <col min="4869" max="4872" width="13.85546875" hidden="1"/>
    <col min="4873" max="4873" width="14.28515625" hidden="1"/>
    <col min="4874" max="4874" width="13.85546875" hidden="1"/>
    <col min="4875" max="4876" width="13" hidden="1"/>
    <col min="4877" max="4877" width="13.42578125" hidden="1"/>
    <col min="4878" max="4878" width="13.85546875" hidden="1"/>
    <col min="4879" max="4879" width="13.42578125" hidden="1"/>
    <col min="4880" max="4880" width="13" hidden="1"/>
    <col min="4881" max="4881" width="13.85546875" hidden="1"/>
    <col min="4882" max="4884" width="13" hidden="1"/>
    <col min="4885" max="4886" width="13.85546875" hidden="1"/>
    <col min="4887" max="4887" width="13" hidden="1"/>
    <col min="4888" max="4888" width="13.85546875" hidden="1"/>
    <col min="4889" max="4889" width="13" hidden="1"/>
    <col min="4890" max="4890" width="13.85546875" hidden="1"/>
    <col min="4891" max="4891" width="13" hidden="1"/>
    <col min="4892" max="4892" width="16.28515625" hidden="1"/>
    <col min="4893" max="5120" width="9.140625" hidden="1"/>
    <col min="5121" max="5121" width="90.28515625" hidden="1"/>
    <col min="5122" max="5122" width="16.28515625" hidden="1"/>
    <col min="5123" max="5123" width="15.7109375" hidden="1"/>
    <col min="5124" max="5124" width="14.28515625" hidden="1"/>
    <col min="5125" max="5128" width="13.85546875" hidden="1"/>
    <col min="5129" max="5129" width="14.28515625" hidden="1"/>
    <col min="5130" max="5130" width="13.85546875" hidden="1"/>
    <col min="5131" max="5132" width="13" hidden="1"/>
    <col min="5133" max="5133" width="13.42578125" hidden="1"/>
    <col min="5134" max="5134" width="13.85546875" hidden="1"/>
    <col min="5135" max="5135" width="13.42578125" hidden="1"/>
    <col min="5136" max="5136" width="13" hidden="1"/>
    <col min="5137" max="5137" width="13.85546875" hidden="1"/>
    <col min="5138" max="5140" width="13" hidden="1"/>
    <col min="5141" max="5142" width="13.85546875" hidden="1"/>
    <col min="5143" max="5143" width="13" hidden="1"/>
    <col min="5144" max="5144" width="13.85546875" hidden="1"/>
    <col min="5145" max="5145" width="13" hidden="1"/>
    <col min="5146" max="5146" width="13.85546875" hidden="1"/>
    <col min="5147" max="5147" width="13" hidden="1"/>
    <col min="5148" max="5148" width="16.28515625" hidden="1"/>
    <col min="5149" max="5376" width="9.140625" hidden="1"/>
    <col min="5377" max="5377" width="90.28515625" hidden="1"/>
    <col min="5378" max="5378" width="16.28515625" hidden="1"/>
    <col min="5379" max="5379" width="15.7109375" hidden="1"/>
    <col min="5380" max="5380" width="14.28515625" hidden="1"/>
    <col min="5381" max="5384" width="13.85546875" hidden="1"/>
    <col min="5385" max="5385" width="14.28515625" hidden="1"/>
    <col min="5386" max="5386" width="13.85546875" hidden="1"/>
    <col min="5387" max="5388" width="13" hidden="1"/>
    <col min="5389" max="5389" width="13.42578125" hidden="1"/>
    <col min="5390" max="5390" width="13.85546875" hidden="1"/>
    <col min="5391" max="5391" width="13.42578125" hidden="1"/>
    <col min="5392" max="5392" width="13" hidden="1"/>
    <col min="5393" max="5393" width="13.85546875" hidden="1"/>
    <col min="5394" max="5396" width="13" hidden="1"/>
    <col min="5397" max="5398" width="13.85546875" hidden="1"/>
    <col min="5399" max="5399" width="13" hidden="1"/>
    <col min="5400" max="5400" width="13.85546875" hidden="1"/>
    <col min="5401" max="5401" width="13" hidden="1"/>
    <col min="5402" max="5402" width="13.85546875" hidden="1"/>
    <col min="5403" max="5403" width="13" hidden="1"/>
    <col min="5404" max="5404" width="16.28515625" hidden="1"/>
    <col min="5405" max="5632" width="9.140625" hidden="1"/>
    <col min="5633" max="5633" width="90.28515625" hidden="1"/>
    <col min="5634" max="5634" width="16.28515625" hidden="1"/>
    <col min="5635" max="5635" width="15.7109375" hidden="1"/>
    <col min="5636" max="5636" width="14.28515625" hidden="1"/>
    <col min="5637" max="5640" width="13.85546875" hidden="1"/>
    <col min="5641" max="5641" width="14.28515625" hidden="1"/>
    <col min="5642" max="5642" width="13.85546875" hidden="1"/>
    <col min="5643" max="5644" width="13" hidden="1"/>
    <col min="5645" max="5645" width="13.42578125" hidden="1"/>
    <col min="5646" max="5646" width="13.85546875" hidden="1"/>
    <col min="5647" max="5647" width="13.42578125" hidden="1"/>
    <col min="5648" max="5648" width="13" hidden="1"/>
    <col min="5649" max="5649" width="13.85546875" hidden="1"/>
    <col min="5650" max="5652" width="13" hidden="1"/>
    <col min="5653" max="5654" width="13.85546875" hidden="1"/>
    <col min="5655" max="5655" width="13" hidden="1"/>
    <col min="5656" max="5656" width="13.85546875" hidden="1"/>
    <col min="5657" max="5657" width="13" hidden="1"/>
    <col min="5658" max="5658" width="13.85546875" hidden="1"/>
    <col min="5659" max="5659" width="13" hidden="1"/>
    <col min="5660" max="5660" width="16.28515625" hidden="1"/>
    <col min="5661" max="5888" width="9.140625" hidden="1"/>
    <col min="5889" max="5889" width="90.28515625" hidden="1"/>
    <col min="5890" max="5890" width="16.28515625" hidden="1"/>
    <col min="5891" max="5891" width="15.7109375" hidden="1"/>
    <col min="5892" max="5892" width="14.28515625" hidden="1"/>
    <col min="5893" max="5896" width="13.85546875" hidden="1"/>
    <col min="5897" max="5897" width="14.28515625" hidden="1"/>
    <col min="5898" max="5898" width="13.85546875" hidden="1"/>
    <col min="5899" max="5900" width="13" hidden="1"/>
    <col min="5901" max="5901" width="13.42578125" hidden="1"/>
    <col min="5902" max="5902" width="13.85546875" hidden="1"/>
    <col min="5903" max="5903" width="13.42578125" hidden="1"/>
    <col min="5904" max="5904" width="13" hidden="1"/>
    <col min="5905" max="5905" width="13.85546875" hidden="1"/>
    <col min="5906" max="5908" width="13" hidden="1"/>
    <col min="5909" max="5910" width="13.85546875" hidden="1"/>
    <col min="5911" max="5911" width="13" hidden="1"/>
    <col min="5912" max="5912" width="13.85546875" hidden="1"/>
    <col min="5913" max="5913" width="13" hidden="1"/>
    <col min="5914" max="5914" width="13.85546875" hidden="1"/>
    <col min="5915" max="5915" width="13" hidden="1"/>
    <col min="5916" max="5916" width="16.28515625" hidden="1"/>
    <col min="5917" max="6144" width="9.140625" hidden="1"/>
    <col min="6145" max="6145" width="90.28515625" hidden="1"/>
    <col min="6146" max="6146" width="16.28515625" hidden="1"/>
    <col min="6147" max="6147" width="15.7109375" hidden="1"/>
    <col min="6148" max="6148" width="14.28515625" hidden="1"/>
    <col min="6149" max="6152" width="13.85546875" hidden="1"/>
    <col min="6153" max="6153" width="14.28515625" hidden="1"/>
    <col min="6154" max="6154" width="13.85546875" hidden="1"/>
    <col min="6155" max="6156" width="13" hidden="1"/>
    <col min="6157" max="6157" width="13.42578125" hidden="1"/>
    <col min="6158" max="6158" width="13.85546875" hidden="1"/>
    <col min="6159" max="6159" width="13.42578125" hidden="1"/>
    <col min="6160" max="6160" width="13" hidden="1"/>
    <col min="6161" max="6161" width="13.85546875" hidden="1"/>
    <col min="6162" max="6164" width="13" hidden="1"/>
    <col min="6165" max="6166" width="13.85546875" hidden="1"/>
    <col min="6167" max="6167" width="13" hidden="1"/>
    <col min="6168" max="6168" width="13.85546875" hidden="1"/>
    <col min="6169" max="6169" width="13" hidden="1"/>
    <col min="6170" max="6170" width="13.85546875" hidden="1"/>
    <col min="6171" max="6171" width="13" hidden="1"/>
    <col min="6172" max="6172" width="16.28515625" hidden="1"/>
    <col min="6173" max="6400" width="9.140625" hidden="1"/>
    <col min="6401" max="6401" width="90.28515625" hidden="1"/>
    <col min="6402" max="6402" width="16.28515625" hidden="1"/>
    <col min="6403" max="6403" width="15.7109375" hidden="1"/>
    <col min="6404" max="6404" width="14.28515625" hidden="1"/>
    <col min="6405" max="6408" width="13.85546875" hidden="1"/>
    <col min="6409" max="6409" width="14.28515625" hidden="1"/>
    <col min="6410" max="6410" width="13.85546875" hidden="1"/>
    <col min="6411" max="6412" width="13" hidden="1"/>
    <col min="6413" max="6413" width="13.42578125" hidden="1"/>
    <col min="6414" max="6414" width="13.85546875" hidden="1"/>
    <col min="6415" max="6415" width="13.42578125" hidden="1"/>
    <col min="6416" max="6416" width="13" hidden="1"/>
    <col min="6417" max="6417" width="13.85546875" hidden="1"/>
    <col min="6418" max="6420" width="13" hidden="1"/>
    <col min="6421" max="6422" width="13.85546875" hidden="1"/>
    <col min="6423" max="6423" width="13" hidden="1"/>
    <col min="6424" max="6424" width="13.85546875" hidden="1"/>
    <col min="6425" max="6425" width="13" hidden="1"/>
    <col min="6426" max="6426" width="13.85546875" hidden="1"/>
    <col min="6427" max="6427" width="13" hidden="1"/>
    <col min="6428" max="6428" width="16.28515625" hidden="1"/>
    <col min="6429" max="6656" width="9.140625" hidden="1"/>
    <col min="6657" max="6657" width="90.28515625" hidden="1"/>
    <col min="6658" max="6658" width="16.28515625" hidden="1"/>
    <col min="6659" max="6659" width="15.7109375" hidden="1"/>
    <col min="6660" max="6660" width="14.28515625" hidden="1"/>
    <col min="6661" max="6664" width="13.85546875" hidden="1"/>
    <col min="6665" max="6665" width="14.28515625" hidden="1"/>
    <col min="6666" max="6666" width="13.85546875" hidden="1"/>
    <col min="6667" max="6668" width="13" hidden="1"/>
    <col min="6669" max="6669" width="13.42578125" hidden="1"/>
    <col min="6670" max="6670" width="13.85546875" hidden="1"/>
    <col min="6671" max="6671" width="13.42578125" hidden="1"/>
    <col min="6672" max="6672" width="13" hidden="1"/>
    <col min="6673" max="6673" width="13.85546875" hidden="1"/>
    <col min="6674" max="6676" width="13" hidden="1"/>
    <col min="6677" max="6678" width="13.85546875" hidden="1"/>
    <col min="6679" max="6679" width="13" hidden="1"/>
    <col min="6680" max="6680" width="13.85546875" hidden="1"/>
    <col min="6681" max="6681" width="13" hidden="1"/>
    <col min="6682" max="6682" width="13.85546875" hidden="1"/>
    <col min="6683" max="6683" width="13" hidden="1"/>
    <col min="6684" max="6684" width="16.28515625" hidden="1"/>
    <col min="6685" max="6912" width="9.140625" hidden="1"/>
    <col min="6913" max="6913" width="90.28515625" hidden="1"/>
    <col min="6914" max="6914" width="16.28515625" hidden="1"/>
    <col min="6915" max="6915" width="15.7109375" hidden="1"/>
    <col min="6916" max="6916" width="14.28515625" hidden="1"/>
    <col min="6917" max="6920" width="13.85546875" hidden="1"/>
    <col min="6921" max="6921" width="14.28515625" hidden="1"/>
    <col min="6922" max="6922" width="13.85546875" hidden="1"/>
    <col min="6923" max="6924" width="13" hidden="1"/>
    <col min="6925" max="6925" width="13.42578125" hidden="1"/>
    <col min="6926" max="6926" width="13.85546875" hidden="1"/>
    <col min="6927" max="6927" width="13.42578125" hidden="1"/>
    <col min="6928" max="6928" width="13" hidden="1"/>
    <col min="6929" max="6929" width="13.85546875" hidden="1"/>
    <col min="6930" max="6932" width="13" hidden="1"/>
    <col min="6933" max="6934" width="13.85546875" hidden="1"/>
    <col min="6935" max="6935" width="13" hidden="1"/>
    <col min="6936" max="6936" width="13.85546875" hidden="1"/>
    <col min="6937" max="6937" width="13" hidden="1"/>
    <col min="6938" max="6938" width="13.85546875" hidden="1"/>
    <col min="6939" max="6939" width="13" hidden="1"/>
    <col min="6940" max="6940" width="16.28515625" hidden="1"/>
    <col min="6941" max="7168" width="9.140625" hidden="1"/>
    <col min="7169" max="7169" width="90.28515625" hidden="1"/>
    <col min="7170" max="7170" width="16.28515625" hidden="1"/>
    <col min="7171" max="7171" width="15.7109375" hidden="1"/>
    <col min="7172" max="7172" width="14.28515625" hidden="1"/>
    <col min="7173" max="7176" width="13.85546875" hidden="1"/>
    <col min="7177" max="7177" width="14.28515625" hidden="1"/>
    <col min="7178" max="7178" width="13.85546875" hidden="1"/>
    <col min="7179" max="7180" width="13" hidden="1"/>
    <col min="7181" max="7181" width="13.42578125" hidden="1"/>
    <col min="7182" max="7182" width="13.85546875" hidden="1"/>
    <col min="7183" max="7183" width="13.42578125" hidden="1"/>
    <col min="7184" max="7184" width="13" hidden="1"/>
    <col min="7185" max="7185" width="13.85546875" hidden="1"/>
    <col min="7186" max="7188" width="13" hidden="1"/>
    <col min="7189" max="7190" width="13.85546875" hidden="1"/>
    <col min="7191" max="7191" width="13" hidden="1"/>
    <col min="7192" max="7192" width="13.85546875" hidden="1"/>
    <col min="7193" max="7193" width="13" hidden="1"/>
    <col min="7194" max="7194" width="13.85546875" hidden="1"/>
    <col min="7195" max="7195" width="13" hidden="1"/>
    <col min="7196" max="7196" width="16.28515625" hidden="1"/>
    <col min="7197" max="7424" width="9.140625" hidden="1"/>
    <col min="7425" max="7425" width="90.28515625" hidden="1"/>
    <col min="7426" max="7426" width="16.28515625" hidden="1"/>
    <col min="7427" max="7427" width="15.7109375" hidden="1"/>
    <col min="7428" max="7428" width="14.28515625" hidden="1"/>
    <col min="7429" max="7432" width="13.85546875" hidden="1"/>
    <col min="7433" max="7433" width="14.28515625" hidden="1"/>
    <col min="7434" max="7434" width="13.85546875" hidden="1"/>
    <col min="7435" max="7436" width="13" hidden="1"/>
    <col min="7437" max="7437" width="13.42578125" hidden="1"/>
    <col min="7438" max="7438" width="13.85546875" hidden="1"/>
    <col min="7439" max="7439" width="13.42578125" hidden="1"/>
    <col min="7440" max="7440" width="13" hidden="1"/>
    <col min="7441" max="7441" width="13.85546875" hidden="1"/>
    <col min="7442" max="7444" width="13" hidden="1"/>
    <col min="7445" max="7446" width="13.85546875" hidden="1"/>
    <col min="7447" max="7447" width="13" hidden="1"/>
    <col min="7448" max="7448" width="13.85546875" hidden="1"/>
    <col min="7449" max="7449" width="13" hidden="1"/>
    <col min="7450" max="7450" width="13.85546875" hidden="1"/>
    <col min="7451" max="7451" width="13" hidden="1"/>
    <col min="7452" max="7452" width="16.28515625" hidden="1"/>
    <col min="7453" max="7680" width="9.140625" hidden="1"/>
    <col min="7681" max="7681" width="90.28515625" hidden="1"/>
    <col min="7682" max="7682" width="16.28515625" hidden="1"/>
    <col min="7683" max="7683" width="15.7109375" hidden="1"/>
    <col min="7684" max="7684" width="14.28515625" hidden="1"/>
    <col min="7685" max="7688" width="13.85546875" hidden="1"/>
    <col min="7689" max="7689" width="14.28515625" hidden="1"/>
    <col min="7690" max="7690" width="13.85546875" hidden="1"/>
    <col min="7691" max="7692" width="13" hidden="1"/>
    <col min="7693" max="7693" width="13.42578125" hidden="1"/>
    <col min="7694" max="7694" width="13.85546875" hidden="1"/>
    <col min="7695" max="7695" width="13.42578125" hidden="1"/>
    <col min="7696" max="7696" width="13" hidden="1"/>
    <col min="7697" max="7697" width="13.85546875" hidden="1"/>
    <col min="7698" max="7700" width="13" hidden="1"/>
    <col min="7701" max="7702" width="13.85546875" hidden="1"/>
    <col min="7703" max="7703" width="13" hidden="1"/>
    <col min="7704" max="7704" width="13.85546875" hidden="1"/>
    <col min="7705" max="7705" width="13" hidden="1"/>
    <col min="7706" max="7706" width="13.85546875" hidden="1"/>
    <col min="7707" max="7707" width="13" hidden="1"/>
    <col min="7708" max="7708" width="16.28515625" hidden="1"/>
    <col min="7709" max="7936" width="9.140625" hidden="1"/>
    <col min="7937" max="7937" width="90.28515625" hidden="1"/>
    <col min="7938" max="7938" width="16.28515625" hidden="1"/>
    <col min="7939" max="7939" width="15.7109375" hidden="1"/>
    <col min="7940" max="7940" width="14.28515625" hidden="1"/>
    <col min="7941" max="7944" width="13.85546875" hidden="1"/>
    <col min="7945" max="7945" width="14.28515625" hidden="1"/>
    <col min="7946" max="7946" width="13.85546875" hidden="1"/>
    <col min="7947" max="7948" width="13" hidden="1"/>
    <col min="7949" max="7949" width="13.42578125" hidden="1"/>
    <col min="7950" max="7950" width="13.85546875" hidden="1"/>
    <col min="7951" max="7951" width="13.42578125" hidden="1"/>
    <col min="7952" max="7952" width="13" hidden="1"/>
    <col min="7953" max="7953" width="13.85546875" hidden="1"/>
    <col min="7954" max="7956" width="13" hidden="1"/>
    <col min="7957" max="7958" width="13.85546875" hidden="1"/>
    <col min="7959" max="7959" width="13" hidden="1"/>
    <col min="7960" max="7960" width="13.85546875" hidden="1"/>
    <col min="7961" max="7961" width="13" hidden="1"/>
    <col min="7962" max="7962" width="13.85546875" hidden="1"/>
    <col min="7963" max="7963" width="13" hidden="1"/>
    <col min="7964" max="7964" width="16.28515625" hidden="1"/>
    <col min="7965" max="8192" width="9.140625" hidden="1"/>
    <col min="8193" max="8193" width="90.28515625" hidden="1"/>
    <col min="8194" max="8194" width="16.28515625" hidden="1"/>
    <col min="8195" max="8195" width="15.7109375" hidden="1"/>
    <col min="8196" max="8196" width="14.28515625" hidden="1"/>
    <col min="8197" max="8200" width="13.85546875" hidden="1"/>
    <col min="8201" max="8201" width="14.28515625" hidden="1"/>
    <col min="8202" max="8202" width="13.85546875" hidden="1"/>
    <col min="8203" max="8204" width="13" hidden="1"/>
    <col min="8205" max="8205" width="13.42578125" hidden="1"/>
    <col min="8206" max="8206" width="13.85546875" hidden="1"/>
    <col min="8207" max="8207" width="13.42578125" hidden="1"/>
    <col min="8208" max="8208" width="13" hidden="1"/>
    <col min="8209" max="8209" width="13.85546875" hidden="1"/>
    <col min="8210" max="8212" width="13" hidden="1"/>
    <col min="8213" max="8214" width="13.85546875" hidden="1"/>
    <col min="8215" max="8215" width="13" hidden="1"/>
    <col min="8216" max="8216" width="13.85546875" hidden="1"/>
    <col min="8217" max="8217" width="13" hidden="1"/>
    <col min="8218" max="8218" width="13.85546875" hidden="1"/>
    <col min="8219" max="8219" width="13" hidden="1"/>
    <col min="8220" max="8220" width="16.28515625" hidden="1"/>
    <col min="8221" max="8448" width="9.140625" hidden="1"/>
    <col min="8449" max="8449" width="90.28515625" hidden="1"/>
    <col min="8450" max="8450" width="16.28515625" hidden="1"/>
    <col min="8451" max="8451" width="15.7109375" hidden="1"/>
    <col min="8452" max="8452" width="14.28515625" hidden="1"/>
    <col min="8453" max="8456" width="13.85546875" hidden="1"/>
    <col min="8457" max="8457" width="14.28515625" hidden="1"/>
    <col min="8458" max="8458" width="13.85546875" hidden="1"/>
    <col min="8459" max="8460" width="13" hidden="1"/>
    <col min="8461" max="8461" width="13.42578125" hidden="1"/>
    <col min="8462" max="8462" width="13.85546875" hidden="1"/>
    <col min="8463" max="8463" width="13.42578125" hidden="1"/>
    <col min="8464" max="8464" width="13" hidden="1"/>
    <col min="8465" max="8465" width="13.85546875" hidden="1"/>
    <col min="8466" max="8468" width="13" hidden="1"/>
    <col min="8469" max="8470" width="13.85546875" hidden="1"/>
    <col min="8471" max="8471" width="13" hidden="1"/>
    <col min="8472" max="8472" width="13.85546875" hidden="1"/>
    <col min="8473" max="8473" width="13" hidden="1"/>
    <col min="8474" max="8474" width="13.85546875" hidden="1"/>
    <col min="8475" max="8475" width="13" hidden="1"/>
    <col min="8476" max="8476" width="16.28515625" hidden="1"/>
    <col min="8477" max="8704" width="9.140625" hidden="1"/>
    <col min="8705" max="8705" width="90.28515625" hidden="1"/>
    <col min="8706" max="8706" width="16.28515625" hidden="1"/>
    <col min="8707" max="8707" width="15.7109375" hidden="1"/>
    <col min="8708" max="8708" width="14.28515625" hidden="1"/>
    <col min="8709" max="8712" width="13.85546875" hidden="1"/>
    <col min="8713" max="8713" width="14.28515625" hidden="1"/>
    <col min="8714" max="8714" width="13.85546875" hidden="1"/>
    <col min="8715" max="8716" width="13" hidden="1"/>
    <col min="8717" max="8717" width="13.42578125" hidden="1"/>
    <col min="8718" max="8718" width="13.85546875" hidden="1"/>
    <col min="8719" max="8719" width="13.42578125" hidden="1"/>
    <col min="8720" max="8720" width="13" hidden="1"/>
    <col min="8721" max="8721" width="13.85546875" hidden="1"/>
    <col min="8722" max="8724" width="13" hidden="1"/>
    <col min="8725" max="8726" width="13.85546875" hidden="1"/>
    <col min="8727" max="8727" width="13" hidden="1"/>
    <col min="8728" max="8728" width="13.85546875" hidden="1"/>
    <col min="8729" max="8729" width="13" hidden="1"/>
    <col min="8730" max="8730" width="13.85546875" hidden="1"/>
    <col min="8731" max="8731" width="13" hidden="1"/>
    <col min="8732" max="8732" width="16.28515625" hidden="1"/>
    <col min="8733" max="8960" width="9.140625" hidden="1"/>
    <col min="8961" max="8961" width="90.28515625" hidden="1"/>
    <col min="8962" max="8962" width="16.28515625" hidden="1"/>
    <col min="8963" max="8963" width="15.7109375" hidden="1"/>
    <col min="8964" max="8964" width="14.28515625" hidden="1"/>
    <col min="8965" max="8968" width="13.85546875" hidden="1"/>
    <col min="8969" max="8969" width="14.28515625" hidden="1"/>
    <col min="8970" max="8970" width="13.85546875" hidden="1"/>
    <col min="8971" max="8972" width="13" hidden="1"/>
    <col min="8973" max="8973" width="13.42578125" hidden="1"/>
    <col min="8974" max="8974" width="13.85546875" hidden="1"/>
    <col min="8975" max="8975" width="13.42578125" hidden="1"/>
    <col min="8976" max="8976" width="13" hidden="1"/>
    <col min="8977" max="8977" width="13.85546875" hidden="1"/>
    <col min="8978" max="8980" width="13" hidden="1"/>
    <col min="8981" max="8982" width="13.85546875" hidden="1"/>
    <col min="8983" max="8983" width="13" hidden="1"/>
    <col min="8984" max="8984" width="13.85546875" hidden="1"/>
    <col min="8985" max="8985" width="13" hidden="1"/>
    <col min="8986" max="8986" width="13.85546875" hidden="1"/>
    <col min="8987" max="8987" width="13" hidden="1"/>
    <col min="8988" max="8988" width="16.28515625" hidden="1"/>
    <col min="8989" max="9216" width="9.140625" hidden="1"/>
    <col min="9217" max="9217" width="90.28515625" hidden="1"/>
    <col min="9218" max="9218" width="16.28515625" hidden="1"/>
    <col min="9219" max="9219" width="15.7109375" hidden="1"/>
    <col min="9220" max="9220" width="14.28515625" hidden="1"/>
    <col min="9221" max="9224" width="13.85546875" hidden="1"/>
    <col min="9225" max="9225" width="14.28515625" hidden="1"/>
    <col min="9226" max="9226" width="13.85546875" hidden="1"/>
    <col min="9227" max="9228" width="13" hidden="1"/>
    <col min="9229" max="9229" width="13.42578125" hidden="1"/>
    <col min="9230" max="9230" width="13.85546875" hidden="1"/>
    <col min="9231" max="9231" width="13.42578125" hidden="1"/>
    <col min="9232" max="9232" width="13" hidden="1"/>
    <col min="9233" max="9233" width="13.85546875" hidden="1"/>
    <col min="9234" max="9236" width="13" hidden="1"/>
    <col min="9237" max="9238" width="13.85546875" hidden="1"/>
    <col min="9239" max="9239" width="13" hidden="1"/>
    <col min="9240" max="9240" width="13.85546875" hidden="1"/>
    <col min="9241" max="9241" width="13" hidden="1"/>
    <col min="9242" max="9242" width="13.85546875" hidden="1"/>
    <col min="9243" max="9243" width="13" hidden="1"/>
    <col min="9244" max="9244" width="16.28515625" hidden="1"/>
    <col min="9245" max="9472" width="9.140625" hidden="1"/>
    <col min="9473" max="9473" width="90.28515625" hidden="1"/>
    <col min="9474" max="9474" width="16.28515625" hidden="1"/>
    <col min="9475" max="9475" width="15.7109375" hidden="1"/>
    <col min="9476" max="9476" width="14.28515625" hidden="1"/>
    <col min="9477" max="9480" width="13.85546875" hidden="1"/>
    <col min="9481" max="9481" width="14.28515625" hidden="1"/>
    <col min="9482" max="9482" width="13.85546875" hidden="1"/>
    <col min="9483" max="9484" width="13" hidden="1"/>
    <col min="9485" max="9485" width="13.42578125" hidden="1"/>
    <col min="9486" max="9486" width="13.85546875" hidden="1"/>
    <col min="9487" max="9487" width="13.42578125" hidden="1"/>
    <col min="9488" max="9488" width="13" hidden="1"/>
    <col min="9489" max="9489" width="13.85546875" hidden="1"/>
    <col min="9490" max="9492" width="13" hidden="1"/>
    <col min="9493" max="9494" width="13.85546875" hidden="1"/>
    <col min="9495" max="9495" width="13" hidden="1"/>
    <col min="9496" max="9496" width="13.85546875" hidden="1"/>
    <col min="9497" max="9497" width="13" hidden="1"/>
    <col min="9498" max="9498" width="13.85546875" hidden="1"/>
    <col min="9499" max="9499" width="13" hidden="1"/>
    <col min="9500" max="9500" width="16.28515625" hidden="1"/>
    <col min="9501" max="9728" width="9.140625" hidden="1"/>
    <col min="9729" max="9729" width="90.28515625" hidden="1"/>
    <col min="9730" max="9730" width="16.28515625" hidden="1"/>
    <col min="9731" max="9731" width="15.7109375" hidden="1"/>
    <col min="9732" max="9732" width="14.28515625" hidden="1"/>
    <col min="9733" max="9736" width="13.85546875" hidden="1"/>
    <col min="9737" max="9737" width="14.28515625" hidden="1"/>
    <col min="9738" max="9738" width="13.85546875" hidden="1"/>
    <col min="9739" max="9740" width="13" hidden="1"/>
    <col min="9741" max="9741" width="13.42578125" hidden="1"/>
    <col min="9742" max="9742" width="13.85546875" hidden="1"/>
    <col min="9743" max="9743" width="13.42578125" hidden="1"/>
    <col min="9744" max="9744" width="13" hidden="1"/>
    <col min="9745" max="9745" width="13.85546875" hidden="1"/>
    <col min="9746" max="9748" width="13" hidden="1"/>
    <col min="9749" max="9750" width="13.85546875" hidden="1"/>
    <col min="9751" max="9751" width="13" hidden="1"/>
    <col min="9752" max="9752" width="13.85546875" hidden="1"/>
    <col min="9753" max="9753" width="13" hidden="1"/>
    <col min="9754" max="9754" width="13.85546875" hidden="1"/>
    <col min="9755" max="9755" width="13" hidden="1"/>
    <col min="9756" max="9756" width="16.28515625" hidden="1"/>
    <col min="9757" max="9984" width="9.140625" hidden="1"/>
    <col min="9985" max="9985" width="90.28515625" hidden="1"/>
    <col min="9986" max="9986" width="16.28515625" hidden="1"/>
    <col min="9987" max="9987" width="15.7109375" hidden="1"/>
    <col min="9988" max="9988" width="14.28515625" hidden="1"/>
    <col min="9989" max="9992" width="13.85546875" hidden="1"/>
    <col min="9993" max="9993" width="14.28515625" hidden="1"/>
    <col min="9994" max="9994" width="13.85546875" hidden="1"/>
    <col min="9995" max="9996" width="13" hidden="1"/>
    <col min="9997" max="9997" width="13.42578125" hidden="1"/>
    <col min="9998" max="9998" width="13.85546875" hidden="1"/>
    <col min="9999" max="9999" width="13.42578125" hidden="1"/>
    <col min="10000" max="10000" width="13" hidden="1"/>
    <col min="10001" max="10001" width="13.85546875" hidden="1"/>
    <col min="10002" max="10004" width="13" hidden="1"/>
    <col min="10005" max="10006" width="13.85546875" hidden="1"/>
    <col min="10007" max="10007" width="13" hidden="1"/>
    <col min="10008" max="10008" width="13.85546875" hidden="1"/>
    <col min="10009" max="10009" width="13" hidden="1"/>
    <col min="10010" max="10010" width="13.85546875" hidden="1"/>
    <col min="10011" max="10011" width="13" hidden="1"/>
    <col min="10012" max="10012" width="16.28515625" hidden="1"/>
    <col min="10013" max="10240" width="9.140625" hidden="1"/>
    <col min="10241" max="10241" width="90.28515625" hidden="1"/>
    <col min="10242" max="10242" width="16.28515625" hidden="1"/>
    <col min="10243" max="10243" width="15.7109375" hidden="1"/>
    <col min="10244" max="10244" width="14.28515625" hidden="1"/>
    <col min="10245" max="10248" width="13.85546875" hidden="1"/>
    <col min="10249" max="10249" width="14.28515625" hidden="1"/>
    <col min="10250" max="10250" width="13.85546875" hidden="1"/>
    <col min="10251" max="10252" width="13" hidden="1"/>
    <col min="10253" max="10253" width="13.42578125" hidden="1"/>
    <col min="10254" max="10254" width="13.85546875" hidden="1"/>
    <col min="10255" max="10255" width="13.42578125" hidden="1"/>
    <col min="10256" max="10256" width="13" hidden="1"/>
    <col min="10257" max="10257" width="13.85546875" hidden="1"/>
    <col min="10258" max="10260" width="13" hidden="1"/>
    <col min="10261" max="10262" width="13.85546875" hidden="1"/>
    <col min="10263" max="10263" width="13" hidden="1"/>
    <col min="10264" max="10264" width="13.85546875" hidden="1"/>
    <col min="10265" max="10265" width="13" hidden="1"/>
    <col min="10266" max="10266" width="13.85546875" hidden="1"/>
    <col min="10267" max="10267" width="13" hidden="1"/>
    <col min="10268" max="10268" width="16.28515625" hidden="1"/>
    <col min="10269" max="10496" width="9.140625" hidden="1"/>
    <col min="10497" max="10497" width="90.28515625" hidden="1"/>
    <col min="10498" max="10498" width="16.28515625" hidden="1"/>
    <col min="10499" max="10499" width="15.7109375" hidden="1"/>
    <col min="10500" max="10500" width="14.28515625" hidden="1"/>
    <col min="10501" max="10504" width="13.85546875" hidden="1"/>
    <col min="10505" max="10505" width="14.28515625" hidden="1"/>
    <col min="10506" max="10506" width="13.85546875" hidden="1"/>
    <col min="10507" max="10508" width="13" hidden="1"/>
    <col min="10509" max="10509" width="13.42578125" hidden="1"/>
    <col min="10510" max="10510" width="13.85546875" hidden="1"/>
    <col min="10511" max="10511" width="13.42578125" hidden="1"/>
    <col min="10512" max="10512" width="13" hidden="1"/>
    <col min="10513" max="10513" width="13.85546875" hidden="1"/>
    <col min="10514" max="10516" width="13" hidden="1"/>
    <col min="10517" max="10518" width="13.85546875" hidden="1"/>
    <col min="10519" max="10519" width="13" hidden="1"/>
    <col min="10520" max="10520" width="13.85546875" hidden="1"/>
    <col min="10521" max="10521" width="13" hidden="1"/>
    <col min="10522" max="10522" width="13.85546875" hidden="1"/>
    <col min="10523" max="10523" width="13" hidden="1"/>
    <col min="10524" max="10524" width="16.28515625" hidden="1"/>
    <col min="10525" max="10752" width="9.140625" hidden="1"/>
    <col min="10753" max="10753" width="90.28515625" hidden="1"/>
    <col min="10754" max="10754" width="16.28515625" hidden="1"/>
    <col min="10755" max="10755" width="15.7109375" hidden="1"/>
    <col min="10756" max="10756" width="14.28515625" hidden="1"/>
    <col min="10757" max="10760" width="13.85546875" hidden="1"/>
    <col min="10761" max="10761" width="14.28515625" hidden="1"/>
    <col min="10762" max="10762" width="13.85546875" hidden="1"/>
    <col min="10763" max="10764" width="13" hidden="1"/>
    <col min="10765" max="10765" width="13.42578125" hidden="1"/>
    <col min="10766" max="10766" width="13.85546875" hidden="1"/>
    <col min="10767" max="10767" width="13.42578125" hidden="1"/>
    <col min="10768" max="10768" width="13" hidden="1"/>
    <col min="10769" max="10769" width="13.85546875" hidden="1"/>
    <col min="10770" max="10772" width="13" hidden="1"/>
    <col min="10773" max="10774" width="13.85546875" hidden="1"/>
    <col min="10775" max="10775" width="13" hidden="1"/>
    <col min="10776" max="10776" width="13.85546875" hidden="1"/>
    <col min="10777" max="10777" width="13" hidden="1"/>
    <col min="10778" max="10778" width="13.85546875" hidden="1"/>
    <col min="10779" max="10779" width="13" hidden="1"/>
    <col min="10780" max="10780" width="16.28515625" hidden="1"/>
    <col min="10781" max="11008" width="9.140625" hidden="1"/>
    <col min="11009" max="11009" width="90.28515625" hidden="1"/>
    <col min="11010" max="11010" width="16.28515625" hidden="1"/>
    <col min="11011" max="11011" width="15.7109375" hidden="1"/>
    <col min="11012" max="11012" width="14.28515625" hidden="1"/>
    <col min="11013" max="11016" width="13.85546875" hidden="1"/>
    <col min="11017" max="11017" width="14.28515625" hidden="1"/>
    <col min="11018" max="11018" width="13.85546875" hidden="1"/>
    <col min="11019" max="11020" width="13" hidden="1"/>
    <col min="11021" max="11021" width="13.42578125" hidden="1"/>
    <col min="11022" max="11022" width="13.85546875" hidden="1"/>
    <col min="11023" max="11023" width="13.42578125" hidden="1"/>
    <col min="11024" max="11024" width="13" hidden="1"/>
    <col min="11025" max="11025" width="13.85546875" hidden="1"/>
    <col min="11026" max="11028" width="13" hidden="1"/>
    <col min="11029" max="11030" width="13.85546875" hidden="1"/>
    <col min="11031" max="11031" width="13" hidden="1"/>
    <col min="11032" max="11032" width="13.85546875" hidden="1"/>
    <col min="11033" max="11033" width="13" hidden="1"/>
    <col min="11034" max="11034" width="13.85546875" hidden="1"/>
    <col min="11035" max="11035" width="13" hidden="1"/>
    <col min="11036" max="11036" width="16.28515625" hidden="1"/>
    <col min="11037" max="11264" width="9.140625" hidden="1"/>
    <col min="11265" max="11265" width="90.28515625" hidden="1"/>
    <col min="11266" max="11266" width="16.28515625" hidden="1"/>
    <col min="11267" max="11267" width="15.7109375" hidden="1"/>
    <col min="11268" max="11268" width="14.28515625" hidden="1"/>
    <col min="11269" max="11272" width="13.85546875" hidden="1"/>
    <col min="11273" max="11273" width="14.28515625" hidden="1"/>
    <col min="11274" max="11274" width="13.85546875" hidden="1"/>
    <col min="11275" max="11276" width="13" hidden="1"/>
    <col min="11277" max="11277" width="13.42578125" hidden="1"/>
    <col min="11278" max="11278" width="13.85546875" hidden="1"/>
    <col min="11279" max="11279" width="13.42578125" hidden="1"/>
    <col min="11280" max="11280" width="13" hidden="1"/>
    <col min="11281" max="11281" width="13.85546875" hidden="1"/>
    <col min="11282" max="11284" width="13" hidden="1"/>
    <col min="11285" max="11286" width="13.85546875" hidden="1"/>
    <col min="11287" max="11287" width="13" hidden="1"/>
    <col min="11288" max="11288" width="13.85546875" hidden="1"/>
    <col min="11289" max="11289" width="13" hidden="1"/>
    <col min="11290" max="11290" width="13.85546875" hidden="1"/>
    <col min="11291" max="11291" width="13" hidden="1"/>
    <col min="11292" max="11292" width="16.28515625" hidden="1"/>
    <col min="11293" max="11520" width="9.140625" hidden="1"/>
    <col min="11521" max="11521" width="90.28515625" hidden="1"/>
    <col min="11522" max="11522" width="16.28515625" hidden="1"/>
    <col min="11523" max="11523" width="15.7109375" hidden="1"/>
    <col min="11524" max="11524" width="14.28515625" hidden="1"/>
    <col min="11525" max="11528" width="13.85546875" hidden="1"/>
    <col min="11529" max="11529" width="14.28515625" hidden="1"/>
    <col min="11530" max="11530" width="13.85546875" hidden="1"/>
    <col min="11531" max="11532" width="13" hidden="1"/>
    <col min="11533" max="11533" width="13.42578125" hidden="1"/>
    <col min="11534" max="11534" width="13.85546875" hidden="1"/>
    <col min="11535" max="11535" width="13.42578125" hidden="1"/>
    <col min="11536" max="11536" width="13" hidden="1"/>
    <col min="11537" max="11537" width="13.85546875" hidden="1"/>
    <col min="11538" max="11540" width="13" hidden="1"/>
    <col min="11541" max="11542" width="13.85546875" hidden="1"/>
    <col min="11543" max="11543" width="13" hidden="1"/>
    <col min="11544" max="11544" width="13.85546875" hidden="1"/>
    <col min="11545" max="11545" width="13" hidden="1"/>
    <col min="11546" max="11546" width="13.85546875" hidden="1"/>
    <col min="11547" max="11547" width="13" hidden="1"/>
    <col min="11548" max="11548" width="16.28515625" hidden="1"/>
    <col min="11549" max="11776" width="9.140625" hidden="1"/>
    <col min="11777" max="11777" width="90.28515625" hidden="1"/>
    <col min="11778" max="11778" width="16.28515625" hidden="1"/>
    <col min="11779" max="11779" width="15.7109375" hidden="1"/>
    <col min="11780" max="11780" width="14.28515625" hidden="1"/>
    <col min="11781" max="11784" width="13.85546875" hidden="1"/>
    <col min="11785" max="11785" width="14.28515625" hidden="1"/>
    <col min="11786" max="11786" width="13.85546875" hidden="1"/>
    <col min="11787" max="11788" width="13" hidden="1"/>
    <col min="11789" max="11789" width="13.42578125" hidden="1"/>
    <col min="11790" max="11790" width="13.85546875" hidden="1"/>
    <col min="11791" max="11791" width="13.42578125" hidden="1"/>
    <col min="11792" max="11792" width="13" hidden="1"/>
    <col min="11793" max="11793" width="13.85546875" hidden="1"/>
    <col min="11794" max="11796" width="13" hidden="1"/>
    <col min="11797" max="11798" width="13.85546875" hidden="1"/>
    <col min="11799" max="11799" width="13" hidden="1"/>
    <col min="11800" max="11800" width="13.85546875" hidden="1"/>
    <col min="11801" max="11801" width="13" hidden="1"/>
    <col min="11802" max="11802" width="13.85546875" hidden="1"/>
    <col min="11803" max="11803" width="13" hidden="1"/>
    <col min="11804" max="11804" width="16.28515625" hidden="1"/>
    <col min="11805" max="12032" width="9.140625" hidden="1"/>
    <col min="12033" max="12033" width="90.28515625" hidden="1"/>
    <col min="12034" max="12034" width="16.28515625" hidden="1"/>
    <col min="12035" max="12035" width="15.7109375" hidden="1"/>
    <col min="12036" max="12036" width="14.28515625" hidden="1"/>
    <col min="12037" max="12040" width="13.85546875" hidden="1"/>
    <col min="12041" max="12041" width="14.28515625" hidden="1"/>
    <col min="12042" max="12042" width="13.85546875" hidden="1"/>
    <col min="12043" max="12044" width="13" hidden="1"/>
    <col min="12045" max="12045" width="13.42578125" hidden="1"/>
    <col min="12046" max="12046" width="13.85546875" hidden="1"/>
    <col min="12047" max="12047" width="13.42578125" hidden="1"/>
    <col min="12048" max="12048" width="13" hidden="1"/>
    <col min="12049" max="12049" width="13.85546875" hidden="1"/>
    <col min="12050" max="12052" width="13" hidden="1"/>
    <col min="12053" max="12054" width="13.85546875" hidden="1"/>
    <col min="12055" max="12055" width="13" hidden="1"/>
    <col min="12056" max="12056" width="13.85546875" hidden="1"/>
    <col min="12057" max="12057" width="13" hidden="1"/>
    <col min="12058" max="12058" width="13.85546875" hidden="1"/>
    <col min="12059" max="12059" width="13" hidden="1"/>
    <col min="12060" max="12060" width="16.28515625" hidden="1"/>
    <col min="12061" max="12288" width="9.140625" hidden="1"/>
    <col min="12289" max="12289" width="90.28515625" hidden="1"/>
    <col min="12290" max="12290" width="16.28515625" hidden="1"/>
    <col min="12291" max="12291" width="15.7109375" hidden="1"/>
    <col min="12292" max="12292" width="14.28515625" hidden="1"/>
    <col min="12293" max="12296" width="13.85546875" hidden="1"/>
    <col min="12297" max="12297" width="14.28515625" hidden="1"/>
    <col min="12298" max="12298" width="13.85546875" hidden="1"/>
    <col min="12299" max="12300" width="13" hidden="1"/>
    <col min="12301" max="12301" width="13.42578125" hidden="1"/>
    <col min="12302" max="12302" width="13.85546875" hidden="1"/>
    <col min="12303" max="12303" width="13.42578125" hidden="1"/>
    <col min="12304" max="12304" width="13" hidden="1"/>
    <col min="12305" max="12305" width="13.85546875" hidden="1"/>
    <col min="12306" max="12308" width="13" hidden="1"/>
    <col min="12309" max="12310" width="13.85546875" hidden="1"/>
    <col min="12311" max="12311" width="13" hidden="1"/>
    <col min="12312" max="12312" width="13.85546875" hidden="1"/>
    <col min="12313" max="12313" width="13" hidden="1"/>
    <col min="12314" max="12314" width="13.85546875" hidden="1"/>
    <col min="12315" max="12315" width="13" hidden="1"/>
    <col min="12316" max="12316" width="16.28515625" hidden="1"/>
    <col min="12317" max="12544" width="9.140625" hidden="1"/>
    <col min="12545" max="12545" width="90.28515625" hidden="1"/>
    <col min="12546" max="12546" width="16.28515625" hidden="1"/>
    <col min="12547" max="12547" width="15.7109375" hidden="1"/>
    <col min="12548" max="12548" width="14.28515625" hidden="1"/>
    <col min="12549" max="12552" width="13.85546875" hidden="1"/>
    <col min="12553" max="12553" width="14.28515625" hidden="1"/>
    <col min="12554" max="12554" width="13.85546875" hidden="1"/>
    <col min="12555" max="12556" width="13" hidden="1"/>
    <col min="12557" max="12557" width="13.42578125" hidden="1"/>
    <col min="12558" max="12558" width="13.85546875" hidden="1"/>
    <col min="12559" max="12559" width="13.42578125" hidden="1"/>
    <col min="12560" max="12560" width="13" hidden="1"/>
    <col min="12561" max="12561" width="13.85546875" hidden="1"/>
    <col min="12562" max="12564" width="13" hidden="1"/>
    <col min="12565" max="12566" width="13.85546875" hidden="1"/>
    <col min="12567" max="12567" width="13" hidden="1"/>
    <col min="12568" max="12568" width="13.85546875" hidden="1"/>
    <col min="12569" max="12569" width="13" hidden="1"/>
    <col min="12570" max="12570" width="13.85546875" hidden="1"/>
    <col min="12571" max="12571" width="13" hidden="1"/>
    <col min="12572" max="12572" width="16.28515625" hidden="1"/>
    <col min="12573" max="12800" width="9.140625" hidden="1"/>
    <col min="12801" max="12801" width="90.28515625" hidden="1"/>
    <col min="12802" max="12802" width="16.28515625" hidden="1"/>
    <col min="12803" max="12803" width="15.7109375" hidden="1"/>
    <col min="12804" max="12804" width="14.28515625" hidden="1"/>
    <col min="12805" max="12808" width="13.85546875" hidden="1"/>
    <col min="12809" max="12809" width="14.28515625" hidden="1"/>
    <col min="12810" max="12810" width="13.85546875" hidden="1"/>
    <col min="12811" max="12812" width="13" hidden="1"/>
    <col min="12813" max="12813" width="13.42578125" hidden="1"/>
    <col min="12814" max="12814" width="13.85546875" hidden="1"/>
    <col min="12815" max="12815" width="13.42578125" hidden="1"/>
    <col min="12816" max="12816" width="13" hidden="1"/>
    <col min="12817" max="12817" width="13.85546875" hidden="1"/>
    <col min="12818" max="12820" width="13" hidden="1"/>
    <col min="12821" max="12822" width="13.85546875" hidden="1"/>
    <col min="12823" max="12823" width="13" hidden="1"/>
    <col min="12824" max="12824" width="13.85546875" hidden="1"/>
    <col min="12825" max="12825" width="13" hidden="1"/>
    <col min="12826" max="12826" width="13.85546875" hidden="1"/>
    <col min="12827" max="12827" width="13" hidden="1"/>
    <col min="12828" max="12828" width="16.28515625" hidden="1"/>
    <col min="12829" max="13056" width="9.140625" hidden="1"/>
    <col min="13057" max="13057" width="90.28515625" hidden="1"/>
    <col min="13058" max="13058" width="16.28515625" hidden="1"/>
    <col min="13059" max="13059" width="15.7109375" hidden="1"/>
    <col min="13060" max="13060" width="14.28515625" hidden="1"/>
    <col min="13061" max="13064" width="13.85546875" hidden="1"/>
    <col min="13065" max="13065" width="14.28515625" hidden="1"/>
    <col min="13066" max="13066" width="13.85546875" hidden="1"/>
    <col min="13067" max="13068" width="13" hidden="1"/>
    <col min="13069" max="13069" width="13.42578125" hidden="1"/>
    <col min="13070" max="13070" width="13.85546875" hidden="1"/>
    <col min="13071" max="13071" width="13.42578125" hidden="1"/>
    <col min="13072" max="13072" width="13" hidden="1"/>
    <col min="13073" max="13073" width="13.85546875" hidden="1"/>
    <col min="13074" max="13076" width="13" hidden="1"/>
    <col min="13077" max="13078" width="13.85546875" hidden="1"/>
    <col min="13079" max="13079" width="13" hidden="1"/>
    <col min="13080" max="13080" width="13.85546875" hidden="1"/>
    <col min="13081" max="13081" width="13" hidden="1"/>
    <col min="13082" max="13082" width="13.85546875" hidden="1"/>
    <col min="13083" max="13083" width="13" hidden="1"/>
    <col min="13084" max="13084" width="16.28515625" hidden="1"/>
    <col min="13085" max="13312" width="9.140625" hidden="1"/>
    <col min="13313" max="13313" width="90.28515625" hidden="1"/>
    <col min="13314" max="13314" width="16.28515625" hidden="1"/>
    <col min="13315" max="13315" width="15.7109375" hidden="1"/>
    <col min="13316" max="13316" width="14.28515625" hidden="1"/>
    <col min="13317" max="13320" width="13.85546875" hidden="1"/>
    <col min="13321" max="13321" width="14.28515625" hidden="1"/>
    <col min="13322" max="13322" width="13.85546875" hidden="1"/>
    <col min="13323" max="13324" width="13" hidden="1"/>
    <col min="13325" max="13325" width="13.42578125" hidden="1"/>
    <col min="13326" max="13326" width="13.85546875" hidden="1"/>
    <col min="13327" max="13327" width="13.42578125" hidden="1"/>
    <col min="13328" max="13328" width="13" hidden="1"/>
    <col min="13329" max="13329" width="13.85546875" hidden="1"/>
    <col min="13330" max="13332" width="13" hidden="1"/>
    <col min="13333" max="13334" width="13.85546875" hidden="1"/>
    <col min="13335" max="13335" width="13" hidden="1"/>
    <col min="13336" max="13336" width="13.85546875" hidden="1"/>
    <col min="13337" max="13337" width="13" hidden="1"/>
    <col min="13338" max="13338" width="13.85546875" hidden="1"/>
    <col min="13339" max="13339" width="13" hidden="1"/>
    <col min="13340" max="13340" width="16.28515625" hidden="1"/>
    <col min="13341" max="13568" width="9.140625" hidden="1"/>
    <col min="13569" max="13569" width="90.28515625" hidden="1"/>
    <col min="13570" max="13570" width="16.28515625" hidden="1"/>
    <col min="13571" max="13571" width="15.7109375" hidden="1"/>
    <col min="13572" max="13572" width="14.28515625" hidden="1"/>
    <col min="13573" max="13576" width="13.85546875" hidden="1"/>
    <col min="13577" max="13577" width="14.28515625" hidden="1"/>
    <col min="13578" max="13578" width="13.85546875" hidden="1"/>
    <col min="13579" max="13580" width="13" hidden="1"/>
    <col min="13581" max="13581" width="13.42578125" hidden="1"/>
    <col min="13582" max="13582" width="13.85546875" hidden="1"/>
    <col min="13583" max="13583" width="13.42578125" hidden="1"/>
    <col min="13584" max="13584" width="13" hidden="1"/>
    <col min="13585" max="13585" width="13.85546875" hidden="1"/>
    <col min="13586" max="13588" width="13" hidden="1"/>
    <col min="13589" max="13590" width="13.85546875" hidden="1"/>
    <col min="13591" max="13591" width="13" hidden="1"/>
    <col min="13592" max="13592" width="13.85546875" hidden="1"/>
    <col min="13593" max="13593" width="13" hidden="1"/>
    <col min="13594" max="13594" width="13.85546875" hidden="1"/>
    <col min="13595" max="13595" width="13" hidden="1"/>
    <col min="13596" max="13596" width="16.28515625" hidden="1"/>
    <col min="13597" max="13824" width="9.140625" hidden="1"/>
    <col min="13825" max="13825" width="90.28515625" hidden="1"/>
    <col min="13826" max="13826" width="16.28515625" hidden="1"/>
    <col min="13827" max="13827" width="15.7109375" hidden="1"/>
    <col min="13828" max="13828" width="14.28515625" hidden="1"/>
    <col min="13829" max="13832" width="13.85546875" hidden="1"/>
    <col min="13833" max="13833" width="14.28515625" hidden="1"/>
    <col min="13834" max="13834" width="13.85546875" hidden="1"/>
    <col min="13835" max="13836" width="13" hidden="1"/>
    <col min="13837" max="13837" width="13.42578125" hidden="1"/>
    <col min="13838" max="13838" width="13.85546875" hidden="1"/>
    <col min="13839" max="13839" width="13.42578125" hidden="1"/>
    <col min="13840" max="13840" width="13" hidden="1"/>
    <col min="13841" max="13841" width="13.85546875" hidden="1"/>
    <col min="13842" max="13844" width="13" hidden="1"/>
    <col min="13845" max="13846" width="13.85546875" hidden="1"/>
    <col min="13847" max="13847" width="13" hidden="1"/>
    <col min="13848" max="13848" width="13.85546875" hidden="1"/>
    <col min="13849" max="13849" width="13" hidden="1"/>
    <col min="13850" max="13850" width="13.85546875" hidden="1"/>
    <col min="13851" max="13851" width="13" hidden="1"/>
    <col min="13852" max="13852" width="16.28515625" hidden="1"/>
    <col min="13853" max="14080" width="9.140625" hidden="1"/>
    <col min="14081" max="14081" width="90.28515625" hidden="1"/>
    <col min="14082" max="14082" width="16.28515625" hidden="1"/>
    <col min="14083" max="14083" width="15.7109375" hidden="1"/>
    <col min="14084" max="14084" width="14.28515625" hidden="1"/>
    <col min="14085" max="14088" width="13.85546875" hidden="1"/>
    <col min="14089" max="14089" width="14.28515625" hidden="1"/>
    <col min="14090" max="14090" width="13.85546875" hidden="1"/>
    <col min="14091" max="14092" width="13" hidden="1"/>
    <col min="14093" max="14093" width="13.42578125" hidden="1"/>
    <col min="14094" max="14094" width="13.85546875" hidden="1"/>
    <col min="14095" max="14095" width="13.42578125" hidden="1"/>
    <col min="14096" max="14096" width="13" hidden="1"/>
    <col min="14097" max="14097" width="13.85546875" hidden="1"/>
    <col min="14098" max="14100" width="13" hidden="1"/>
    <col min="14101" max="14102" width="13.85546875" hidden="1"/>
    <col min="14103" max="14103" width="13" hidden="1"/>
    <col min="14104" max="14104" width="13.85546875" hidden="1"/>
    <col min="14105" max="14105" width="13" hidden="1"/>
    <col min="14106" max="14106" width="13.85546875" hidden="1"/>
    <col min="14107" max="14107" width="13" hidden="1"/>
    <col min="14108" max="14108" width="16.28515625" hidden="1"/>
    <col min="14109" max="14336" width="9.140625" hidden="1"/>
    <col min="14337" max="14337" width="90.28515625" hidden="1"/>
    <col min="14338" max="14338" width="16.28515625" hidden="1"/>
    <col min="14339" max="14339" width="15.7109375" hidden="1"/>
    <col min="14340" max="14340" width="14.28515625" hidden="1"/>
    <col min="14341" max="14344" width="13.85546875" hidden="1"/>
    <col min="14345" max="14345" width="14.28515625" hidden="1"/>
    <col min="14346" max="14346" width="13.85546875" hidden="1"/>
    <col min="14347" max="14348" width="13" hidden="1"/>
    <col min="14349" max="14349" width="13.42578125" hidden="1"/>
    <col min="14350" max="14350" width="13.85546875" hidden="1"/>
    <col min="14351" max="14351" width="13.42578125" hidden="1"/>
    <col min="14352" max="14352" width="13" hidden="1"/>
    <col min="14353" max="14353" width="13.85546875" hidden="1"/>
    <col min="14354" max="14356" width="13" hidden="1"/>
    <col min="14357" max="14358" width="13.85546875" hidden="1"/>
    <col min="14359" max="14359" width="13" hidden="1"/>
    <col min="14360" max="14360" width="13.85546875" hidden="1"/>
    <col min="14361" max="14361" width="13" hidden="1"/>
    <col min="14362" max="14362" width="13.85546875" hidden="1"/>
    <col min="14363" max="14363" width="13" hidden="1"/>
    <col min="14364" max="14364" width="16.28515625" hidden="1"/>
    <col min="14365" max="14592" width="9.140625" hidden="1"/>
    <col min="14593" max="14593" width="90.28515625" hidden="1"/>
    <col min="14594" max="14594" width="16.28515625" hidden="1"/>
    <col min="14595" max="14595" width="15.7109375" hidden="1"/>
    <col min="14596" max="14596" width="14.28515625" hidden="1"/>
    <col min="14597" max="14600" width="13.85546875" hidden="1"/>
    <col min="14601" max="14601" width="14.28515625" hidden="1"/>
    <col min="14602" max="14602" width="13.85546875" hidden="1"/>
    <col min="14603" max="14604" width="13" hidden="1"/>
    <col min="14605" max="14605" width="13.42578125" hidden="1"/>
    <col min="14606" max="14606" width="13.85546875" hidden="1"/>
    <col min="14607" max="14607" width="13.42578125" hidden="1"/>
    <col min="14608" max="14608" width="13" hidden="1"/>
    <col min="14609" max="14609" width="13.85546875" hidden="1"/>
    <col min="14610" max="14612" width="13" hidden="1"/>
    <col min="14613" max="14614" width="13.85546875" hidden="1"/>
    <col min="14615" max="14615" width="13" hidden="1"/>
    <col min="14616" max="14616" width="13.85546875" hidden="1"/>
    <col min="14617" max="14617" width="13" hidden="1"/>
    <col min="14618" max="14618" width="13.85546875" hidden="1"/>
    <col min="14619" max="14619" width="13" hidden="1"/>
    <col min="14620" max="14620" width="16.28515625" hidden="1"/>
    <col min="14621" max="14848" width="9.140625" hidden="1"/>
    <col min="14849" max="14849" width="90.28515625" hidden="1"/>
    <col min="14850" max="14850" width="16.28515625" hidden="1"/>
    <col min="14851" max="14851" width="15.7109375" hidden="1"/>
    <col min="14852" max="14852" width="14.28515625" hidden="1"/>
    <col min="14853" max="14856" width="13.85546875" hidden="1"/>
    <col min="14857" max="14857" width="14.28515625" hidden="1"/>
    <col min="14858" max="14858" width="13.85546875" hidden="1"/>
    <col min="14859" max="14860" width="13" hidden="1"/>
    <col min="14861" max="14861" width="13.42578125" hidden="1"/>
    <col min="14862" max="14862" width="13.85546875" hidden="1"/>
    <col min="14863" max="14863" width="13.42578125" hidden="1"/>
    <col min="14864" max="14864" width="13" hidden="1"/>
    <col min="14865" max="14865" width="13.85546875" hidden="1"/>
    <col min="14866" max="14868" width="13" hidden="1"/>
    <col min="14869" max="14870" width="13.85546875" hidden="1"/>
    <col min="14871" max="14871" width="13" hidden="1"/>
    <col min="14872" max="14872" width="13.85546875" hidden="1"/>
    <col min="14873" max="14873" width="13" hidden="1"/>
    <col min="14874" max="14874" width="13.85546875" hidden="1"/>
    <col min="14875" max="14875" width="13" hidden="1"/>
    <col min="14876" max="14876" width="16.28515625" hidden="1"/>
    <col min="14877" max="15104" width="9.140625" hidden="1"/>
    <col min="15105" max="15105" width="90.28515625" hidden="1"/>
    <col min="15106" max="15106" width="16.28515625" hidden="1"/>
    <col min="15107" max="15107" width="15.7109375" hidden="1"/>
    <col min="15108" max="15108" width="14.28515625" hidden="1"/>
    <col min="15109" max="15112" width="13.85546875" hidden="1"/>
    <col min="15113" max="15113" width="14.28515625" hidden="1"/>
    <col min="15114" max="15114" width="13.85546875" hidden="1"/>
    <col min="15115" max="15116" width="13" hidden="1"/>
    <col min="15117" max="15117" width="13.42578125" hidden="1"/>
    <col min="15118" max="15118" width="13.85546875" hidden="1"/>
    <col min="15119" max="15119" width="13.42578125" hidden="1"/>
    <col min="15120" max="15120" width="13" hidden="1"/>
    <col min="15121" max="15121" width="13.85546875" hidden="1"/>
    <col min="15122" max="15124" width="13" hidden="1"/>
    <col min="15125" max="15126" width="13.85546875" hidden="1"/>
    <col min="15127" max="15127" width="13" hidden="1"/>
    <col min="15128" max="15128" width="13.85546875" hidden="1"/>
    <col min="15129" max="15129" width="13" hidden="1"/>
    <col min="15130" max="15130" width="13.85546875" hidden="1"/>
    <col min="15131" max="15131" width="13" hidden="1"/>
    <col min="15132" max="15132" width="16.28515625" hidden="1"/>
    <col min="15133" max="15360" width="9.140625" hidden="1"/>
    <col min="15361" max="15361" width="90.28515625" hidden="1"/>
    <col min="15362" max="15362" width="16.28515625" hidden="1"/>
    <col min="15363" max="15363" width="15.7109375" hidden="1"/>
    <col min="15364" max="15364" width="14.28515625" hidden="1"/>
    <col min="15365" max="15368" width="13.85546875" hidden="1"/>
    <col min="15369" max="15369" width="14.28515625" hidden="1"/>
    <col min="15370" max="15370" width="13.85546875" hidden="1"/>
    <col min="15371" max="15372" width="13" hidden="1"/>
    <col min="15373" max="15373" width="13.42578125" hidden="1"/>
    <col min="15374" max="15374" width="13.85546875" hidden="1"/>
    <col min="15375" max="15375" width="13.42578125" hidden="1"/>
    <col min="15376" max="15376" width="13" hidden="1"/>
    <col min="15377" max="15377" width="13.85546875" hidden="1"/>
    <col min="15378" max="15380" width="13" hidden="1"/>
    <col min="15381" max="15382" width="13.85546875" hidden="1"/>
    <col min="15383" max="15383" width="13" hidden="1"/>
    <col min="15384" max="15384" width="13.85546875" hidden="1"/>
    <col min="15385" max="15385" width="13" hidden="1"/>
    <col min="15386" max="15386" width="13.85546875" hidden="1"/>
    <col min="15387" max="15387" width="13" hidden="1"/>
    <col min="15388" max="15388" width="16.28515625" hidden="1"/>
    <col min="15389" max="15616" width="9.140625" hidden="1"/>
    <col min="15617" max="15617" width="90.28515625" hidden="1"/>
    <col min="15618" max="15618" width="16.28515625" hidden="1"/>
    <col min="15619" max="15619" width="15.7109375" hidden="1"/>
    <col min="15620" max="15620" width="14.28515625" hidden="1"/>
    <col min="15621" max="15624" width="13.85546875" hidden="1"/>
    <col min="15625" max="15625" width="14.28515625" hidden="1"/>
    <col min="15626" max="15626" width="13.85546875" hidden="1"/>
    <col min="15627" max="15628" width="13" hidden="1"/>
    <col min="15629" max="15629" width="13.42578125" hidden="1"/>
    <col min="15630" max="15630" width="13.85546875" hidden="1"/>
    <col min="15631" max="15631" width="13.42578125" hidden="1"/>
    <col min="15632" max="15632" width="13" hidden="1"/>
    <col min="15633" max="15633" width="13.85546875" hidden="1"/>
    <col min="15634" max="15636" width="13" hidden="1"/>
    <col min="15637" max="15638" width="13.85546875" hidden="1"/>
    <col min="15639" max="15639" width="13" hidden="1"/>
    <col min="15640" max="15640" width="13.85546875" hidden="1"/>
    <col min="15641" max="15641" width="13" hidden="1"/>
    <col min="15642" max="15642" width="13.85546875" hidden="1"/>
    <col min="15643" max="15643" width="13" hidden="1"/>
    <col min="15644" max="15644" width="16.28515625" hidden="1"/>
    <col min="15645" max="15872" width="9.140625" hidden="1"/>
    <col min="15873" max="15873" width="90.28515625" hidden="1"/>
    <col min="15874" max="15874" width="16.28515625" hidden="1"/>
    <col min="15875" max="15875" width="15.7109375" hidden="1"/>
    <col min="15876" max="15876" width="14.28515625" hidden="1"/>
    <col min="15877" max="15880" width="13.85546875" hidden="1"/>
    <col min="15881" max="15881" width="14.28515625" hidden="1"/>
    <col min="15882" max="15882" width="13.85546875" hidden="1"/>
    <col min="15883" max="15884" width="13" hidden="1"/>
    <col min="15885" max="15885" width="13.42578125" hidden="1"/>
    <col min="15886" max="15886" width="13.85546875" hidden="1"/>
    <col min="15887" max="15887" width="13.42578125" hidden="1"/>
    <col min="15888" max="15888" width="13" hidden="1"/>
    <col min="15889" max="15889" width="13.85546875" hidden="1"/>
    <col min="15890" max="15892" width="13" hidden="1"/>
    <col min="15893" max="15894" width="13.85546875" hidden="1"/>
    <col min="15895" max="15895" width="13" hidden="1"/>
    <col min="15896" max="15896" width="13.85546875" hidden="1"/>
    <col min="15897" max="15897" width="13" hidden="1"/>
    <col min="15898" max="15898" width="13.85546875" hidden="1"/>
    <col min="15899" max="15899" width="13" hidden="1"/>
    <col min="15900" max="15900" width="16.28515625" hidden="1"/>
    <col min="15901" max="16128" width="9.140625" hidden="1"/>
    <col min="16129" max="16129" width="90.28515625" hidden="1"/>
    <col min="16130" max="16130" width="16.28515625" hidden="1"/>
    <col min="16131" max="16131" width="15.7109375" hidden="1"/>
    <col min="16132" max="16132" width="14.28515625" hidden="1"/>
    <col min="16133" max="16136" width="13.85546875" hidden="1"/>
    <col min="16137" max="16137" width="14.28515625" hidden="1"/>
    <col min="16138" max="16138" width="13.85546875" hidden="1"/>
    <col min="16139" max="16140" width="13" hidden="1"/>
    <col min="16141" max="16141" width="13.42578125" hidden="1"/>
    <col min="16142" max="16142" width="13.85546875" hidden="1"/>
    <col min="16143" max="16143" width="13.42578125" hidden="1"/>
    <col min="16144" max="16144" width="13" hidden="1"/>
    <col min="16145" max="16145" width="13.85546875" hidden="1"/>
    <col min="16146" max="16148" width="13" hidden="1"/>
    <col min="16149" max="16150" width="13.85546875" hidden="1"/>
    <col min="16151" max="16151" width="13" hidden="1"/>
    <col min="16152" max="16152" width="13.85546875" hidden="1"/>
    <col min="16153" max="16153" width="13" hidden="1"/>
    <col min="16154" max="16154" width="13.85546875" hidden="1"/>
    <col min="16155" max="16155" width="13" hidden="1"/>
    <col min="16156" max="16156" width="16.28515625" hidden="1"/>
    <col min="16157" max="16384" width="9.140625" hidden="1"/>
  </cols>
  <sheetData>
    <row r="1" spans="1:28" ht="20.25">
      <c r="A1" s="507" t="s">
        <v>997</v>
      </c>
      <c r="B1" s="507"/>
      <c r="C1" s="507"/>
      <c r="D1" s="507"/>
      <c r="E1" s="507"/>
      <c r="F1" s="507"/>
      <c r="G1" s="507"/>
      <c r="H1" s="507"/>
      <c r="I1" s="507"/>
      <c r="J1" s="507"/>
      <c r="K1" s="507"/>
      <c r="L1" s="507"/>
      <c r="M1" s="507"/>
      <c r="N1" s="507"/>
      <c r="O1" s="507"/>
      <c r="P1" s="507"/>
      <c r="Q1" s="507"/>
      <c r="R1" s="507"/>
      <c r="S1" s="507"/>
      <c r="T1" s="507"/>
      <c r="U1" s="507"/>
      <c r="V1" s="507"/>
      <c r="W1" s="507"/>
      <c r="X1" s="507"/>
      <c r="Y1" s="507"/>
      <c r="Z1" s="507"/>
      <c r="AA1" s="507"/>
      <c r="AB1" s="507"/>
    </row>
    <row r="2" spans="1:28" ht="20.25">
      <c r="A2" s="507" t="s">
        <v>998</v>
      </c>
      <c r="B2" s="507"/>
      <c r="C2" s="507"/>
      <c r="D2" s="507"/>
      <c r="E2" s="507"/>
      <c r="F2" s="507"/>
      <c r="G2" s="507"/>
      <c r="H2" s="507"/>
      <c r="I2" s="507"/>
      <c r="J2" s="507"/>
      <c r="K2" s="507"/>
      <c r="L2" s="507"/>
      <c r="M2" s="507"/>
      <c r="N2" s="507"/>
      <c r="O2" s="507"/>
      <c r="P2" s="507"/>
      <c r="Q2" s="507"/>
      <c r="R2" s="507"/>
      <c r="S2" s="507"/>
      <c r="T2" s="507"/>
      <c r="U2" s="507"/>
      <c r="V2" s="507"/>
      <c r="W2" s="507"/>
      <c r="X2" s="507"/>
      <c r="Y2" s="507"/>
      <c r="Z2" s="507"/>
      <c r="AA2" s="507"/>
      <c r="AB2" s="507"/>
    </row>
    <row r="3" spans="1:28" ht="20.25">
      <c r="A3" s="507" t="s">
        <v>2</v>
      </c>
      <c r="B3" s="507"/>
      <c r="C3" s="507"/>
      <c r="D3" s="507"/>
      <c r="E3" s="507"/>
      <c r="F3" s="507"/>
      <c r="G3" s="507"/>
      <c r="H3" s="507"/>
      <c r="I3" s="507"/>
      <c r="J3" s="507"/>
      <c r="K3" s="507"/>
      <c r="L3" s="507"/>
      <c r="M3" s="507"/>
      <c r="N3" s="507"/>
      <c r="O3" s="507"/>
      <c r="P3" s="507"/>
      <c r="Q3" s="507"/>
      <c r="R3" s="507"/>
      <c r="S3" s="507"/>
      <c r="T3" s="507"/>
      <c r="U3" s="507"/>
      <c r="V3" s="507"/>
      <c r="W3" s="507"/>
      <c r="X3" s="507"/>
      <c r="Y3" s="507"/>
      <c r="Z3" s="507"/>
      <c r="AA3" s="507"/>
      <c r="AB3" s="507"/>
    </row>
    <row r="4" spans="1:28" ht="21" thickBot="1">
      <c r="A4" s="507" t="s">
        <v>706</v>
      </c>
      <c r="B4" s="507"/>
      <c r="C4" s="507"/>
      <c r="D4" s="507"/>
      <c r="E4" s="507"/>
      <c r="F4" s="507"/>
      <c r="G4" s="507"/>
      <c r="H4" s="507"/>
      <c r="I4" s="507"/>
      <c r="J4" s="507"/>
      <c r="K4" s="507"/>
      <c r="L4" s="507"/>
      <c r="M4" s="507"/>
      <c r="N4" s="507"/>
      <c r="O4" s="507"/>
      <c r="P4" s="507"/>
      <c r="Q4" s="507"/>
      <c r="R4" s="507"/>
      <c r="S4" s="507"/>
      <c r="T4" s="507"/>
      <c r="U4" s="507"/>
      <c r="V4" s="507"/>
      <c r="W4" s="507"/>
      <c r="X4" s="507"/>
      <c r="Y4" s="507"/>
      <c r="Z4" s="507"/>
      <c r="AA4" s="507"/>
      <c r="AB4" s="507"/>
    </row>
    <row r="5" spans="1:28" ht="17.25" thickTop="1" thickBot="1">
      <c r="A5" s="508"/>
      <c r="B5" s="509" t="s">
        <v>965</v>
      </c>
      <c r="C5" s="509" t="s">
        <v>966</v>
      </c>
      <c r="D5" s="509" t="s">
        <v>967</v>
      </c>
      <c r="E5" s="509" t="s">
        <v>968</v>
      </c>
      <c r="F5" s="509" t="s">
        <v>969</v>
      </c>
      <c r="G5" s="509" t="s">
        <v>970</v>
      </c>
      <c r="H5" s="509" t="s">
        <v>971</v>
      </c>
      <c r="I5" s="509" t="s">
        <v>972</v>
      </c>
      <c r="J5" s="509" t="s">
        <v>973</v>
      </c>
      <c r="K5" s="509" t="s">
        <v>974</v>
      </c>
      <c r="L5" s="509" t="s">
        <v>975</v>
      </c>
      <c r="M5" s="509" t="s">
        <v>976</v>
      </c>
      <c r="N5" s="509" t="s">
        <v>977</v>
      </c>
      <c r="O5" s="509" t="s">
        <v>978</v>
      </c>
      <c r="P5" s="509" t="s">
        <v>979</v>
      </c>
      <c r="Q5" s="509" t="s">
        <v>980</v>
      </c>
      <c r="R5" s="509" t="s">
        <v>981</v>
      </c>
      <c r="S5" s="509" t="s">
        <v>982</v>
      </c>
      <c r="T5" s="509" t="s">
        <v>983</v>
      </c>
      <c r="U5" s="509" t="s">
        <v>984</v>
      </c>
      <c r="V5" s="509" t="s">
        <v>985</v>
      </c>
      <c r="W5" s="509" t="s">
        <v>986</v>
      </c>
      <c r="X5" s="509" t="s">
        <v>987</v>
      </c>
      <c r="Y5" s="509" t="s">
        <v>988</v>
      </c>
      <c r="Z5" s="510" t="s">
        <v>989</v>
      </c>
      <c r="AA5" s="510" t="s">
        <v>990</v>
      </c>
      <c r="AB5" s="510" t="s">
        <v>8</v>
      </c>
    </row>
    <row r="6" spans="1:28" ht="17.25" thickTop="1" thickBot="1">
      <c r="A6" s="508" t="s">
        <v>1</v>
      </c>
      <c r="B6" s="509"/>
      <c r="C6" s="509"/>
      <c r="D6" s="509"/>
      <c r="E6" s="509"/>
      <c r="F6" s="509"/>
      <c r="G6" s="509"/>
      <c r="H6" s="509"/>
      <c r="I6" s="508"/>
      <c r="J6" s="509"/>
      <c r="K6" s="509"/>
      <c r="L6" s="509"/>
      <c r="M6" s="509"/>
      <c r="N6" s="509"/>
      <c r="O6" s="509"/>
      <c r="P6" s="509"/>
      <c r="Q6" s="508"/>
      <c r="R6" s="509"/>
      <c r="S6" s="509"/>
      <c r="T6" s="509"/>
      <c r="U6" s="509"/>
      <c r="V6" s="509"/>
      <c r="W6" s="509"/>
      <c r="X6" s="509"/>
      <c r="Y6" s="508"/>
      <c r="Z6" s="509"/>
      <c r="AA6" s="509"/>
      <c r="AB6" s="509"/>
    </row>
    <row r="7" spans="1:28" ht="16.5" thickTop="1" thickBot="1">
      <c r="A7" s="511" t="s">
        <v>9</v>
      </c>
      <c r="B7" s="512">
        <v>1310918107.97</v>
      </c>
      <c r="C7" s="512">
        <v>723491091.78999996</v>
      </c>
      <c r="D7" s="512">
        <v>475842130.05000001</v>
      </c>
      <c r="E7" s="512">
        <v>142053441.96000001</v>
      </c>
      <c r="F7" s="512">
        <v>135738717.28999999</v>
      </c>
      <c r="G7" s="512">
        <v>212505738.06999999</v>
      </c>
      <c r="H7" s="512">
        <v>129277589.08</v>
      </c>
      <c r="I7" s="512">
        <v>154815003.46000001</v>
      </c>
      <c r="J7" s="512">
        <v>159807658.09999999</v>
      </c>
      <c r="K7" s="512">
        <v>84495421.560000002</v>
      </c>
      <c r="L7" s="512">
        <v>82095295.989999995</v>
      </c>
      <c r="M7" s="512">
        <v>55782566.289999999</v>
      </c>
      <c r="N7" s="512">
        <v>148600611.44</v>
      </c>
      <c r="O7" s="512">
        <v>108261781.23999999</v>
      </c>
      <c r="P7" s="512">
        <v>78073795.879999995</v>
      </c>
      <c r="Q7" s="512">
        <v>54115300.399999999</v>
      </c>
      <c r="R7" s="512">
        <v>68447566.810000002</v>
      </c>
      <c r="S7" s="512">
        <v>100181445</v>
      </c>
      <c r="T7" s="512">
        <v>65742412.979999997</v>
      </c>
      <c r="U7" s="512">
        <v>163677976.63</v>
      </c>
      <c r="V7" s="512">
        <v>170884423.84</v>
      </c>
      <c r="W7" s="512">
        <v>113763521.26000001</v>
      </c>
      <c r="X7" s="512">
        <v>119435303.13</v>
      </c>
      <c r="Y7" s="512">
        <v>72884896.349999994</v>
      </c>
      <c r="Z7" s="512">
        <v>252280033.06999999</v>
      </c>
      <c r="AA7" s="512">
        <v>76627193.379999995</v>
      </c>
      <c r="AB7" s="512">
        <v>5259799023.0200005</v>
      </c>
    </row>
    <row r="8" spans="1:28" ht="15.75" thickTop="1">
      <c r="A8" s="513" t="s">
        <v>10</v>
      </c>
      <c r="B8" s="514">
        <v>186441050.11000001</v>
      </c>
      <c r="C8" s="514">
        <v>60648169.299999997</v>
      </c>
      <c r="D8" s="514">
        <v>54892441.289999999</v>
      </c>
      <c r="E8" s="514">
        <v>12756805.810000001</v>
      </c>
      <c r="F8" s="514">
        <v>16074293.23</v>
      </c>
      <c r="G8" s="514">
        <v>15913848.960000001</v>
      </c>
      <c r="H8" s="514">
        <v>12843177.1</v>
      </c>
      <c r="I8" s="514">
        <v>19666796.399999999</v>
      </c>
      <c r="J8" s="514">
        <v>5431399.5999999996</v>
      </c>
      <c r="K8" s="514">
        <v>4313124.2699999996</v>
      </c>
      <c r="L8" s="514">
        <v>5873002</v>
      </c>
      <c r="M8" s="514">
        <v>3790604.2</v>
      </c>
      <c r="N8" s="514">
        <v>12103620.710000001</v>
      </c>
      <c r="O8" s="514">
        <v>22567376.48</v>
      </c>
      <c r="P8" s="514">
        <v>9610757.4299999997</v>
      </c>
      <c r="Q8" s="514">
        <v>2840268.96</v>
      </c>
      <c r="R8" s="514">
        <v>3048402.61</v>
      </c>
      <c r="S8" s="514">
        <v>7457189.7199999997</v>
      </c>
      <c r="T8" s="514">
        <v>4698269.75</v>
      </c>
      <c r="U8" s="514">
        <v>11657344.08</v>
      </c>
      <c r="V8" s="514">
        <v>16208787.17</v>
      </c>
      <c r="W8" s="514">
        <v>14467204.189999999</v>
      </c>
      <c r="X8" s="514">
        <v>4851325.08</v>
      </c>
      <c r="Y8" s="514">
        <v>4188178.11</v>
      </c>
      <c r="Z8" s="514">
        <v>27392036.600000001</v>
      </c>
      <c r="AA8" s="514">
        <v>8247661.8899999997</v>
      </c>
      <c r="AB8" s="514">
        <v>547983135.04999995</v>
      </c>
    </row>
    <row r="9" spans="1:28">
      <c r="A9" s="513" t="s">
        <v>19</v>
      </c>
      <c r="B9" s="514">
        <v>109615700.66</v>
      </c>
      <c r="C9" s="514">
        <v>80091747.209999993</v>
      </c>
      <c r="D9" s="514">
        <v>84846648.75</v>
      </c>
      <c r="E9" s="514">
        <v>17181540.129999999</v>
      </c>
      <c r="F9" s="514">
        <v>16639070.090000002</v>
      </c>
      <c r="G9" s="514">
        <v>28457652.800000001</v>
      </c>
      <c r="H9" s="514">
        <v>11854515.939999999</v>
      </c>
      <c r="I9" s="514">
        <v>15659109.439999999</v>
      </c>
      <c r="J9" s="514">
        <v>24922230.41</v>
      </c>
      <c r="K9" s="514">
        <v>11759042.77</v>
      </c>
      <c r="L9" s="514">
        <v>8620371.1999999993</v>
      </c>
      <c r="M9" s="514">
        <v>6691769.6100000003</v>
      </c>
      <c r="N9" s="514">
        <v>11630288.59</v>
      </c>
      <c r="O9" s="514">
        <v>8935396.25</v>
      </c>
      <c r="P9" s="514">
        <v>7903272.1200000001</v>
      </c>
      <c r="Q9" s="514">
        <v>3539651.21</v>
      </c>
      <c r="R9" s="514">
        <v>10957985.99</v>
      </c>
      <c r="S9" s="514">
        <v>9531950.9000000004</v>
      </c>
      <c r="T9" s="514">
        <v>10674386.970000001</v>
      </c>
      <c r="U9" s="514">
        <v>25075071.170000002</v>
      </c>
      <c r="V9" s="514">
        <v>15273042</v>
      </c>
      <c r="W9" s="514">
        <v>19028440.09</v>
      </c>
      <c r="X9" s="514">
        <v>22262455.809999999</v>
      </c>
      <c r="Y9" s="514">
        <v>12153604.42</v>
      </c>
      <c r="Z9" s="514">
        <v>22578866.550000001</v>
      </c>
      <c r="AA9" s="514">
        <v>7501184.2699999996</v>
      </c>
      <c r="AB9" s="514">
        <v>603384995.35000002</v>
      </c>
    </row>
    <row r="10" spans="1:28">
      <c r="A10" s="513" t="s">
        <v>28</v>
      </c>
      <c r="B10" s="514">
        <v>914604722.23000002</v>
      </c>
      <c r="C10" s="514">
        <v>552421648.64999998</v>
      </c>
      <c r="D10" s="514">
        <v>314210766.83999997</v>
      </c>
      <c r="E10" s="514">
        <v>102940071.31</v>
      </c>
      <c r="F10" s="514">
        <v>90596734.769999996</v>
      </c>
      <c r="G10" s="514">
        <v>161714421.56</v>
      </c>
      <c r="H10" s="514">
        <v>101650103.66</v>
      </c>
      <c r="I10" s="514">
        <v>116944833.56</v>
      </c>
      <c r="J10" s="514">
        <v>125169145.23</v>
      </c>
      <c r="K10" s="514">
        <v>65083268.18</v>
      </c>
      <c r="L10" s="514">
        <v>64585201.689999998</v>
      </c>
      <c r="M10" s="514">
        <v>41881222.670000002</v>
      </c>
      <c r="N10" s="514">
        <v>119909871.81</v>
      </c>
      <c r="O10" s="514">
        <v>74006327.859999999</v>
      </c>
      <c r="P10" s="514">
        <v>58219881.32</v>
      </c>
      <c r="Q10" s="514">
        <v>45452985.799999997</v>
      </c>
      <c r="R10" s="514">
        <v>51246103.189999998</v>
      </c>
      <c r="S10" s="514">
        <v>80704925.290000007</v>
      </c>
      <c r="T10" s="514">
        <v>45256317.780000001</v>
      </c>
      <c r="U10" s="514">
        <v>123807296.2</v>
      </c>
      <c r="V10" s="514">
        <v>116885746.75</v>
      </c>
      <c r="W10" s="514">
        <v>77643267.700000003</v>
      </c>
      <c r="X10" s="514">
        <v>87010277.340000004</v>
      </c>
      <c r="Y10" s="514">
        <v>54828417.109999999</v>
      </c>
      <c r="Z10" s="514">
        <v>185778920.30000001</v>
      </c>
      <c r="AA10" s="514">
        <v>58997661.789999999</v>
      </c>
      <c r="AB10" s="514">
        <v>3831550140.5900002</v>
      </c>
    </row>
    <row r="11" spans="1:28">
      <c r="A11" s="513" t="s">
        <v>30</v>
      </c>
      <c r="B11" s="514">
        <v>927262152.60000002</v>
      </c>
      <c r="C11" s="514">
        <v>544840608.55999994</v>
      </c>
      <c r="D11" s="514">
        <v>312919224.88999999</v>
      </c>
      <c r="E11" s="514">
        <v>106747741.68000001</v>
      </c>
      <c r="F11" s="514">
        <v>96589998.859999999</v>
      </c>
      <c r="G11" s="514">
        <v>172512411.31</v>
      </c>
      <c r="H11" s="514">
        <v>105246503.02</v>
      </c>
      <c r="I11" s="514">
        <v>120097591.79000001</v>
      </c>
      <c r="J11" s="514">
        <v>127631845.73999999</v>
      </c>
      <c r="K11" s="514">
        <v>69407357.659999996</v>
      </c>
      <c r="L11" s="514">
        <v>66310652.43999999</v>
      </c>
      <c r="M11" s="514">
        <v>42325002.109999999</v>
      </c>
      <c r="N11" s="514">
        <v>126469301.27</v>
      </c>
      <c r="O11" s="514">
        <v>74970347.840000004</v>
      </c>
      <c r="P11" s="514">
        <v>57977948.82</v>
      </c>
      <c r="Q11" s="514">
        <v>46928302.600000001</v>
      </c>
      <c r="R11" s="514">
        <v>53295710.270000003</v>
      </c>
      <c r="S11" s="514">
        <v>83950352.180000007</v>
      </c>
      <c r="T11" s="514">
        <v>48597402.689999998</v>
      </c>
      <c r="U11" s="514">
        <v>126993415.77</v>
      </c>
      <c r="V11" s="514">
        <v>120778756.47</v>
      </c>
      <c r="W11" s="514">
        <v>80850956.349999994</v>
      </c>
      <c r="X11" s="514">
        <v>88158906.099999994</v>
      </c>
      <c r="Y11" s="514">
        <v>56266744.990000002</v>
      </c>
      <c r="Z11" s="514">
        <v>186539222.72999999</v>
      </c>
      <c r="AA11" s="514">
        <v>60250572.43</v>
      </c>
      <c r="AB11" s="514">
        <v>3903919031.1700001</v>
      </c>
    </row>
    <row r="12" spans="1:28">
      <c r="A12" s="513" t="s">
        <v>999</v>
      </c>
      <c r="B12" s="514">
        <v>15946226.9</v>
      </c>
      <c r="C12" s="514">
        <v>14280472.67</v>
      </c>
      <c r="D12" s="514">
        <v>7387202.8200000003</v>
      </c>
      <c r="E12" s="514">
        <v>18335.37</v>
      </c>
      <c r="F12" s="514">
        <v>1429651.02</v>
      </c>
      <c r="G12" s="514">
        <v>329610.33</v>
      </c>
      <c r="H12" s="514">
        <v>211022.4</v>
      </c>
      <c r="I12" s="514">
        <v>0</v>
      </c>
      <c r="J12" s="514">
        <v>475237.6</v>
      </c>
      <c r="K12" s="514">
        <v>13375.64</v>
      </c>
      <c r="L12" s="514">
        <v>464590.72</v>
      </c>
      <c r="M12" s="514">
        <v>156408.45000000001</v>
      </c>
      <c r="N12" s="514">
        <v>432705.39</v>
      </c>
      <c r="O12" s="514">
        <v>169879.72</v>
      </c>
      <c r="P12" s="514">
        <v>596571.35</v>
      </c>
      <c r="Q12" s="514">
        <v>147098.10999999999</v>
      </c>
      <c r="R12" s="514">
        <v>45168.68</v>
      </c>
      <c r="S12" s="514">
        <v>569625.94999999995</v>
      </c>
      <c r="T12" s="514">
        <v>0</v>
      </c>
      <c r="U12" s="514">
        <v>37695.949999999997</v>
      </c>
      <c r="V12" s="514">
        <v>379159.16</v>
      </c>
      <c r="W12" s="514">
        <v>341385.12</v>
      </c>
      <c r="X12" s="514">
        <v>1131096.26</v>
      </c>
      <c r="Y12" s="514">
        <v>54064.82</v>
      </c>
      <c r="Z12" s="514">
        <v>813386.08</v>
      </c>
      <c r="AA12" s="514">
        <v>152462.79999999999</v>
      </c>
      <c r="AB12" s="514">
        <v>45582433.310000002</v>
      </c>
    </row>
    <row r="13" spans="1:28">
      <c r="A13" s="513" t="s">
        <v>34</v>
      </c>
      <c r="B13" s="514">
        <v>10052994.720000001</v>
      </c>
      <c r="C13" s="514">
        <v>4842477.6100000003</v>
      </c>
      <c r="D13" s="514">
        <v>4447485.4800000004</v>
      </c>
      <c r="E13" s="514">
        <v>300886.78999999998</v>
      </c>
      <c r="F13" s="514">
        <v>740258.32</v>
      </c>
      <c r="G13" s="514">
        <v>1044667.6500000001</v>
      </c>
      <c r="H13" s="514">
        <v>923211.09</v>
      </c>
      <c r="I13" s="514">
        <v>68128.63</v>
      </c>
      <c r="J13" s="514">
        <v>155047.64000000001</v>
      </c>
      <c r="K13" s="514">
        <v>172452.48000000001</v>
      </c>
      <c r="L13" s="514">
        <v>387591.44</v>
      </c>
      <c r="M13" s="514">
        <v>87253.26</v>
      </c>
      <c r="N13" s="514">
        <v>1214670.19</v>
      </c>
      <c r="O13" s="514">
        <v>264213.09000000003</v>
      </c>
      <c r="P13" s="514">
        <v>527469.28</v>
      </c>
      <c r="Q13" s="514">
        <v>413784.12</v>
      </c>
      <c r="R13" s="514">
        <v>194593.93</v>
      </c>
      <c r="S13" s="514">
        <v>154545.5</v>
      </c>
      <c r="T13" s="514">
        <v>254334.15</v>
      </c>
      <c r="U13" s="514">
        <v>190605.83</v>
      </c>
      <c r="V13" s="514">
        <v>817571.86</v>
      </c>
      <c r="W13" s="514">
        <v>1601435.5</v>
      </c>
      <c r="X13" s="514">
        <v>473855.51</v>
      </c>
      <c r="Y13" s="514">
        <v>178139.4</v>
      </c>
      <c r="Z13" s="514">
        <v>1279257.42</v>
      </c>
      <c r="AA13" s="514">
        <v>1075103.83</v>
      </c>
      <c r="AB13" s="514">
        <v>31862034.719999999</v>
      </c>
    </row>
    <row r="14" spans="1:28">
      <c r="A14" s="513" t="s">
        <v>1000</v>
      </c>
      <c r="B14" s="514">
        <v>1137312.76</v>
      </c>
      <c r="C14" s="514">
        <v>1598687.22</v>
      </c>
      <c r="D14" s="514">
        <v>513941.76000000007</v>
      </c>
      <c r="E14" s="514">
        <v>0</v>
      </c>
      <c r="F14" s="514">
        <v>0</v>
      </c>
      <c r="G14" s="514">
        <v>17520.79</v>
      </c>
      <c r="H14" s="514">
        <v>0</v>
      </c>
      <c r="I14" s="514">
        <v>0</v>
      </c>
      <c r="J14" s="514">
        <v>0</v>
      </c>
      <c r="K14" s="514">
        <v>0</v>
      </c>
      <c r="L14" s="514">
        <v>0</v>
      </c>
      <c r="M14" s="514">
        <v>8250</v>
      </c>
      <c r="N14" s="514">
        <v>1099.7</v>
      </c>
      <c r="O14" s="514">
        <v>0</v>
      </c>
      <c r="P14" s="514">
        <v>44851.66</v>
      </c>
      <c r="Q14" s="514">
        <v>3732.29</v>
      </c>
      <c r="R14" s="514">
        <v>0</v>
      </c>
      <c r="S14" s="514">
        <v>46516.15</v>
      </c>
      <c r="T14" s="514">
        <v>0</v>
      </c>
      <c r="U14" s="514">
        <v>3864.86</v>
      </c>
      <c r="V14" s="514">
        <v>2211.62</v>
      </c>
      <c r="W14" s="514">
        <v>728.24</v>
      </c>
      <c r="X14" s="514">
        <v>0</v>
      </c>
      <c r="Y14" s="514">
        <v>0</v>
      </c>
      <c r="Z14" s="514">
        <v>-0.01</v>
      </c>
      <c r="AA14" s="514">
        <v>0</v>
      </c>
      <c r="AB14" s="514">
        <v>3378717.04</v>
      </c>
    </row>
    <row r="15" spans="1:28">
      <c r="A15" s="513" t="s">
        <v>38</v>
      </c>
      <c r="B15" s="514">
        <v>17269466.399999999</v>
      </c>
      <c r="C15" s="514">
        <v>2883806.78</v>
      </c>
      <c r="D15" s="514">
        <v>6747737.21</v>
      </c>
      <c r="E15" s="514">
        <v>2718477.94</v>
      </c>
      <c r="F15" s="514">
        <v>1129847.17</v>
      </c>
      <c r="G15" s="514">
        <v>3616185.73</v>
      </c>
      <c r="H15" s="514">
        <v>1527830.96</v>
      </c>
      <c r="I15" s="514">
        <v>485380.68</v>
      </c>
      <c r="J15" s="514">
        <v>1487339.03</v>
      </c>
      <c r="K15" s="514">
        <v>58065.18</v>
      </c>
      <c r="L15" s="514">
        <v>205834.62</v>
      </c>
      <c r="M15" s="514">
        <v>257078.55000000002</v>
      </c>
      <c r="N15" s="514">
        <v>304125.99</v>
      </c>
      <c r="O15" s="514">
        <v>19601.77</v>
      </c>
      <c r="P15" s="514">
        <v>180376.58</v>
      </c>
      <c r="Q15" s="514">
        <v>739612.65</v>
      </c>
      <c r="R15" s="514">
        <v>325523.61</v>
      </c>
      <c r="S15" s="514">
        <v>814023.37</v>
      </c>
      <c r="T15" s="514">
        <v>244095.61</v>
      </c>
      <c r="U15" s="514">
        <v>222612.48000000001</v>
      </c>
      <c r="V15" s="514">
        <v>245224.97</v>
      </c>
      <c r="W15" s="514">
        <v>1943008.32</v>
      </c>
      <c r="X15" s="514">
        <v>765454.42</v>
      </c>
      <c r="Y15" s="514">
        <v>204445.07</v>
      </c>
      <c r="Z15" s="514">
        <v>1990811.04</v>
      </c>
      <c r="AA15" s="514">
        <v>764234.55</v>
      </c>
      <c r="AB15" s="514">
        <v>47150200.68</v>
      </c>
    </row>
    <row r="16" spans="1:28">
      <c r="A16" s="513" t="s">
        <v>1001</v>
      </c>
      <c r="B16" s="514">
        <v>7167929.6799999997</v>
      </c>
      <c r="C16" s="514">
        <v>2644080.14</v>
      </c>
      <c r="D16" s="514">
        <v>1877291.12</v>
      </c>
      <c r="E16" s="514">
        <v>4671.3900000000003</v>
      </c>
      <c r="F16" s="514">
        <v>128204.00999999998</v>
      </c>
      <c r="G16" s="514">
        <v>0</v>
      </c>
      <c r="H16" s="514">
        <v>0</v>
      </c>
      <c r="I16" s="514">
        <v>0</v>
      </c>
      <c r="J16" s="514">
        <v>6198.89</v>
      </c>
      <c r="K16" s="514">
        <v>0</v>
      </c>
      <c r="L16" s="514">
        <v>0</v>
      </c>
      <c r="M16" s="514">
        <v>0</v>
      </c>
      <c r="N16" s="514">
        <v>4077.65</v>
      </c>
      <c r="O16" s="514">
        <v>0</v>
      </c>
      <c r="P16" s="514">
        <v>15186.15</v>
      </c>
      <c r="Q16" s="514">
        <v>15192.29</v>
      </c>
      <c r="R16" s="514">
        <v>0</v>
      </c>
      <c r="S16" s="514">
        <v>100375.4</v>
      </c>
      <c r="T16" s="514">
        <v>1644.34</v>
      </c>
      <c r="U16" s="514">
        <v>190807.2</v>
      </c>
      <c r="V16" s="514">
        <v>77048.98</v>
      </c>
      <c r="W16" s="514">
        <v>46840.52</v>
      </c>
      <c r="X16" s="514">
        <v>6548.6</v>
      </c>
      <c r="Y16" s="514">
        <v>0</v>
      </c>
      <c r="Z16" s="514">
        <v>393024.36</v>
      </c>
      <c r="AA16" s="514">
        <v>38770.57</v>
      </c>
      <c r="AB16" s="514">
        <v>12717891.289999999</v>
      </c>
    </row>
    <row r="17" spans="1:28">
      <c r="A17" s="513" t="s">
        <v>41</v>
      </c>
      <c r="B17" s="514">
        <v>7738132.4199999999</v>
      </c>
      <c r="C17" s="514">
        <v>4715689.01</v>
      </c>
      <c r="D17" s="514">
        <v>2016037.46</v>
      </c>
      <c r="E17" s="514">
        <v>733699.38</v>
      </c>
      <c r="F17" s="514">
        <v>688032.02</v>
      </c>
      <c r="G17" s="514">
        <v>1018467.44</v>
      </c>
      <c r="H17" s="514">
        <v>628079.6</v>
      </c>
      <c r="I17" s="514">
        <v>753758.55</v>
      </c>
      <c r="J17" s="514">
        <v>946686.83</v>
      </c>
      <c r="K17" s="514">
        <v>581864.80000000005</v>
      </c>
      <c r="L17" s="514">
        <v>437775.71</v>
      </c>
      <c r="M17" s="514">
        <v>264695.45</v>
      </c>
      <c r="N17" s="514">
        <v>690650.2</v>
      </c>
      <c r="O17" s="514">
        <v>2019449.79</v>
      </c>
      <c r="P17" s="514">
        <v>1201188.06</v>
      </c>
      <c r="Q17" s="514">
        <v>438599.22</v>
      </c>
      <c r="R17" s="514">
        <v>301302.81</v>
      </c>
      <c r="S17" s="514">
        <v>577628.16000000003</v>
      </c>
      <c r="T17" s="514">
        <v>572409.32999999996</v>
      </c>
      <c r="U17" s="514">
        <v>565673.69999999995</v>
      </c>
      <c r="V17" s="514">
        <v>610059.81000000006</v>
      </c>
      <c r="W17" s="514">
        <v>578637.73</v>
      </c>
      <c r="X17" s="514">
        <v>746042.33</v>
      </c>
      <c r="Y17" s="514">
        <v>405253.9</v>
      </c>
      <c r="Z17" s="514">
        <v>1899091.52</v>
      </c>
      <c r="AA17" s="514">
        <v>362014.84</v>
      </c>
      <c r="AB17" s="514">
        <v>31490920.07</v>
      </c>
    </row>
    <row r="18" spans="1:28">
      <c r="A18" s="513" t="s">
        <v>48</v>
      </c>
      <c r="B18" s="514">
        <v>-71969493.25</v>
      </c>
      <c r="C18" s="514">
        <v>-23384173.34</v>
      </c>
      <c r="D18" s="514">
        <v>-21698153.899999999</v>
      </c>
      <c r="E18" s="514">
        <v>-7583741.2400000002</v>
      </c>
      <c r="F18" s="514">
        <v>-10109256.630000001</v>
      </c>
      <c r="G18" s="514">
        <v>-16824441.690000001</v>
      </c>
      <c r="H18" s="514">
        <v>-6886543.4100000001</v>
      </c>
      <c r="I18" s="514">
        <v>-4460026.09</v>
      </c>
      <c r="J18" s="514">
        <v>-5533210.5</v>
      </c>
      <c r="K18" s="514">
        <v>-5149847.58</v>
      </c>
      <c r="L18" s="514">
        <v>-3221243.24</v>
      </c>
      <c r="M18" s="514">
        <v>-1217465.1499999999</v>
      </c>
      <c r="N18" s="514">
        <v>-9206758.5800000001</v>
      </c>
      <c r="O18" s="514">
        <v>-3437164.35</v>
      </c>
      <c r="P18" s="514">
        <v>-2323710.58</v>
      </c>
      <c r="Q18" s="514">
        <v>-3233335.48</v>
      </c>
      <c r="R18" s="514">
        <v>-2916196.11</v>
      </c>
      <c r="S18" s="514">
        <v>-5508141.4199999999</v>
      </c>
      <c r="T18" s="514">
        <v>-4413568.34</v>
      </c>
      <c r="U18" s="514">
        <v>-4397379.59</v>
      </c>
      <c r="V18" s="514">
        <v>-6024286.1200000001</v>
      </c>
      <c r="W18" s="514">
        <v>-7719724.0800000001</v>
      </c>
      <c r="X18" s="514">
        <v>-4271625.88</v>
      </c>
      <c r="Y18" s="514">
        <v>-2280231.0699999998</v>
      </c>
      <c r="Z18" s="514">
        <v>-7135872.8399999999</v>
      </c>
      <c r="AA18" s="514">
        <v>-3645497.23</v>
      </c>
      <c r="AB18" s="514">
        <v>-244551087.69</v>
      </c>
    </row>
    <row r="19" spans="1:28">
      <c r="A19" s="513" t="s">
        <v>59</v>
      </c>
      <c r="B19" s="514">
        <v>20544468.050000001</v>
      </c>
      <c r="C19" s="514">
        <v>4835636.0999999996</v>
      </c>
      <c r="D19" s="514">
        <v>1573950.32</v>
      </c>
      <c r="E19" s="514">
        <v>1443391.37</v>
      </c>
      <c r="F19" s="514">
        <v>442365.86</v>
      </c>
      <c r="G19" s="514">
        <v>757617.19</v>
      </c>
      <c r="H19" s="514">
        <v>942505.44</v>
      </c>
      <c r="I19" s="514">
        <v>167974.66</v>
      </c>
      <c r="J19" s="514">
        <v>301685.26</v>
      </c>
      <c r="K19" s="514">
        <v>21050.240000000002</v>
      </c>
      <c r="L19" s="514">
        <v>283814.12</v>
      </c>
      <c r="M19" s="514">
        <v>491230.05</v>
      </c>
      <c r="N19" s="514">
        <v>1006581.13</v>
      </c>
      <c r="O19" s="514">
        <v>743996.74</v>
      </c>
      <c r="P19" s="514">
        <v>330573.03000000003</v>
      </c>
      <c r="Q19" s="514">
        <v>276199.92</v>
      </c>
      <c r="R19" s="514">
        <v>258408.09999999998</v>
      </c>
      <c r="S19" s="514">
        <v>454403.12</v>
      </c>
      <c r="T19" s="514">
        <v>826178.81</v>
      </c>
      <c r="U19" s="514">
        <v>369463.77</v>
      </c>
      <c r="V19" s="514">
        <v>1507149.77</v>
      </c>
      <c r="W19" s="514">
        <v>815711.32</v>
      </c>
      <c r="X19" s="514">
        <v>1074294.68</v>
      </c>
      <c r="Y19" s="514">
        <v>151671.37</v>
      </c>
      <c r="Z19" s="514">
        <v>1089244.3600000001</v>
      </c>
      <c r="AA19" s="514">
        <v>254511.61</v>
      </c>
      <c r="AB19" s="514">
        <v>40964076.390000001</v>
      </c>
    </row>
    <row r="20" spans="1:28">
      <c r="A20" s="513" t="s">
        <v>65</v>
      </c>
      <c r="B20" s="514">
        <v>0.78</v>
      </c>
      <c r="C20" s="514">
        <v>22074</v>
      </c>
      <c r="D20" s="514">
        <v>5891.21</v>
      </c>
      <c r="E20" s="514">
        <v>87624.78</v>
      </c>
      <c r="F20" s="514">
        <v>84688.59</v>
      </c>
      <c r="G20" s="514">
        <v>58</v>
      </c>
      <c r="H20" s="514">
        <v>1</v>
      </c>
      <c r="I20" s="514">
        <v>1</v>
      </c>
      <c r="J20" s="514">
        <v>9</v>
      </c>
      <c r="K20" s="514">
        <v>27</v>
      </c>
      <c r="L20" s="514">
        <v>99.58</v>
      </c>
      <c r="M20" s="514">
        <v>20455.27</v>
      </c>
      <c r="N20" s="514">
        <v>8</v>
      </c>
      <c r="O20" s="514">
        <v>0</v>
      </c>
      <c r="P20" s="514">
        <v>1</v>
      </c>
      <c r="Q20" s="514">
        <v>1</v>
      </c>
      <c r="R20" s="514">
        <v>21</v>
      </c>
      <c r="S20" s="514">
        <v>206.17</v>
      </c>
      <c r="T20" s="514">
        <v>1</v>
      </c>
      <c r="U20" s="514">
        <v>41</v>
      </c>
      <c r="V20" s="514">
        <v>0</v>
      </c>
      <c r="W20" s="514">
        <v>70983.789999999994</v>
      </c>
      <c r="X20" s="514">
        <v>4</v>
      </c>
      <c r="Y20" s="514">
        <v>0</v>
      </c>
      <c r="Z20" s="514">
        <v>3</v>
      </c>
      <c r="AA20" s="514">
        <v>0</v>
      </c>
      <c r="AB20" s="514">
        <v>292200.17</v>
      </c>
    </row>
    <row r="21" spans="1:28">
      <c r="A21" s="513" t="s">
        <v>71</v>
      </c>
      <c r="B21" s="514">
        <v>15157360.48</v>
      </c>
      <c r="C21" s="514">
        <v>2472413.29</v>
      </c>
      <c r="D21" s="514">
        <v>170538.55</v>
      </c>
      <c r="E21" s="514">
        <v>399490.68</v>
      </c>
      <c r="F21" s="514">
        <v>7176814.5800000001</v>
      </c>
      <c r="G21" s="514">
        <v>87465</v>
      </c>
      <c r="H21" s="514">
        <v>24010</v>
      </c>
      <c r="I21" s="514">
        <v>10329.1</v>
      </c>
      <c r="J21" s="514">
        <v>722893.7</v>
      </c>
      <c r="K21" s="514">
        <v>1921490.08</v>
      </c>
      <c r="L21" s="514">
        <v>98804.15</v>
      </c>
      <c r="M21" s="514">
        <v>1300</v>
      </c>
      <c r="N21" s="514">
        <v>2007403.46</v>
      </c>
      <c r="O21" s="514">
        <v>6105.4</v>
      </c>
      <c r="P21" s="514">
        <v>312301.96000000002</v>
      </c>
      <c r="Q21" s="514">
        <v>38730.589999999997</v>
      </c>
      <c r="R21" s="514">
        <v>17493</v>
      </c>
      <c r="S21" s="514">
        <v>19454.96</v>
      </c>
      <c r="T21" s="514">
        <v>19208</v>
      </c>
      <c r="U21" s="514">
        <v>27199.49</v>
      </c>
      <c r="V21" s="514">
        <v>14129881</v>
      </c>
      <c r="W21" s="514">
        <v>49638.96</v>
      </c>
      <c r="X21" s="514">
        <v>56837.52</v>
      </c>
      <c r="Y21" s="514">
        <v>45031.37</v>
      </c>
      <c r="Z21" s="514">
        <v>20580</v>
      </c>
      <c r="AA21" s="514">
        <v>31470.25</v>
      </c>
      <c r="AB21" s="514">
        <v>45024245.57</v>
      </c>
    </row>
    <row r="22" spans="1:28">
      <c r="A22" s="513" t="s">
        <v>76</v>
      </c>
      <c r="B22" s="514">
        <v>58318744.109999999</v>
      </c>
      <c r="C22" s="514">
        <v>21542059.879999999</v>
      </c>
      <c r="D22" s="514">
        <v>19989249.609999999</v>
      </c>
      <c r="E22" s="514">
        <v>7054084.79</v>
      </c>
      <c r="F22" s="514">
        <v>3714345.03</v>
      </c>
      <c r="G22" s="514">
        <v>4053169.75</v>
      </c>
      <c r="H22" s="514">
        <v>1955834.94</v>
      </c>
      <c r="I22" s="514">
        <v>2022448.04</v>
      </c>
      <c r="J22" s="514">
        <v>2909274.62</v>
      </c>
      <c r="K22" s="514">
        <v>1279970.28</v>
      </c>
      <c r="L22" s="514">
        <v>2355015.69</v>
      </c>
      <c r="M22" s="514">
        <v>2588744.25</v>
      </c>
      <c r="N22" s="514">
        <v>1696434.45</v>
      </c>
      <c r="O22" s="514">
        <v>1880010.27</v>
      </c>
      <c r="P22" s="514">
        <v>1326544.1200000001</v>
      </c>
      <c r="Q22" s="514">
        <v>1957407.45</v>
      </c>
      <c r="R22" s="514">
        <v>2883914.79</v>
      </c>
      <c r="S22" s="514">
        <v>1977550.97</v>
      </c>
      <c r="T22" s="514">
        <v>4053271.39</v>
      </c>
      <c r="U22" s="514">
        <v>2642384.35</v>
      </c>
      <c r="V22" s="514">
        <v>3236260.92</v>
      </c>
      <c r="W22" s="514">
        <v>1544229.91</v>
      </c>
      <c r="X22" s="514">
        <v>3909214.46</v>
      </c>
      <c r="Y22" s="514">
        <v>1335078.3899999999</v>
      </c>
      <c r="Z22" s="514">
        <v>15196765.65</v>
      </c>
      <c r="AA22" s="514">
        <v>1485218.22</v>
      </c>
      <c r="AB22" s="514">
        <v>172907226.33000001</v>
      </c>
    </row>
    <row r="23" spans="1:28" ht="15.75" thickBot="1">
      <c r="A23" s="513" t="s">
        <v>86</v>
      </c>
      <c r="B23" s="514">
        <v>6236061.5499999998</v>
      </c>
      <c r="C23" s="514">
        <v>1457343.36</v>
      </c>
      <c r="D23" s="514">
        <v>152643.48000000001</v>
      </c>
      <c r="E23" s="514">
        <v>190433.09</v>
      </c>
      <c r="F23" s="514">
        <v>1010405.14</v>
      </c>
      <c r="G23" s="514">
        <v>1521504.81</v>
      </c>
      <c r="H23" s="514">
        <v>7441</v>
      </c>
      <c r="I23" s="514">
        <v>343511.26</v>
      </c>
      <c r="J23" s="514">
        <v>351020.28</v>
      </c>
      <c r="K23" s="514">
        <v>117448.74</v>
      </c>
      <c r="L23" s="514">
        <v>278987.56</v>
      </c>
      <c r="M23" s="514">
        <v>317240.24</v>
      </c>
      <c r="N23" s="514">
        <v>246403.29</v>
      </c>
      <c r="O23" s="514">
        <v>122568.24</v>
      </c>
      <c r="P23" s="514">
        <v>370464.9</v>
      </c>
      <c r="Q23" s="514">
        <v>10055.469999999999</v>
      </c>
      <c r="R23" s="514">
        <v>35238.129999999997</v>
      </c>
      <c r="S23" s="514">
        <v>35763.870000000003</v>
      </c>
      <c r="T23" s="514">
        <v>214779.28</v>
      </c>
      <c r="U23" s="514">
        <v>99176.57</v>
      </c>
      <c r="V23" s="514">
        <v>3643556.23</v>
      </c>
      <c r="W23" s="514">
        <v>144045.29999999999</v>
      </c>
      <c r="X23" s="514">
        <v>270894.24</v>
      </c>
      <c r="Y23" s="514">
        <v>182915.58</v>
      </c>
      <c r="Z23" s="514">
        <v>223616.61</v>
      </c>
      <c r="AA23" s="514">
        <v>109485.35</v>
      </c>
      <c r="AB23" s="514">
        <v>17693003.57</v>
      </c>
    </row>
    <row r="24" spans="1:28" ht="16.5" thickTop="1" thickBot="1">
      <c r="A24" s="511" t="s">
        <v>92</v>
      </c>
      <c r="B24" s="512">
        <v>1158868681.8599999</v>
      </c>
      <c r="C24" s="512">
        <v>659378776.15999997</v>
      </c>
      <c r="D24" s="512">
        <v>422251069.33999997</v>
      </c>
      <c r="E24" s="512">
        <v>114458242.68000001</v>
      </c>
      <c r="F24" s="512">
        <v>100500036.81</v>
      </c>
      <c r="G24" s="512">
        <v>161567795.53</v>
      </c>
      <c r="H24" s="512">
        <v>104230867.97</v>
      </c>
      <c r="I24" s="512">
        <v>120518112.54000001</v>
      </c>
      <c r="J24" s="512">
        <v>133037237.55</v>
      </c>
      <c r="K24" s="512">
        <v>63886209.420000002</v>
      </c>
      <c r="L24" s="512">
        <v>57840615.539999999</v>
      </c>
      <c r="M24" s="512">
        <v>45281394.640000001</v>
      </c>
      <c r="N24" s="512">
        <v>124704094.09</v>
      </c>
      <c r="O24" s="512">
        <v>95826502.939999998</v>
      </c>
      <c r="P24" s="512">
        <v>67360294.859999999</v>
      </c>
      <c r="Q24" s="512">
        <v>44839653.899999999</v>
      </c>
      <c r="R24" s="512">
        <v>58780942.920000002</v>
      </c>
      <c r="S24" s="512">
        <v>86611362.760000005</v>
      </c>
      <c r="T24" s="512">
        <v>52497299.18</v>
      </c>
      <c r="U24" s="512">
        <v>143348707.49000001</v>
      </c>
      <c r="V24" s="512">
        <v>150244140.56999999</v>
      </c>
      <c r="W24" s="512">
        <v>96158145.200000003</v>
      </c>
      <c r="X24" s="512">
        <v>102925417.56999999</v>
      </c>
      <c r="Y24" s="512">
        <v>63234772.560000002</v>
      </c>
      <c r="Z24" s="512">
        <v>230878070.66999999</v>
      </c>
      <c r="AA24" s="512">
        <v>67911609.959999993</v>
      </c>
      <c r="AB24" s="512">
        <v>4527140054.71</v>
      </c>
    </row>
    <row r="25" spans="1:28" ht="15.75" thickTop="1">
      <c r="A25" s="513" t="s">
        <v>93</v>
      </c>
      <c r="B25" s="514">
        <v>931466104.91999996</v>
      </c>
      <c r="C25" s="514">
        <v>597389136.10000002</v>
      </c>
      <c r="D25" s="514">
        <v>378646965.26999998</v>
      </c>
      <c r="E25" s="514">
        <v>111049930.26000001</v>
      </c>
      <c r="F25" s="514">
        <v>90966119.079999998</v>
      </c>
      <c r="G25" s="514">
        <v>152292533.94</v>
      </c>
      <c r="H25" s="514">
        <v>95059270.049999997</v>
      </c>
      <c r="I25" s="514">
        <v>115072506.01000001</v>
      </c>
      <c r="J25" s="514">
        <v>125454493.27</v>
      </c>
      <c r="K25" s="514">
        <v>60005349.25</v>
      </c>
      <c r="L25" s="514">
        <v>52194782.049999997</v>
      </c>
      <c r="M25" s="514">
        <v>43076383.109999999</v>
      </c>
      <c r="N25" s="514">
        <v>117472537.31</v>
      </c>
      <c r="O25" s="514">
        <v>92351187.590000004</v>
      </c>
      <c r="P25" s="514">
        <v>63504397.049999997</v>
      </c>
      <c r="Q25" s="514">
        <v>42632079.939999998</v>
      </c>
      <c r="R25" s="514">
        <v>55024086.630000003</v>
      </c>
      <c r="S25" s="514">
        <v>82499938.950000003</v>
      </c>
      <c r="T25" s="514">
        <v>49517802.210000001</v>
      </c>
      <c r="U25" s="514">
        <v>137840078.30000001</v>
      </c>
      <c r="V25" s="514">
        <v>139780171.88</v>
      </c>
      <c r="W25" s="514">
        <v>90346644.170000002</v>
      </c>
      <c r="X25" s="514">
        <v>96717664.090000004</v>
      </c>
      <c r="Y25" s="514">
        <v>57496537.090000004</v>
      </c>
      <c r="Z25" s="514">
        <v>221793819.78999999</v>
      </c>
      <c r="AA25" s="514">
        <v>65528066.710000001</v>
      </c>
      <c r="AB25" s="514">
        <v>4065178585.02</v>
      </c>
    </row>
    <row r="26" spans="1:28">
      <c r="A26" s="515" t="s">
        <v>94</v>
      </c>
      <c r="B26" s="514">
        <v>761062.8</v>
      </c>
      <c r="C26" s="514">
        <v>1166704.7</v>
      </c>
      <c r="D26" s="514">
        <v>4110.42</v>
      </c>
      <c r="E26" s="514">
        <v>52307.65</v>
      </c>
      <c r="F26" s="514">
        <v>103539.47</v>
      </c>
      <c r="G26" s="514">
        <v>0</v>
      </c>
      <c r="H26" s="514">
        <v>0</v>
      </c>
      <c r="I26" s="514">
        <v>16136.150000000001</v>
      </c>
      <c r="J26" s="514">
        <v>0</v>
      </c>
      <c r="K26" s="514">
        <v>0</v>
      </c>
      <c r="L26" s="514">
        <v>2161.96</v>
      </c>
      <c r="M26" s="514">
        <v>456.75</v>
      </c>
      <c r="N26" s="514">
        <v>163973.98000000001</v>
      </c>
      <c r="O26" s="514">
        <v>0</v>
      </c>
      <c r="P26" s="514">
        <v>6298.4</v>
      </c>
      <c r="Q26" s="514">
        <v>0</v>
      </c>
      <c r="R26" s="514">
        <v>23789.79</v>
      </c>
      <c r="S26" s="514">
        <v>0</v>
      </c>
      <c r="T26" s="514">
        <v>0</v>
      </c>
      <c r="U26" s="514">
        <v>0</v>
      </c>
      <c r="V26" s="514">
        <v>2757.15</v>
      </c>
      <c r="W26" s="514">
        <v>0</v>
      </c>
      <c r="X26" s="514">
        <v>14447.11</v>
      </c>
      <c r="Y26" s="514">
        <v>31624.12</v>
      </c>
      <c r="Z26" s="514">
        <v>118270.22</v>
      </c>
      <c r="AA26" s="514">
        <v>0</v>
      </c>
      <c r="AB26" s="514">
        <v>2467640.67</v>
      </c>
    </row>
    <row r="27" spans="1:28">
      <c r="A27" s="515" t="s">
        <v>97</v>
      </c>
      <c r="B27" s="514">
        <v>349664643.01999998</v>
      </c>
      <c r="C27" s="514">
        <v>150785353.33000001</v>
      </c>
      <c r="D27" s="514">
        <v>126180760.48999999</v>
      </c>
      <c r="E27" s="514">
        <v>77263450.159999996</v>
      </c>
      <c r="F27" s="514">
        <v>41422801.030000001</v>
      </c>
      <c r="G27" s="514">
        <v>85333816.400000006</v>
      </c>
      <c r="H27" s="514">
        <v>29448556.18</v>
      </c>
      <c r="I27" s="514">
        <v>39083518.200000003</v>
      </c>
      <c r="J27" s="514">
        <v>45952909.149999999</v>
      </c>
      <c r="K27" s="514">
        <v>23083249.309999999</v>
      </c>
      <c r="L27" s="514">
        <v>20893914.969999999</v>
      </c>
      <c r="M27" s="514">
        <v>19133746.140000001</v>
      </c>
      <c r="N27" s="514">
        <v>51634463.049999997</v>
      </c>
      <c r="O27" s="514">
        <v>38094454.369999997</v>
      </c>
      <c r="P27" s="514">
        <v>31278616.379999999</v>
      </c>
      <c r="Q27" s="514">
        <v>18322356.460000001</v>
      </c>
      <c r="R27" s="514">
        <v>23589486.859999999</v>
      </c>
      <c r="S27" s="514">
        <v>40502881.259999998</v>
      </c>
      <c r="T27" s="514">
        <v>25963602.899999999</v>
      </c>
      <c r="U27" s="514">
        <v>102515270.29000001</v>
      </c>
      <c r="V27" s="514">
        <v>108040556.33</v>
      </c>
      <c r="W27" s="514">
        <v>45965116.280000001</v>
      </c>
      <c r="X27" s="514">
        <v>23444371.440000001</v>
      </c>
      <c r="Y27" s="514">
        <v>30213312.010000002</v>
      </c>
      <c r="Z27" s="514">
        <v>66940522.219999999</v>
      </c>
      <c r="AA27" s="514">
        <v>25277875</v>
      </c>
      <c r="AB27" s="514">
        <v>1640029603.23</v>
      </c>
    </row>
    <row r="28" spans="1:28">
      <c r="A28" s="515" t="s">
        <v>98</v>
      </c>
      <c r="B28" s="514">
        <v>515997735.51999998</v>
      </c>
      <c r="C28" s="514">
        <v>397453441.00999999</v>
      </c>
      <c r="D28" s="514">
        <v>232415555.28999999</v>
      </c>
      <c r="E28" s="514">
        <v>32665406.670000002</v>
      </c>
      <c r="F28" s="514">
        <v>46580503.030000001</v>
      </c>
      <c r="G28" s="514">
        <v>63852649.789999999</v>
      </c>
      <c r="H28" s="514">
        <v>61313211.009999998</v>
      </c>
      <c r="I28" s="514">
        <v>71668604.950000003</v>
      </c>
      <c r="J28" s="514">
        <v>76124793.400000006</v>
      </c>
      <c r="K28" s="514">
        <v>35765451.009999998</v>
      </c>
      <c r="L28" s="514">
        <v>28848031.989999998</v>
      </c>
      <c r="M28" s="514">
        <v>21172565.170000002</v>
      </c>
      <c r="N28" s="514">
        <v>59752361.329999998</v>
      </c>
      <c r="O28" s="514">
        <v>49797620.829999998</v>
      </c>
      <c r="P28" s="514">
        <v>30192923.690000001</v>
      </c>
      <c r="Q28" s="514">
        <v>23033163.25</v>
      </c>
      <c r="R28" s="514">
        <v>30163230.579999998</v>
      </c>
      <c r="S28" s="514">
        <v>38717219.469999999</v>
      </c>
      <c r="T28" s="514">
        <v>21611802.66</v>
      </c>
      <c r="U28" s="514">
        <v>34110059.189999998</v>
      </c>
      <c r="V28" s="514">
        <v>30539628.629999999</v>
      </c>
      <c r="W28" s="514">
        <v>40283977.170000002</v>
      </c>
      <c r="X28" s="514">
        <v>70275321.700000003</v>
      </c>
      <c r="Y28" s="514">
        <v>23703504.789999999</v>
      </c>
      <c r="Z28" s="514">
        <v>142412365.09</v>
      </c>
      <c r="AA28" s="514">
        <v>38645058.020000003</v>
      </c>
      <c r="AB28" s="514">
        <v>2217096185.2399998</v>
      </c>
    </row>
    <row r="29" spans="1:28">
      <c r="A29" s="515" t="s">
        <v>107</v>
      </c>
      <c r="B29" s="514">
        <v>52858082.229999997</v>
      </c>
      <c r="C29" s="514">
        <v>38952604.090000004</v>
      </c>
      <c r="D29" s="514">
        <v>15945340</v>
      </c>
      <c r="E29" s="514">
        <v>601929.88</v>
      </c>
      <c r="F29" s="514">
        <v>2186487.52</v>
      </c>
      <c r="G29" s="514">
        <v>2238319.9500000002</v>
      </c>
      <c r="H29" s="514">
        <v>3336424.79</v>
      </c>
      <c r="I29" s="514">
        <v>2949592.22</v>
      </c>
      <c r="J29" s="514">
        <v>1877195.86</v>
      </c>
      <c r="K29" s="514">
        <v>589317.57999999996</v>
      </c>
      <c r="L29" s="514">
        <v>1742889.49</v>
      </c>
      <c r="M29" s="514">
        <v>2351055.5699999998</v>
      </c>
      <c r="N29" s="514">
        <v>4268210.28</v>
      </c>
      <c r="O29" s="514">
        <v>3189047.56</v>
      </c>
      <c r="P29" s="514">
        <v>1504613.19</v>
      </c>
      <c r="Q29" s="514">
        <v>1125076.18</v>
      </c>
      <c r="R29" s="514">
        <v>798387.26</v>
      </c>
      <c r="S29" s="514">
        <v>2204005.29</v>
      </c>
      <c r="T29" s="514">
        <v>1579645.23</v>
      </c>
      <c r="U29" s="514">
        <v>823435.93</v>
      </c>
      <c r="V29" s="514">
        <v>627509.23</v>
      </c>
      <c r="W29" s="514">
        <v>3624511.93</v>
      </c>
      <c r="X29" s="514">
        <v>1970638.54</v>
      </c>
      <c r="Y29" s="514">
        <v>2835016.29</v>
      </c>
      <c r="Z29" s="514">
        <v>9749555.8499999996</v>
      </c>
      <c r="AA29" s="514">
        <v>1123510.97</v>
      </c>
      <c r="AB29" s="514">
        <v>161052402.91</v>
      </c>
    </row>
    <row r="30" spans="1:28">
      <c r="A30" s="515" t="s">
        <v>108</v>
      </c>
      <c r="B30" s="514">
        <v>0</v>
      </c>
      <c r="C30" s="514">
        <v>0</v>
      </c>
      <c r="D30" s="514">
        <v>0</v>
      </c>
      <c r="E30" s="514">
        <v>0</v>
      </c>
      <c r="F30" s="514">
        <v>0</v>
      </c>
      <c r="G30" s="514">
        <v>0</v>
      </c>
      <c r="H30" s="514">
        <v>0</v>
      </c>
      <c r="I30" s="514">
        <v>0</v>
      </c>
      <c r="J30" s="514">
        <v>0</v>
      </c>
      <c r="K30" s="514">
        <v>0</v>
      </c>
      <c r="L30" s="514">
        <v>0</v>
      </c>
      <c r="M30" s="514">
        <v>0</v>
      </c>
      <c r="N30" s="514">
        <v>0</v>
      </c>
      <c r="O30" s="514">
        <v>0</v>
      </c>
      <c r="P30" s="514">
        <v>0</v>
      </c>
      <c r="Q30" s="514">
        <v>0</v>
      </c>
      <c r="R30" s="514">
        <v>0</v>
      </c>
      <c r="S30" s="514">
        <v>0</v>
      </c>
      <c r="T30" s="514">
        <v>0</v>
      </c>
      <c r="U30" s="514">
        <v>0</v>
      </c>
      <c r="V30" s="514">
        <v>0</v>
      </c>
      <c r="W30" s="514">
        <v>0</v>
      </c>
      <c r="X30" s="514">
        <v>0</v>
      </c>
      <c r="Y30" s="514">
        <v>0</v>
      </c>
      <c r="Z30" s="514">
        <v>0</v>
      </c>
      <c r="AA30" s="514">
        <v>0</v>
      </c>
      <c r="AB30" s="514">
        <v>0</v>
      </c>
    </row>
    <row r="31" spans="1:28">
      <c r="A31" s="515" t="s">
        <v>109</v>
      </c>
      <c r="B31" s="514">
        <v>12184581.35</v>
      </c>
      <c r="C31" s="514">
        <v>9031032.9700000007</v>
      </c>
      <c r="D31" s="514">
        <v>4101199.07</v>
      </c>
      <c r="E31" s="514">
        <v>466835.9</v>
      </c>
      <c r="F31" s="514">
        <v>672788.03</v>
      </c>
      <c r="G31" s="514">
        <v>867747.8</v>
      </c>
      <c r="H31" s="514">
        <v>961078.07</v>
      </c>
      <c r="I31" s="514">
        <v>1354654.49</v>
      </c>
      <c r="J31" s="514">
        <v>1499594.86</v>
      </c>
      <c r="K31" s="514">
        <v>567331.35</v>
      </c>
      <c r="L31" s="514">
        <v>707783.64</v>
      </c>
      <c r="M31" s="514">
        <v>418559.48</v>
      </c>
      <c r="N31" s="514">
        <v>1653528.67</v>
      </c>
      <c r="O31" s="514">
        <v>1270064.83</v>
      </c>
      <c r="P31" s="514">
        <v>521945.38999999996</v>
      </c>
      <c r="Q31" s="514">
        <v>151484.04999999999</v>
      </c>
      <c r="R31" s="514">
        <v>449192.14</v>
      </c>
      <c r="S31" s="514">
        <v>1075832.93</v>
      </c>
      <c r="T31" s="514">
        <v>362751.42</v>
      </c>
      <c r="U31" s="514">
        <v>391312.89</v>
      </c>
      <c r="V31" s="514">
        <v>569720.54</v>
      </c>
      <c r="W31" s="514">
        <v>473038.79</v>
      </c>
      <c r="X31" s="514">
        <v>1012885.3</v>
      </c>
      <c r="Y31" s="514">
        <v>713079.88</v>
      </c>
      <c r="Z31" s="514">
        <v>2573106.41</v>
      </c>
      <c r="AA31" s="514">
        <v>481622.72</v>
      </c>
      <c r="AB31" s="514">
        <v>44532752.969999999</v>
      </c>
    </row>
    <row r="32" spans="1:28">
      <c r="A32" s="513" t="s">
        <v>110</v>
      </c>
      <c r="B32" s="514">
        <v>2898.62</v>
      </c>
      <c r="C32" s="514">
        <v>332.39</v>
      </c>
      <c r="D32" s="514">
        <v>11549.41</v>
      </c>
      <c r="E32" s="514">
        <v>0</v>
      </c>
      <c r="F32" s="514">
        <v>2096.33</v>
      </c>
      <c r="G32" s="514">
        <v>0</v>
      </c>
      <c r="H32" s="514">
        <v>0</v>
      </c>
      <c r="I32" s="514">
        <v>0</v>
      </c>
      <c r="J32" s="514">
        <v>85.61</v>
      </c>
      <c r="K32" s="514">
        <v>109.69</v>
      </c>
      <c r="L32" s="514">
        <v>83.06</v>
      </c>
      <c r="M32" s="514">
        <v>2659.91</v>
      </c>
      <c r="N32" s="514">
        <v>632.34</v>
      </c>
      <c r="O32" s="514">
        <v>1.23</v>
      </c>
      <c r="P32" s="514">
        <v>321.18</v>
      </c>
      <c r="Q32" s="514">
        <v>0</v>
      </c>
      <c r="R32" s="514">
        <v>44.38</v>
      </c>
      <c r="S32" s="514">
        <v>20260.78</v>
      </c>
      <c r="T32" s="514">
        <v>445.96</v>
      </c>
      <c r="U32" s="514">
        <v>0</v>
      </c>
      <c r="V32" s="514">
        <v>0</v>
      </c>
      <c r="W32" s="514">
        <v>4195.1899999999996</v>
      </c>
      <c r="X32" s="514">
        <v>0</v>
      </c>
      <c r="Y32" s="514">
        <v>0</v>
      </c>
      <c r="Z32" s="514">
        <v>0</v>
      </c>
      <c r="AA32" s="514">
        <v>0</v>
      </c>
      <c r="AB32" s="514">
        <v>45716.08</v>
      </c>
    </row>
    <row r="33" spans="1:28">
      <c r="A33" s="513" t="s">
        <v>118</v>
      </c>
      <c r="B33" s="514">
        <v>131663743.38999999</v>
      </c>
      <c r="C33" s="514">
        <v>46807594.490000002</v>
      </c>
      <c r="D33" s="514">
        <v>27427941.66</v>
      </c>
      <c r="E33" s="514">
        <v>0</v>
      </c>
      <c r="F33" s="514">
        <v>0</v>
      </c>
      <c r="G33" s="514">
        <v>0</v>
      </c>
      <c r="H33" s="514">
        <v>3026666.67</v>
      </c>
      <c r="I33" s="514">
        <v>0</v>
      </c>
      <c r="J33" s="514">
        <v>0</v>
      </c>
      <c r="K33" s="514">
        <v>0</v>
      </c>
      <c r="L33" s="514">
        <v>98821.06</v>
      </c>
      <c r="M33" s="514">
        <v>0</v>
      </c>
      <c r="N33" s="514">
        <v>104350.95</v>
      </c>
      <c r="O33" s="514">
        <v>0</v>
      </c>
      <c r="P33" s="514">
        <v>0</v>
      </c>
      <c r="Q33" s="514">
        <v>0</v>
      </c>
      <c r="R33" s="514">
        <v>1509369.13</v>
      </c>
      <c r="S33" s="514">
        <v>39128.870000000003</v>
      </c>
      <c r="T33" s="514">
        <v>32050.15</v>
      </c>
      <c r="U33" s="514">
        <v>546325.55000000005</v>
      </c>
      <c r="V33" s="514">
        <v>1150367.1200000001</v>
      </c>
      <c r="W33" s="514">
        <v>208957.26</v>
      </c>
      <c r="X33" s="514">
        <v>1189292.1299999999</v>
      </c>
      <c r="Y33" s="514">
        <v>0</v>
      </c>
      <c r="Z33" s="514">
        <v>755519.94</v>
      </c>
      <c r="AA33" s="514">
        <v>0</v>
      </c>
      <c r="AB33" s="514">
        <v>214560128.37</v>
      </c>
    </row>
    <row r="34" spans="1:28">
      <c r="A34" s="513" t="s">
        <v>127</v>
      </c>
      <c r="B34" s="514">
        <v>54258794.200000003</v>
      </c>
      <c r="C34" s="514">
        <v>9965896.1799999997</v>
      </c>
      <c r="D34" s="514">
        <v>6859489.3700000001</v>
      </c>
      <c r="E34" s="514">
        <v>2107943.7799999998</v>
      </c>
      <c r="F34" s="514">
        <v>5377161.0499999998</v>
      </c>
      <c r="G34" s="514">
        <v>7143462.9500000002</v>
      </c>
      <c r="H34" s="514">
        <v>3098329.96</v>
      </c>
      <c r="I34" s="514">
        <v>4051651.11</v>
      </c>
      <c r="J34" s="514">
        <v>6313627.0499999998</v>
      </c>
      <c r="K34" s="514">
        <v>2873336.32</v>
      </c>
      <c r="L34" s="514">
        <v>3530719.46</v>
      </c>
      <c r="M34" s="514">
        <v>1598627.7</v>
      </c>
      <c r="N34" s="514">
        <v>3949586.79</v>
      </c>
      <c r="O34" s="514">
        <v>2296716.71</v>
      </c>
      <c r="P34" s="514">
        <v>2514224.09</v>
      </c>
      <c r="Q34" s="514">
        <v>1617930.96</v>
      </c>
      <c r="R34" s="514">
        <v>1513882.16</v>
      </c>
      <c r="S34" s="514">
        <v>2155549.5</v>
      </c>
      <c r="T34" s="514">
        <v>1838811.72</v>
      </c>
      <c r="U34" s="514">
        <v>3670452.57</v>
      </c>
      <c r="V34" s="514">
        <v>3743929.86</v>
      </c>
      <c r="W34" s="514">
        <v>4173164.6899999995</v>
      </c>
      <c r="X34" s="514">
        <v>3125045.41</v>
      </c>
      <c r="Y34" s="514">
        <v>2684580.99</v>
      </c>
      <c r="Z34" s="514">
        <v>6255034.0700000003</v>
      </c>
      <c r="AA34" s="514">
        <v>804205.85</v>
      </c>
      <c r="AB34" s="514">
        <v>147522154.5</v>
      </c>
    </row>
    <row r="35" spans="1:28">
      <c r="A35" s="513" t="s">
        <v>130</v>
      </c>
      <c r="B35" s="514">
        <v>41477140.729999997</v>
      </c>
      <c r="C35" s="514">
        <v>5215817</v>
      </c>
      <c r="D35" s="514">
        <v>9305123.6300000008</v>
      </c>
      <c r="E35" s="514">
        <v>1300368.6399999999</v>
      </c>
      <c r="F35" s="514">
        <v>4154660.35</v>
      </c>
      <c r="G35" s="514">
        <v>2131798.64</v>
      </c>
      <c r="H35" s="514">
        <v>3046601.29</v>
      </c>
      <c r="I35" s="514">
        <v>1393955.42</v>
      </c>
      <c r="J35" s="514">
        <v>1269031.6200000001</v>
      </c>
      <c r="K35" s="514">
        <v>1007414.16</v>
      </c>
      <c r="L35" s="514">
        <v>2016209.91</v>
      </c>
      <c r="M35" s="514">
        <v>603723.92000000004</v>
      </c>
      <c r="N35" s="514">
        <v>3176986.7</v>
      </c>
      <c r="O35" s="514">
        <v>1178597.4099999999</v>
      </c>
      <c r="P35" s="514">
        <v>1341352.54</v>
      </c>
      <c r="Q35" s="514">
        <v>589643</v>
      </c>
      <c r="R35" s="514">
        <v>733560.62</v>
      </c>
      <c r="S35" s="514">
        <v>1896484.66</v>
      </c>
      <c r="T35" s="514">
        <v>1108189.1399999999</v>
      </c>
      <c r="U35" s="514">
        <v>1291851.07</v>
      </c>
      <c r="V35" s="514">
        <v>5569671.71</v>
      </c>
      <c r="W35" s="514">
        <v>1187464.04</v>
      </c>
      <c r="X35" s="514">
        <v>1893415.94</v>
      </c>
      <c r="Y35" s="514">
        <v>2573255.54</v>
      </c>
      <c r="Z35" s="514">
        <v>1606654.35</v>
      </c>
      <c r="AA35" s="514">
        <v>1232070.48</v>
      </c>
      <c r="AB35" s="514">
        <v>98301042.510000005</v>
      </c>
    </row>
    <row r="36" spans="1:28">
      <c r="A36" s="513" t="s">
        <v>136</v>
      </c>
      <c r="B36" s="514">
        <v>0</v>
      </c>
      <c r="C36" s="514">
        <v>0</v>
      </c>
      <c r="D36" s="514">
        <v>0</v>
      </c>
      <c r="E36" s="514">
        <v>0</v>
      </c>
      <c r="F36" s="514">
        <v>0</v>
      </c>
      <c r="G36" s="514">
        <v>0</v>
      </c>
      <c r="H36" s="514">
        <v>0</v>
      </c>
      <c r="I36" s="514">
        <v>0</v>
      </c>
      <c r="J36" s="514">
        <v>0</v>
      </c>
      <c r="K36" s="514">
        <v>0</v>
      </c>
      <c r="L36" s="514">
        <v>0</v>
      </c>
      <c r="M36" s="514">
        <v>0</v>
      </c>
      <c r="N36" s="514">
        <v>0</v>
      </c>
      <c r="O36" s="514">
        <v>0</v>
      </c>
      <c r="P36" s="514">
        <v>0</v>
      </c>
      <c r="Q36" s="514">
        <v>0</v>
      </c>
      <c r="R36" s="514">
        <v>0</v>
      </c>
      <c r="S36" s="514">
        <v>0</v>
      </c>
      <c r="T36" s="514">
        <v>0</v>
      </c>
      <c r="U36" s="514">
        <v>0</v>
      </c>
      <c r="V36" s="514">
        <v>0</v>
      </c>
      <c r="W36" s="514">
        <v>0</v>
      </c>
      <c r="X36" s="514">
        <v>0</v>
      </c>
      <c r="Y36" s="514">
        <v>0</v>
      </c>
      <c r="Z36" s="514">
        <v>0</v>
      </c>
      <c r="AA36" s="514">
        <v>0</v>
      </c>
      <c r="AB36" s="514">
        <v>0</v>
      </c>
    </row>
    <row r="37" spans="1:28">
      <c r="A37" s="513" t="s">
        <v>141</v>
      </c>
      <c r="B37" s="514">
        <v>0</v>
      </c>
      <c r="C37" s="514">
        <v>0</v>
      </c>
      <c r="D37" s="514">
        <v>0</v>
      </c>
      <c r="E37" s="514">
        <v>0</v>
      </c>
      <c r="F37" s="514">
        <v>0</v>
      </c>
      <c r="G37" s="514">
        <v>0</v>
      </c>
      <c r="H37" s="514">
        <v>0</v>
      </c>
      <c r="I37" s="514">
        <v>0</v>
      </c>
      <c r="J37" s="514">
        <v>0</v>
      </c>
      <c r="K37" s="514">
        <v>0</v>
      </c>
      <c r="L37" s="514">
        <v>0</v>
      </c>
      <c r="M37" s="514">
        <v>0</v>
      </c>
      <c r="N37" s="514">
        <v>0</v>
      </c>
      <c r="O37" s="514">
        <v>0</v>
      </c>
      <c r="P37" s="514">
        <v>0</v>
      </c>
      <c r="Q37" s="514">
        <v>0</v>
      </c>
      <c r="R37" s="514">
        <v>0</v>
      </c>
      <c r="S37" s="514">
        <v>0</v>
      </c>
      <c r="T37" s="514">
        <v>0</v>
      </c>
      <c r="U37" s="514">
        <v>0</v>
      </c>
      <c r="V37" s="514">
        <v>0</v>
      </c>
      <c r="W37" s="514">
        <v>237719.85</v>
      </c>
      <c r="X37" s="514">
        <v>0</v>
      </c>
      <c r="Y37" s="514">
        <v>480398.94</v>
      </c>
      <c r="Z37" s="514">
        <v>467042.52</v>
      </c>
      <c r="AA37" s="514">
        <v>347266.92</v>
      </c>
      <c r="AB37" s="514">
        <v>1532428.23</v>
      </c>
    </row>
    <row r="38" spans="1:28" ht="15.75" thickBot="1">
      <c r="A38" s="513" t="s">
        <v>111</v>
      </c>
      <c r="B38" s="514">
        <v>0</v>
      </c>
      <c r="C38" s="514">
        <v>0</v>
      </c>
      <c r="D38" s="514">
        <v>0</v>
      </c>
      <c r="E38" s="514">
        <v>0</v>
      </c>
      <c r="F38" s="514">
        <v>0</v>
      </c>
      <c r="G38" s="514">
        <v>0</v>
      </c>
      <c r="H38" s="514">
        <v>0</v>
      </c>
      <c r="I38" s="514">
        <v>0</v>
      </c>
      <c r="J38" s="514">
        <v>0</v>
      </c>
      <c r="K38" s="514">
        <v>0</v>
      </c>
      <c r="L38" s="514">
        <v>0</v>
      </c>
      <c r="M38" s="514">
        <v>0</v>
      </c>
      <c r="N38" s="514">
        <v>0</v>
      </c>
      <c r="O38" s="514">
        <v>0</v>
      </c>
      <c r="P38" s="514">
        <v>0</v>
      </c>
      <c r="Q38" s="514">
        <v>0</v>
      </c>
      <c r="R38" s="514">
        <v>0</v>
      </c>
      <c r="S38" s="514">
        <v>0</v>
      </c>
      <c r="T38" s="514">
        <v>0</v>
      </c>
      <c r="U38" s="514">
        <v>0</v>
      </c>
      <c r="V38" s="514">
        <v>0</v>
      </c>
      <c r="W38" s="514">
        <v>0</v>
      </c>
      <c r="X38" s="514">
        <v>0</v>
      </c>
      <c r="Y38" s="514">
        <v>0</v>
      </c>
      <c r="Z38" s="514">
        <v>0</v>
      </c>
      <c r="AA38" s="514">
        <v>0</v>
      </c>
      <c r="AB38" s="514">
        <v>0</v>
      </c>
    </row>
    <row r="39" spans="1:28" ht="16.5" thickTop="1" thickBot="1">
      <c r="A39" s="511" t="s">
        <v>150</v>
      </c>
      <c r="B39" s="512">
        <v>152049426.03</v>
      </c>
      <c r="C39" s="512">
        <v>64112315.630000003</v>
      </c>
      <c r="D39" s="512">
        <v>53591060.710000001</v>
      </c>
      <c r="E39" s="512">
        <v>27595199.280000001</v>
      </c>
      <c r="F39" s="512">
        <v>35238680.479999997</v>
      </c>
      <c r="G39" s="512">
        <v>50937942.539999999</v>
      </c>
      <c r="H39" s="512">
        <v>25046721.079999998</v>
      </c>
      <c r="I39" s="512">
        <v>34296890.920000002</v>
      </c>
      <c r="J39" s="512">
        <v>26770420.550000001</v>
      </c>
      <c r="K39" s="512">
        <v>20609212.149999999</v>
      </c>
      <c r="L39" s="512">
        <v>24254680.449999999</v>
      </c>
      <c r="M39" s="512">
        <v>10501171.74</v>
      </c>
      <c r="N39" s="512">
        <v>23896517.350000001</v>
      </c>
      <c r="O39" s="512">
        <v>12435278.300000001</v>
      </c>
      <c r="P39" s="512">
        <v>10713501.02</v>
      </c>
      <c r="Q39" s="512">
        <v>9275646.5</v>
      </c>
      <c r="R39" s="512">
        <v>9666623.8900000006</v>
      </c>
      <c r="S39" s="512">
        <v>13570082</v>
      </c>
      <c r="T39" s="512">
        <v>13245113.880000001</v>
      </c>
      <c r="U39" s="512">
        <v>20329269.140000001</v>
      </c>
      <c r="V39" s="512">
        <v>20640283.940000001</v>
      </c>
      <c r="W39" s="512">
        <v>17605376.059999999</v>
      </c>
      <c r="X39" s="512">
        <v>16509885.559999999</v>
      </c>
      <c r="Y39" s="512">
        <v>9650123.7899999991</v>
      </c>
      <c r="Z39" s="512">
        <v>21401962.739999998</v>
      </c>
      <c r="AA39" s="512">
        <v>8715583.4199999999</v>
      </c>
      <c r="AB39" s="512">
        <v>732658969.14999998</v>
      </c>
    </row>
    <row r="40" spans="1:28" ht="15.75" thickTop="1">
      <c r="A40" s="513" t="s">
        <v>151</v>
      </c>
      <c r="B40" s="514">
        <v>80287923.200000003</v>
      </c>
      <c r="C40" s="514">
        <v>37575724.579999998</v>
      </c>
      <c r="D40" s="514">
        <v>23442600</v>
      </c>
      <c r="E40" s="514">
        <v>8606274.8800000008</v>
      </c>
      <c r="F40" s="514">
        <v>2903124.77</v>
      </c>
      <c r="G40" s="514">
        <v>12987824.73</v>
      </c>
      <c r="H40" s="514">
        <v>2001920</v>
      </c>
      <c r="I40" s="514">
        <v>4682826.24</v>
      </c>
      <c r="J40" s="514">
        <v>3324070</v>
      </c>
      <c r="K40" s="514">
        <v>3625493.31</v>
      </c>
      <c r="L40" s="514">
        <v>3716999.53</v>
      </c>
      <c r="M40" s="514">
        <v>2654784.9</v>
      </c>
      <c r="N40" s="514">
        <v>1943940</v>
      </c>
      <c r="O40" s="514">
        <v>1922974.75</v>
      </c>
      <c r="P40" s="514">
        <v>2507870.0499999998</v>
      </c>
      <c r="Q40" s="514">
        <v>2588720</v>
      </c>
      <c r="R40" s="514">
        <v>1709190</v>
      </c>
      <c r="S40" s="514">
        <v>3205360.86</v>
      </c>
      <c r="T40" s="514">
        <v>5569000</v>
      </c>
      <c r="U40" s="514">
        <v>5520648.8799999999</v>
      </c>
      <c r="V40" s="514">
        <v>5841310.5599999996</v>
      </c>
      <c r="W40" s="514">
        <v>1023001</v>
      </c>
      <c r="X40" s="514">
        <v>1103974.45</v>
      </c>
      <c r="Y40" s="514">
        <v>1644720</v>
      </c>
      <c r="Z40" s="514">
        <v>18017422.030000001</v>
      </c>
      <c r="AA40" s="514">
        <v>2197925</v>
      </c>
      <c r="AB40" s="514">
        <v>240605623.72</v>
      </c>
    </row>
    <row r="41" spans="1:28">
      <c r="A41" s="513" t="s">
        <v>155</v>
      </c>
      <c r="B41" s="514">
        <v>691504.97</v>
      </c>
      <c r="C41" s="514">
        <v>287549.40000000002</v>
      </c>
      <c r="D41" s="514">
        <v>0</v>
      </c>
      <c r="E41" s="514">
        <v>1522.62</v>
      </c>
      <c r="F41" s="514">
        <v>0</v>
      </c>
      <c r="G41" s="514">
        <v>0</v>
      </c>
      <c r="H41" s="514">
        <v>0</v>
      </c>
      <c r="I41" s="514">
        <v>287982.98</v>
      </c>
      <c r="J41" s="514">
        <v>1209141.3600000001</v>
      </c>
      <c r="K41" s="514">
        <v>1084805.69</v>
      </c>
      <c r="L41" s="514">
        <v>1184746.07</v>
      </c>
      <c r="M41" s="514">
        <v>154136</v>
      </c>
      <c r="N41" s="514">
        <v>355360.14</v>
      </c>
      <c r="O41" s="514">
        <v>1067735.3400000001</v>
      </c>
      <c r="P41" s="514">
        <v>579020.35</v>
      </c>
      <c r="Q41" s="514">
        <v>2933228.32</v>
      </c>
      <c r="R41" s="514">
        <v>984130</v>
      </c>
      <c r="S41" s="514">
        <v>908535.5</v>
      </c>
      <c r="T41" s="514">
        <v>183819.89</v>
      </c>
      <c r="U41" s="514">
        <v>15608.08</v>
      </c>
      <c r="V41" s="514">
        <v>335920.55</v>
      </c>
      <c r="W41" s="514">
        <v>489867.06</v>
      </c>
      <c r="X41" s="514">
        <v>3090635.07</v>
      </c>
      <c r="Y41" s="514">
        <v>0</v>
      </c>
      <c r="Z41" s="514">
        <v>3615611.84</v>
      </c>
      <c r="AA41" s="514">
        <v>179624.93</v>
      </c>
      <c r="AB41" s="514">
        <v>19640486.16</v>
      </c>
    </row>
    <row r="42" spans="1:28">
      <c r="A42" s="513" t="s">
        <v>159</v>
      </c>
      <c r="B42" s="514">
        <v>0</v>
      </c>
      <c r="C42" s="514">
        <v>0</v>
      </c>
      <c r="D42" s="514">
        <v>0</v>
      </c>
      <c r="E42" s="514">
        <v>0</v>
      </c>
      <c r="F42" s="514">
        <v>0</v>
      </c>
      <c r="G42" s="514">
        <v>0</v>
      </c>
      <c r="H42" s="514">
        <v>0</v>
      </c>
      <c r="I42" s="514">
        <v>0</v>
      </c>
      <c r="J42" s="514">
        <v>0</v>
      </c>
      <c r="K42" s="514">
        <v>0</v>
      </c>
      <c r="L42" s="514">
        <v>0</v>
      </c>
      <c r="M42" s="514">
        <v>0</v>
      </c>
      <c r="N42" s="514">
        <v>0</v>
      </c>
      <c r="O42" s="514">
        <v>0</v>
      </c>
      <c r="P42" s="514">
        <v>0</v>
      </c>
      <c r="Q42" s="514">
        <v>0</v>
      </c>
      <c r="R42" s="514">
        <v>0</v>
      </c>
      <c r="S42" s="514">
        <v>0</v>
      </c>
      <c r="T42" s="514">
        <v>0</v>
      </c>
      <c r="U42" s="514">
        <v>0</v>
      </c>
      <c r="V42" s="514">
        <v>0</v>
      </c>
      <c r="W42" s="514">
        <v>0</v>
      </c>
      <c r="X42" s="514">
        <v>0</v>
      </c>
      <c r="Y42" s="514">
        <v>0</v>
      </c>
      <c r="Z42" s="514">
        <v>0</v>
      </c>
      <c r="AA42" s="514">
        <v>0</v>
      </c>
      <c r="AB42" s="514">
        <v>0</v>
      </c>
    </row>
    <row r="43" spans="1:28">
      <c r="A43" s="513" t="s">
        <v>163</v>
      </c>
      <c r="B43" s="514">
        <v>65130138.490000002</v>
      </c>
      <c r="C43" s="514">
        <v>22389178.09</v>
      </c>
      <c r="D43" s="514">
        <v>34462556.780000001</v>
      </c>
      <c r="E43" s="514">
        <v>18738276.109999999</v>
      </c>
      <c r="F43" s="514">
        <v>29293462.25</v>
      </c>
      <c r="G43" s="514">
        <v>34516166.57</v>
      </c>
      <c r="H43" s="514">
        <v>20598246.75</v>
      </c>
      <c r="I43" s="514">
        <v>25211607.25</v>
      </c>
      <c r="J43" s="514">
        <v>19557677.379999999</v>
      </c>
      <c r="K43" s="514">
        <v>12596993.029999999</v>
      </c>
      <c r="L43" s="514">
        <v>17204564.75</v>
      </c>
      <c r="M43" s="514">
        <v>7410195.8899999997</v>
      </c>
      <c r="N43" s="514">
        <v>17594677.489999998</v>
      </c>
      <c r="O43" s="514">
        <v>8636334.7599999998</v>
      </c>
      <c r="P43" s="514">
        <v>6278785.9500000002</v>
      </c>
      <c r="Q43" s="514">
        <v>3483867.13</v>
      </c>
      <c r="R43" s="514">
        <v>5833234.3099999996</v>
      </c>
      <c r="S43" s="514">
        <v>7828646.3399999999</v>
      </c>
      <c r="T43" s="514">
        <v>6872979.54</v>
      </c>
      <c r="U43" s="514">
        <v>11524629.23</v>
      </c>
      <c r="V43" s="514">
        <v>8064260.5999999996</v>
      </c>
      <c r="W43" s="514">
        <v>14892868.869999999</v>
      </c>
      <c r="X43" s="514">
        <v>10269324.98</v>
      </c>
      <c r="Y43" s="514">
        <v>6871067.7800000003</v>
      </c>
      <c r="Z43" s="514">
        <v>2188121.0099999998</v>
      </c>
      <c r="AA43" s="514">
        <v>5096471.8099999996</v>
      </c>
      <c r="AB43" s="514">
        <v>422544333.13999999</v>
      </c>
    </row>
    <row r="44" spans="1:28">
      <c r="A44" s="513" t="s">
        <v>167</v>
      </c>
      <c r="B44" s="514">
        <v>5939859.3700000001</v>
      </c>
      <c r="C44" s="514">
        <v>3859863.56</v>
      </c>
      <c r="D44" s="514">
        <v>-4314096.07</v>
      </c>
      <c r="E44" s="514">
        <v>249125.67</v>
      </c>
      <c r="F44" s="514">
        <v>3042093.46</v>
      </c>
      <c r="G44" s="514">
        <v>3433951.24</v>
      </c>
      <c r="H44" s="514">
        <v>2446554.33</v>
      </c>
      <c r="I44" s="514">
        <v>4114474.4500000007</v>
      </c>
      <c r="J44" s="514">
        <v>2679531.81</v>
      </c>
      <c r="K44" s="514">
        <v>3301920.12</v>
      </c>
      <c r="L44" s="514">
        <v>2148370.1</v>
      </c>
      <c r="M44" s="514">
        <v>282054.95</v>
      </c>
      <c r="N44" s="514">
        <v>4002539.72</v>
      </c>
      <c r="O44" s="514">
        <v>808233.45</v>
      </c>
      <c r="P44" s="514">
        <v>1347824.67</v>
      </c>
      <c r="Q44" s="514">
        <v>269831.05</v>
      </c>
      <c r="R44" s="514">
        <v>1140069.58</v>
      </c>
      <c r="S44" s="514">
        <v>1627539.3</v>
      </c>
      <c r="T44" s="514">
        <v>619314.44999999995</v>
      </c>
      <c r="U44" s="514">
        <v>3268382.95</v>
      </c>
      <c r="V44" s="514">
        <v>6398792.2300000004</v>
      </c>
      <c r="W44" s="514">
        <v>1199639.1299999999</v>
      </c>
      <c r="X44" s="514">
        <v>2045951.06</v>
      </c>
      <c r="Y44" s="514">
        <v>1134336.01</v>
      </c>
      <c r="Z44" s="514">
        <v>-2419192.14</v>
      </c>
      <c r="AA44" s="514">
        <v>1241561.68</v>
      </c>
      <c r="AB44" s="514">
        <v>49868526.130000003</v>
      </c>
    </row>
    <row r="45" spans="1:28">
      <c r="A45" s="515" t="s">
        <v>168</v>
      </c>
      <c r="B45" s="514">
        <v>0</v>
      </c>
      <c r="C45" s="514">
        <v>0</v>
      </c>
      <c r="D45" s="514">
        <v>0</v>
      </c>
      <c r="E45" s="514">
        <v>0</v>
      </c>
      <c r="F45" s="514">
        <v>0</v>
      </c>
      <c r="G45" s="514">
        <v>0</v>
      </c>
      <c r="H45" s="514">
        <v>0</v>
      </c>
      <c r="I45" s="514">
        <v>0</v>
      </c>
      <c r="J45" s="514">
        <v>0</v>
      </c>
      <c r="K45" s="514">
        <v>0</v>
      </c>
      <c r="L45" s="514">
        <v>0</v>
      </c>
      <c r="M45" s="514">
        <v>0</v>
      </c>
      <c r="N45" s="514">
        <v>0</v>
      </c>
      <c r="O45" s="514">
        <v>0</v>
      </c>
      <c r="P45" s="514">
        <v>0</v>
      </c>
      <c r="Q45" s="514">
        <v>0</v>
      </c>
      <c r="R45" s="514">
        <v>0</v>
      </c>
      <c r="S45" s="514">
        <v>0</v>
      </c>
      <c r="T45" s="514">
        <v>0</v>
      </c>
      <c r="U45" s="514">
        <v>214.01</v>
      </c>
      <c r="V45" s="514">
        <v>269157.71999999997</v>
      </c>
      <c r="W45" s="514">
        <v>0</v>
      </c>
      <c r="X45" s="514">
        <v>0</v>
      </c>
      <c r="Y45" s="514">
        <v>0</v>
      </c>
      <c r="Z45" s="514">
        <v>0</v>
      </c>
      <c r="AA45" s="514">
        <v>0</v>
      </c>
      <c r="AB45" s="514">
        <v>269371.73</v>
      </c>
    </row>
    <row r="46" spans="1:28" ht="15.75" thickBot="1">
      <c r="A46" s="515" t="s">
        <v>169</v>
      </c>
      <c r="B46" s="514">
        <v>5939859.3700000001</v>
      </c>
      <c r="C46" s="514">
        <v>3859863.56</v>
      </c>
      <c r="D46" s="514">
        <v>-4314096.07</v>
      </c>
      <c r="E46" s="514">
        <v>249125.67</v>
      </c>
      <c r="F46" s="514">
        <v>3042093.46</v>
      </c>
      <c r="G46" s="514">
        <v>3433951.24</v>
      </c>
      <c r="H46" s="514">
        <v>2446554.33</v>
      </c>
      <c r="I46" s="514">
        <v>4114474.4500000007</v>
      </c>
      <c r="J46" s="514">
        <v>2679531.81</v>
      </c>
      <c r="K46" s="514">
        <v>3301920.12</v>
      </c>
      <c r="L46" s="514">
        <v>2148370.1</v>
      </c>
      <c r="M46" s="514">
        <v>282054.95</v>
      </c>
      <c r="N46" s="514">
        <v>4002539.72</v>
      </c>
      <c r="O46" s="514">
        <v>808233.45</v>
      </c>
      <c r="P46" s="514">
        <v>1347824.67</v>
      </c>
      <c r="Q46" s="514">
        <v>269831.05</v>
      </c>
      <c r="R46" s="514">
        <v>1140069.58</v>
      </c>
      <c r="S46" s="514">
        <v>1627539.3</v>
      </c>
      <c r="T46" s="514">
        <v>619314.44999999995</v>
      </c>
      <c r="U46" s="514">
        <v>3268168.94</v>
      </c>
      <c r="V46" s="514">
        <v>6129634.5099999998</v>
      </c>
      <c r="W46" s="514">
        <v>1199639.1299999999</v>
      </c>
      <c r="X46" s="514">
        <v>2045951.06</v>
      </c>
      <c r="Y46" s="514">
        <v>1134336.01</v>
      </c>
      <c r="Z46" s="514">
        <v>-2419192.14</v>
      </c>
      <c r="AA46" s="514">
        <v>1241561.68</v>
      </c>
      <c r="AB46" s="514">
        <v>49599154.399999999</v>
      </c>
    </row>
    <row r="47" spans="1:28" ht="16.5" thickTop="1" thickBot="1">
      <c r="A47" s="511" t="s">
        <v>170</v>
      </c>
      <c r="B47" s="512">
        <v>1310918107.8900001</v>
      </c>
      <c r="C47" s="512">
        <v>723491091.78999996</v>
      </c>
      <c r="D47" s="512">
        <v>475842130.05000001</v>
      </c>
      <c r="E47" s="512">
        <v>142053441.96000001</v>
      </c>
      <c r="F47" s="512">
        <v>135738717.28999999</v>
      </c>
      <c r="G47" s="512">
        <v>212505738.06999999</v>
      </c>
      <c r="H47" s="512">
        <v>129277589.05</v>
      </c>
      <c r="I47" s="512">
        <v>154815003.46000001</v>
      </c>
      <c r="J47" s="512">
        <v>159807658.09999999</v>
      </c>
      <c r="K47" s="512">
        <v>84495421.569999993</v>
      </c>
      <c r="L47" s="512">
        <v>82095295.989999995</v>
      </c>
      <c r="M47" s="512">
        <v>55782566.380000003</v>
      </c>
      <c r="N47" s="512">
        <v>148600611.44</v>
      </c>
      <c r="O47" s="512">
        <v>108261781.23999999</v>
      </c>
      <c r="P47" s="512">
        <v>78073795.879999995</v>
      </c>
      <c r="Q47" s="512">
        <v>54115300.399999999</v>
      </c>
      <c r="R47" s="512">
        <v>68447566.810000002</v>
      </c>
      <c r="S47" s="512">
        <v>100181444.76000001</v>
      </c>
      <c r="T47" s="512">
        <v>65742413.06000001</v>
      </c>
      <c r="U47" s="512">
        <v>163677976.63</v>
      </c>
      <c r="V47" s="512">
        <v>170884424.50999999</v>
      </c>
      <c r="W47" s="512">
        <v>113763521.26000001</v>
      </c>
      <c r="X47" s="512">
        <v>119435303.13</v>
      </c>
      <c r="Y47" s="512">
        <v>72884896.349999994</v>
      </c>
      <c r="Z47" s="512">
        <v>252280033.41</v>
      </c>
      <c r="AA47" s="512">
        <v>76627193.379999995</v>
      </c>
      <c r="AB47" s="512">
        <v>5259799023.8599997</v>
      </c>
    </row>
    <row r="48" spans="1:28" ht="15.75" thickTop="1">
      <c r="A48" s="513" t="s">
        <v>171</v>
      </c>
      <c r="B48" s="514">
        <v>139136.39000000001</v>
      </c>
      <c r="C48" s="514">
        <v>0</v>
      </c>
      <c r="D48" s="514">
        <v>0</v>
      </c>
      <c r="E48" s="514">
        <v>0</v>
      </c>
      <c r="F48" s="514">
        <v>0</v>
      </c>
      <c r="G48" s="514">
        <v>0</v>
      </c>
      <c r="H48" s="514">
        <v>0</v>
      </c>
      <c r="I48" s="514">
        <v>0</v>
      </c>
      <c r="J48" s="514">
        <v>0</v>
      </c>
      <c r="K48" s="514">
        <v>0</v>
      </c>
      <c r="L48" s="514">
        <v>0</v>
      </c>
      <c r="M48" s="514">
        <v>0</v>
      </c>
      <c r="N48" s="514">
        <v>0</v>
      </c>
      <c r="O48" s="514">
        <v>0</v>
      </c>
      <c r="P48" s="514">
        <v>0</v>
      </c>
      <c r="Q48" s="514">
        <v>0</v>
      </c>
      <c r="R48" s="514">
        <v>0</v>
      </c>
      <c r="S48" s="514">
        <v>0</v>
      </c>
      <c r="T48" s="514">
        <v>0</v>
      </c>
      <c r="U48" s="514">
        <v>0</v>
      </c>
      <c r="V48" s="514">
        <v>0</v>
      </c>
      <c r="W48" s="514">
        <v>0</v>
      </c>
      <c r="X48" s="514">
        <v>0</v>
      </c>
      <c r="Y48" s="514">
        <v>0</v>
      </c>
      <c r="Z48" s="514">
        <v>0</v>
      </c>
      <c r="AA48" s="514">
        <v>0</v>
      </c>
      <c r="AB48" s="514">
        <v>139136.39000000001</v>
      </c>
    </row>
    <row r="49" spans="1:28" ht="15.75" thickBot="1">
      <c r="A49" s="513" t="s">
        <v>191</v>
      </c>
      <c r="B49" s="514">
        <v>2458757557.1799998</v>
      </c>
      <c r="C49" s="514">
        <v>1329767762.0999999</v>
      </c>
      <c r="D49" s="514">
        <v>633759053.35000002</v>
      </c>
      <c r="E49" s="514">
        <v>166339161.47999999</v>
      </c>
      <c r="F49" s="514">
        <v>241376205.41999999</v>
      </c>
      <c r="G49" s="514">
        <v>364431741.56999999</v>
      </c>
      <c r="H49" s="514">
        <v>216409359.53999999</v>
      </c>
      <c r="I49" s="514">
        <v>423892473.24000001</v>
      </c>
      <c r="J49" s="514">
        <v>268917014.56999999</v>
      </c>
      <c r="K49" s="514">
        <v>64066681.149999999</v>
      </c>
      <c r="L49" s="514">
        <v>96780825.370000005</v>
      </c>
      <c r="M49" s="514">
        <v>110686427.19</v>
      </c>
      <c r="N49" s="514">
        <v>185772584.53999999</v>
      </c>
      <c r="O49" s="514">
        <v>164372103.19999999</v>
      </c>
      <c r="P49" s="514">
        <v>70084920.980000004</v>
      </c>
      <c r="Q49" s="514">
        <v>104070674.19</v>
      </c>
      <c r="R49" s="514">
        <v>163911195.59</v>
      </c>
      <c r="S49" s="514">
        <v>38106879.710000001</v>
      </c>
      <c r="T49" s="514">
        <v>83882925.650000006</v>
      </c>
      <c r="U49" s="514">
        <v>180074665.22</v>
      </c>
      <c r="V49" s="514">
        <v>88933000.939999998</v>
      </c>
      <c r="W49" s="514">
        <v>64808634.630000003</v>
      </c>
      <c r="X49" s="514">
        <v>125325059.92</v>
      </c>
      <c r="Y49" s="514">
        <v>30264477.199999999</v>
      </c>
      <c r="Z49" s="514">
        <v>478133624.41000003</v>
      </c>
      <c r="AA49" s="514">
        <v>79759424.769999996</v>
      </c>
      <c r="AB49" s="514">
        <v>8232684433.1099997</v>
      </c>
    </row>
    <row r="50" spans="1:28" ht="16.5" thickTop="1" thickBot="1">
      <c r="A50" s="511" t="s">
        <v>482</v>
      </c>
      <c r="B50" s="512"/>
      <c r="C50" s="512"/>
      <c r="D50" s="512"/>
      <c r="E50" s="512"/>
      <c r="F50" s="512"/>
      <c r="G50" s="512"/>
      <c r="H50" s="512"/>
      <c r="I50" s="512"/>
      <c r="J50" s="512"/>
      <c r="K50" s="512"/>
      <c r="L50" s="512"/>
      <c r="M50" s="512"/>
      <c r="N50" s="512"/>
      <c r="O50" s="512"/>
      <c r="P50" s="512"/>
      <c r="Q50" s="512"/>
      <c r="R50" s="512"/>
      <c r="S50" s="512"/>
      <c r="T50" s="512"/>
      <c r="U50" s="512"/>
      <c r="V50" s="512"/>
      <c r="W50" s="512"/>
      <c r="X50" s="512"/>
      <c r="Y50" s="512"/>
      <c r="Z50" s="512"/>
      <c r="AA50" s="512"/>
      <c r="AB50" s="512"/>
    </row>
    <row r="51" spans="1:28" ht="15.75" thickTop="1">
      <c r="A51" s="513" t="s">
        <v>233</v>
      </c>
      <c r="B51" s="514">
        <v>121706479.13</v>
      </c>
      <c r="C51" s="514">
        <v>70227571.390000001</v>
      </c>
      <c r="D51" s="514">
        <v>37850907.390000001</v>
      </c>
      <c r="E51" s="514">
        <v>11473634.67</v>
      </c>
      <c r="F51" s="514">
        <v>11181992.689999999</v>
      </c>
      <c r="G51" s="514">
        <v>20040409.300000001</v>
      </c>
      <c r="H51" s="514">
        <v>12954435.59</v>
      </c>
      <c r="I51" s="514">
        <v>15022090.49</v>
      </c>
      <c r="J51" s="514">
        <v>15957991.75</v>
      </c>
      <c r="K51" s="514">
        <v>8496950.3399999999</v>
      </c>
      <c r="L51" s="514">
        <v>10094341.58</v>
      </c>
      <c r="M51" s="514">
        <v>5509374.96</v>
      </c>
      <c r="N51" s="514">
        <v>15260626.640000001</v>
      </c>
      <c r="O51" s="514">
        <v>11223212.76</v>
      </c>
      <c r="P51" s="514">
        <v>8665980.0199999996</v>
      </c>
      <c r="Q51" s="514">
        <v>9875313.8800000008</v>
      </c>
      <c r="R51" s="514">
        <v>6456548.7800000003</v>
      </c>
      <c r="S51" s="514">
        <v>11982673.6</v>
      </c>
      <c r="T51" s="514">
        <v>6207980.4000000004</v>
      </c>
      <c r="U51" s="514">
        <v>12986335.83</v>
      </c>
      <c r="V51" s="514">
        <v>15070703.82</v>
      </c>
      <c r="W51" s="514">
        <v>12232164.16</v>
      </c>
      <c r="X51" s="514">
        <v>11551457.74</v>
      </c>
      <c r="Y51" s="514">
        <v>8185337.04</v>
      </c>
      <c r="Z51" s="514">
        <v>22484506.109999999</v>
      </c>
      <c r="AA51" s="514">
        <v>7213827.4000000004</v>
      </c>
      <c r="AB51" s="514">
        <v>499912847.45999998</v>
      </c>
    </row>
    <row r="52" spans="1:28">
      <c r="A52" s="513" t="s">
        <v>245</v>
      </c>
      <c r="B52" s="514">
        <v>-26642712.989999998</v>
      </c>
      <c r="C52" s="514">
        <v>-19751675.510000002</v>
      </c>
      <c r="D52" s="514">
        <v>-10932250.27</v>
      </c>
      <c r="E52" s="514">
        <v>-1340351.1499999999</v>
      </c>
      <c r="F52" s="514">
        <v>-2344878.7599999998</v>
      </c>
      <c r="G52" s="514">
        <v>-2389241.2799999998</v>
      </c>
      <c r="H52" s="514">
        <v>-2578460.25</v>
      </c>
      <c r="I52" s="514">
        <v>-3199739.76</v>
      </c>
      <c r="J52" s="514">
        <v>-2804640.65</v>
      </c>
      <c r="K52" s="514">
        <v>-917756.49</v>
      </c>
      <c r="L52" s="514">
        <v>-1232584.23</v>
      </c>
      <c r="M52" s="514">
        <v>-934661.37</v>
      </c>
      <c r="N52" s="514">
        <v>-3031094.26</v>
      </c>
      <c r="O52" s="514">
        <v>-2422980.2599999998</v>
      </c>
      <c r="P52" s="514">
        <v>-1317745.6399999999</v>
      </c>
      <c r="Q52" s="514">
        <v>-1608325.54</v>
      </c>
      <c r="R52" s="514">
        <v>-1362607.03</v>
      </c>
      <c r="S52" s="514">
        <v>-3152281.39</v>
      </c>
      <c r="T52" s="514">
        <v>-1022514.9</v>
      </c>
      <c r="U52" s="514">
        <v>-1685170.05</v>
      </c>
      <c r="V52" s="514">
        <v>-1694030.2</v>
      </c>
      <c r="W52" s="514">
        <v>-2027746.79</v>
      </c>
      <c r="X52" s="514">
        <v>-2715440.68</v>
      </c>
      <c r="Y52" s="514">
        <v>-1628084.41</v>
      </c>
      <c r="Z52" s="514">
        <v>-5871668.8600000003</v>
      </c>
      <c r="AA52" s="514">
        <v>-2277893.7200000002</v>
      </c>
      <c r="AB52" s="514">
        <v>-106886536.44</v>
      </c>
    </row>
    <row r="53" spans="1:28">
      <c r="A53" s="513" t="s">
        <v>253</v>
      </c>
      <c r="B53" s="514">
        <v>95063766.140000001</v>
      </c>
      <c r="C53" s="514">
        <v>50475895.880000003</v>
      </c>
      <c r="D53" s="514">
        <v>26918657.120000001</v>
      </c>
      <c r="E53" s="514">
        <v>10133283.52</v>
      </c>
      <c r="F53" s="514">
        <v>8837113.9299999997</v>
      </c>
      <c r="G53" s="514">
        <v>17651168.02</v>
      </c>
      <c r="H53" s="514">
        <v>10375975.34</v>
      </c>
      <c r="I53" s="514">
        <v>11822350.73</v>
      </c>
      <c r="J53" s="514">
        <v>13153351.1</v>
      </c>
      <c r="K53" s="514">
        <v>7579193.8499999996</v>
      </c>
      <c r="L53" s="514">
        <v>8861757.3499999996</v>
      </c>
      <c r="M53" s="514">
        <v>4574713.59</v>
      </c>
      <c r="N53" s="514">
        <v>12229532.380000001</v>
      </c>
      <c r="O53" s="514">
        <v>8800232.5</v>
      </c>
      <c r="P53" s="514">
        <v>7348234.3799999999</v>
      </c>
      <c r="Q53" s="514">
        <v>8266988.3399999999</v>
      </c>
      <c r="R53" s="514">
        <v>5093941.75</v>
      </c>
      <c r="S53" s="514">
        <v>8830392.2100000009</v>
      </c>
      <c r="T53" s="514">
        <v>5185465.5</v>
      </c>
      <c r="U53" s="514">
        <v>11301165.779999999</v>
      </c>
      <c r="V53" s="514">
        <v>13376673.619999999</v>
      </c>
      <c r="W53" s="514">
        <v>10204417.369999999</v>
      </c>
      <c r="X53" s="514">
        <v>8836017.0600000005</v>
      </c>
      <c r="Y53" s="514">
        <v>6557252.6299999999</v>
      </c>
      <c r="Z53" s="514">
        <v>16612837.25</v>
      </c>
      <c r="AA53" s="514">
        <v>4935933.68</v>
      </c>
      <c r="AB53" s="514">
        <v>393026311.01999998</v>
      </c>
    </row>
    <row r="54" spans="1:28">
      <c r="A54" s="513" t="s">
        <v>254</v>
      </c>
      <c r="B54" s="514">
        <v>11860620.609999999</v>
      </c>
      <c r="C54" s="514">
        <v>5830393.4199999999</v>
      </c>
      <c r="D54" s="514">
        <v>1897155.44</v>
      </c>
      <c r="E54" s="514">
        <v>845484.82</v>
      </c>
      <c r="F54" s="514">
        <v>1056632.22</v>
      </c>
      <c r="G54" s="514">
        <v>1078422.97</v>
      </c>
      <c r="H54" s="514">
        <v>839130.09</v>
      </c>
      <c r="I54" s="514">
        <v>336817.63</v>
      </c>
      <c r="J54" s="514">
        <v>373631.48</v>
      </c>
      <c r="K54" s="514">
        <v>181631.77</v>
      </c>
      <c r="L54" s="514">
        <v>123699.88</v>
      </c>
      <c r="M54" s="514">
        <v>175988.24</v>
      </c>
      <c r="N54" s="514">
        <v>274247.25</v>
      </c>
      <c r="O54" s="514">
        <v>615408.52</v>
      </c>
      <c r="P54" s="514">
        <v>119905.35</v>
      </c>
      <c r="Q54" s="514">
        <v>262891.62</v>
      </c>
      <c r="R54" s="514">
        <v>309742.71999999997</v>
      </c>
      <c r="S54" s="514">
        <v>142447.54</v>
      </c>
      <c r="T54" s="514">
        <v>56678.21</v>
      </c>
      <c r="U54" s="514">
        <v>125230.68</v>
      </c>
      <c r="V54" s="514">
        <v>425957</v>
      </c>
      <c r="W54" s="514">
        <v>582558.94999999995</v>
      </c>
      <c r="X54" s="514">
        <v>560194.72</v>
      </c>
      <c r="Y54" s="514">
        <v>344680</v>
      </c>
      <c r="Z54" s="514">
        <v>3299827.48</v>
      </c>
      <c r="AA54" s="514">
        <v>379961.44</v>
      </c>
      <c r="AB54" s="514">
        <v>32099340.050000001</v>
      </c>
    </row>
    <row r="55" spans="1:28">
      <c r="A55" s="513" t="s">
        <v>260</v>
      </c>
      <c r="B55" s="514">
        <v>-2574361.75</v>
      </c>
      <c r="C55" s="514">
        <v>-1664015.47</v>
      </c>
      <c r="D55" s="514">
        <v>-898658.51</v>
      </c>
      <c r="E55" s="514">
        <v>-318301.48</v>
      </c>
      <c r="F55" s="514">
        <v>-132730.29</v>
      </c>
      <c r="G55" s="514">
        <v>-383767.52</v>
      </c>
      <c r="H55" s="514">
        <v>-29081.57</v>
      </c>
      <c r="I55" s="514">
        <v>0</v>
      </c>
      <c r="J55" s="514">
        <v>-39467.550000000003</v>
      </c>
      <c r="K55" s="514">
        <v>-48217.81</v>
      </c>
      <c r="L55" s="514">
        <v>-99192.92</v>
      </c>
      <c r="M55" s="514">
        <v>-67601.37</v>
      </c>
      <c r="N55" s="514">
        <v>-14130.31</v>
      </c>
      <c r="O55" s="514">
        <v>-100720.12</v>
      </c>
      <c r="P55" s="514">
        <v>-43169.47</v>
      </c>
      <c r="Q55" s="514">
        <v>-20837.240000000002</v>
      </c>
      <c r="R55" s="514">
        <v>-34157.050000000003</v>
      </c>
      <c r="S55" s="514">
        <v>0</v>
      </c>
      <c r="T55" s="514">
        <v>-65672.570000000007</v>
      </c>
      <c r="U55" s="514">
        <v>-86478.36</v>
      </c>
      <c r="V55" s="514">
        <v>-135272.81</v>
      </c>
      <c r="W55" s="514">
        <v>-190196.75</v>
      </c>
      <c r="X55" s="514">
        <v>-114024.18</v>
      </c>
      <c r="Y55" s="514">
        <v>-156769.4</v>
      </c>
      <c r="Z55" s="514">
        <v>-319493.5</v>
      </c>
      <c r="AA55" s="514">
        <v>-99627.5</v>
      </c>
      <c r="AB55" s="514">
        <v>-7635945.5</v>
      </c>
    </row>
    <row r="56" spans="1:28">
      <c r="A56" s="513" t="s">
        <v>265</v>
      </c>
      <c r="B56" s="514">
        <v>104350025</v>
      </c>
      <c r="C56" s="514">
        <v>54642273.829999998</v>
      </c>
      <c r="D56" s="514">
        <v>27917154.050000001</v>
      </c>
      <c r="E56" s="514">
        <v>10660466.859999999</v>
      </c>
      <c r="F56" s="514">
        <v>9761015.8599999994</v>
      </c>
      <c r="G56" s="514">
        <v>18345823.469999999</v>
      </c>
      <c r="H56" s="514">
        <v>11186023.859999999</v>
      </c>
      <c r="I56" s="514">
        <v>12159168.359999999</v>
      </c>
      <c r="J56" s="514">
        <v>13487515.029999999</v>
      </c>
      <c r="K56" s="514">
        <v>7712607.8099999996</v>
      </c>
      <c r="L56" s="514">
        <v>8886264.3100000005</v>
      </c>
      <c r="M56" s="514">
        <v>4683100.46</v>
      </c>
      <c r="N56" s="514">
        <v>12489649.32</v>
      </c>
      <c r="O56" s="514">
        <v>9314920.9000000004</v>
      </c>
      <c r="P56" s="514">
        <v>7424970.2599999998</v>
      </c>
      <c r="Q56" s="514">
        <v>8509042.7200000007</v>
      </c>
      <c r="R56" s="514">
        <v>5369527.4199999999</v>
      </c>
      <c r="S56" s="514">
        <v>8972839.75</v>
      </c>
      <c r="T56" s="514">
        <v>5176471.1399999997</v>
      </c>
      <c r="U56" s="514">
        <v>11339918.1</v>
      </c>
      <c r="V56" s="514">
        <v>13667357.810000001</v>
      </c>
      <c r="W56" s="514">
        <v>10596779.57</v>
      </c>
      <c r="X56" s="514">
        <v>9282187.5999999996</v>
      </c>
      <c r="Y56" s="514">
        <v>6745163.2300000004</v>
      </c>
      <c r="Z56" s="514">
        <v>19593171.23</v>
      </c>
      <c r="AA56" s="514">
        <v>5216267.62</v>
      </c>
      <c r="AB56" s="514">
        <v>417489705.56999999</v>
      </c>
    </row>
    <row r="57" spans="1:28">
      <c r="A57" s="513" t="s">
        <v>266</v>
      </c>
      <c r="B57" s="514">
        <v>15064506.08</v>
      </c>
      <c r="C57" s="514">
        <v>9319102.5800000001</v>
      </c>
      <c r="D57" s="514">
        <v>1383827.66</v>
      </c>
      <c r="E57" s="514">
        <v>912259.63</v>
      </c>
      <c r="F57" s="514">
        <v>1020356.57</v>
      </c>
      <c r="G57" s="514">
        <v>2410106.34</v>
      </c>
      <c r="H57" s="514">
        <v>1836198.96</v>
      </c>
      <c r="I57" s="514">
        <v>789846.52</v>
      </c>
      <c r="J57" s="514">
        <v>600468.73</v>
      </c>
      <c r="K57" s="514">
        <v>1890669.36</v>
      </c>
      <c r="L57" s="514">
        <v>447542.09</v>
      </c>
      <c r="M57" s="514">
        <v>1963528.49</v>
      </c>
      <c r="N57" s="514">
        <v>2592484.0299999998</v>
      </c>
      <c r="O57" s="514">
        <v>1191697.1599999999</v>
      </c>
      <c r="P57" s="514">
        <v>1286380.21</v>
      </c>
      <c r="Q57" s="514">
        <v>243033.67</v>
      </c>
      <c r="R57" s="514">
        <v>671032.79</v>
      </c>
      <c r="S57" s="514">
        <v>541974.24</v>
      </c>
      <c r="T57" s="514">
        <v>19476.61</v>
      </c>
      <c r="U57" s="514">
        <v>1060236.97</v>
      </c>
      <c r="V57" s="514">
        <v>1540948.54</v>
      </c>
      <c r="W57" s="514">
        <v>14185203.43</v>
      </c>
      <c r="X57" s="514">
        <v>1862084.65</v>
      </c>
      <c r="Y57" s="514">
        <v>220629.27</v>
      </c>
      <c r="Z57" s="514">
        <v>4711201.7300000004</v>
      </c>
      <c r="AA57" s="514">
        <v>322345.81</v>
      </c>
      <c r="AB57" s="514">
        <v>68087142.120000005</v>
      </c>
    </row>
    <row r="58" spans="1:28">
      <c r="A58" s="513" t="s">
        <v>273</v>
      </c>
      <c r="B58" s="514">
        <v>-32417091.989999998</v>
      </c>
      <c r="C58" s="514">
        <v>-12842672.52</v>
      </c>
      <c r="D58" s="514">
        <v>-7927273.96</v>
      </c>
      <c r="E58" s="514">
        <v>-3079066.58</v>
      </c>
      <c r="F58" s="514">
        <v>-1240525.57</v>
      </c>
      <c r="G58" s="514">
        <v>-3863286.89</v>
      </c>
      <c r="H58" s="514">
        <v>-2829621.54</v>
      </c>
      <c r="I58" s="514">
        <v>-517517.68000000005</v>
      </c>
      <c r="J58" s="514">
        <v>-818016.76</v>
      </c>
      <c r="K58" s="514">
        <v>-2080023.9200000002</v>
      </c>
      <c r="L58" s="514">
        <v>-592165.01</v>
      </c>
      <c r="M58" s="514">
        <v>-1748208.9</v>
      </c>
      <c r="N58" s="514">
        <v>-2180751.31</v>
      </c>
      <c r="O58" s="514">
        <v>-2148522.9</v>
      </c>
      <c r="P58" s="514">
        <v>-1286134.25</v>
      </c>
      <c r="Q58" s="514">
        <v>-660942.80000000005</v>
      </c>
      <c r="R58" s="514">
        <v>-1009930.64</v>
      </c>
      <c r="S58" s="514">
        <v>-1776023.23</v>
      </c>
      <c r="T58" s="514">
        <v>-56381.32</v>
      </c>
      <c r="U58" s="514">
        <v>-1563498.73</v>
      </c>
      <c r="V58" s="514">
        <v>-2139701.62</v>
      </c>
      <c r="W58" s="514">
        <v>-16103072.41</v>
      </c>
      <c r="X58" s="514">
        <v>-1785959.71</v>
      </c>
      <c r="Y58" s="514">
        <v>-1182271.8799999999</v>
      </c>
      <c r="Z58" s="514">
        <v>-8700728.6300000008</v>
      </c>
      <c r="AA58" s="514">
        <v>-979632.42</v>
      </c>
      <c r="AB58" s="514">
        <v>-111529023.17</v>
      </c>
    </row>
    <row r="59" spans="1:28">
      <c r="A59" s="513" t="s">
        <v>280</v>
      </c>
      <c r="B59" s="514">
        <v>86997439.090000004</v>
      </c>
      <c r="C59" s="514">
        <v>51118703.890000001</v>
      </c>
      <c r="D59" s="514">
        <v>21373707.75</v>
      </c>
      <c r="E59" s="514">
        <v>8493659.9100000001</v>
      </c>
      <c r="F59" s="514">
        <v>9540846.8599999994</v>
      </c>
      <c r="G59" s="514">
        <v>16892642.920000002</v>
      </c>
      <c r="H59" s="514">
        <v>10192601.279999999</v>
      </c>
      <c r="I59" s="514">
        <v>12431497.199999999</v>
      </c>
      <c r="J59" s="514">
        <v>13269967</v>
      </c>
      <c r="K59" s="514">
        <v>7523253.25</v>
      </c>
      <c r="L59" s="514">
        <v>8741641.3900000006</v>
      </c>
      <c r="M59" s="514">
        <v>4898420.05</v>
      </c>
      <c r="N59" s="514">
        <v>12901382.039999999</v>
      </c>
      <c r="O59" s="514">
        <v>8358095.1600000011</v>
      </c>
      <c r="P59" s="514">
        <v>7425216.2199999997</v>
      </c>
      <c r="Q59" s="514">
        <v>8091133.5899999999</v>
      </c>
      <c r="R59" s="514">
        <v>5030629.57</v>
      </c>
      <c r="S59" s="514">
        <v>7738790.7599999998</v>
      </c>
      <c r="T59" s="514">
        <v>5139566.43</v>
      </c>
      <c r="U59" s="514">
        <v>10836656.34</v>
      </c>
      <c r="V59" s="514">
        <v>13068604.73</v>
      </c>
      <c r="W59" s="514">
        <v>8678910.5899999999</v>
      </c>
      <c r="X59" s="514">
        <v>9358312.5399999991</v>
      </c>
      <c r="Y59" s="514">
        <v>5783520.6200000001</v>
      </c>
      <c r="Z59" s="514">
        <v>15603644.33</v>
      </c>
      <c r="AA59" s="514">
        <v>4558981.01</v>
      </c>
      <c r="AB59" s="514">
        <v>374047824.51999998</v>
      </c>
    </row>
    <row r="60" spans="1:28">
      <c r="A60" s="513" t="s">
        <v>281</v>
      </c>
      <c r="B60" s="514">
        <v>-80990637.079999998</v>
      </c>
      <c r="C60" s="514">
        <v>-47216157.960000001</v>
      </c>
      <c r="D60" s="514">
        <v>-25778707.699999999</v>
      </c>
      <c r="E60" s="514">
        <v>-7591887.0800000001</v>
      </c>
      <c r="F60" s="514">
        <v>-5473640.2199999997</v>
      </c>
      <c r="G60" s="514">
        <v>-13439166.880000001</v>
      </c>
      <c r="H60" s="514">
        <v>-7909269.1500000004</v>
      </c>
      <c r="I60" s="514">
        <v>-8053378.1699999999</v>
      </c>
      <c r="J60" s="514">
        <v>-10254148.6</v>
      </c>
      <c r="K60" s="514">
        <v>-4266073.93</v>
      </c>
      <c r="L60" s="514">
        <v>-5873852.5599999996</v>
      </c>
      <c r="M60" s="514">
        <v>-4889528.08</v>
      </c>
      <c r="N60" s="514">
        <v>-7817933.4000000004</v>
      </c>
      <c r="O60" s="514">
        <v>-6965438.4900000002</v>
      </c>
      <c r="P60" s="514">
        <v>-6070533.6699999999</v>
      </c>
      <c r="Q60" s="514">
        <v>-7824244.2999999998</v>
      </c>
      <c r="R60" s="514">
        <v>-3776889.07</v>
      </c>
      <c r="S60" s="514">
        <v>-5911318.3799999999</v>
      </c>
      <c r="T60" s="514">
        <v>-4364380.45</v>
      </c>
      <c r="U60" s="514">
        <v>-6747201.6500000004</v>
      </c>
      <c r="V60" s="514">
        <v>-6737435.9199999999</v>
      </c>
      <c r="W60" s="514">
        <v>-7359455.7999999998</v>
      </c>
      <c r="X60" s="514">
        <v>-6849481.5599999996</v>
      </c>
      <c r="Y60" s="514">
        <v>-4815610.47</v>
      </c>
      <c r="Z60" s="514">
        <v>-18022836.469999999</v>
      </c>
      <c r="AA60" s="514">
        <v>-3555426.32</v>
      </c>
      <c r="AB60" s="514">
        <v>-318554633.36000001</v>
      </c>
    </row>
    <row r="61" spans="1:28">
      <c r="A61" s="513" t="s">
        <v>291</v>
      </c>
      <c r="B61" s="514">
        <v>6006802.0099999998</v>
      </c>
      <c r="C61" s="514">
        <v>3902545.93</v>
      </c>
      <c r="D61" s="514">
        <v>-4404999.95</v>
      </c>
      <c r="E61" s="514">
        <v>901772.83</v>
      </c>
      <c r="F61" s="514">
        <v>4067206.64</v>
      </c>
      <c r="G61" s="514">
        <v>3453476.04</v>
      </c>
      <c r="H61" s="514">
        <v>2283332.13</v>
      </c>
      <c r="I61" s="514">
        <v>4378119.03</v>
      </c>
      <c r="J61" s="514">
        <v>3015818.4</v>
      </c>
      <c r="K61" s="514">
        <v>3257179.32</v>
      </c>
      <c r="L61" s="514">
        <v>2867788.83</v>
      </c>
      <c r="M61" s="514">
        <v>8891.9699999999993</v>
      </c>
      <c r="N61" s="514">
        <v>5083448.6399999997</v>
      </c>
      <c r="O61" s="514">
        <v>1392656.67</v>
      </c>
      <c r="P61" s="514">
        <v>1354682.55</v>
      </c>
      <c r="Q61" s="514">
        <v>266889.28999999998</v>
      </c>
      <c r="R61" s="514">
        <v>1253740.5</v>
      </c>
      <c r="S61" s="514">
        <v>1827472.38</v>
      </c>
      <c r="T61" s="514">
        <v>775185.98</v>
      </c>
      <c r="U61" s="514">
        <v>4089454.69</v>
      </c>
      <c r="V61" s="514">
        <v>6331168.8099999996</v>
      </c>
      <c r="W61" s="514">
        <v>1319454.79</v>
      </c>
      <c r="X61" s="514">
        <v>2508830.98</v>
      </c>
      <c r="Y61" s="514">
        <v>967910.15</v>
      </c>
      <c r="Z61" s="514">
        <v>-2419192.14</v>
      </c>
      <c r="AA61" s="514">
        <v>1003554.69</v>
      </c>
      <c r="AB61" s="514">
        <v>55493191.159999996</v>
      </c>
    </row>
    <row r="62" spans="1:28">
      <c r="A62" s="513" t="s">
        <v>292</v>
      </c>
      <c r="B62" s="514">
        <v>36053.22</v>
      </c>
      <c r="C62" s="514">
        <v>0</v>
      </c>
      <c r="D62" s="514">
        <v>85081.33</v>
      </c>
      <c r="E62" s="514">
        <v>-43653.38</v>
      </c>
      <c r="F62" s="514">
        <v>18916.82</v>
      </c>
      <c r="G62" s="514">
        <v>0</v>
      </c>
      <c r="H62" s="514">
        <v>0</v>
      </c>
      <c r="I62" s="514">
        <v>0</v>
      </c>
      <c r="J62" s="514">
        <v>0</v>
      </c>
      <c r="K62" s="514">
        <v>862.31</v>
      </c>
      <c r="L62" s="514">
        <v>16.190000000000001</v>
      </c>
      <c r="M62" s="514">
        <v>9264.2999999999993</v>
      </c>
      <c r="N62" s="514">
        <v>-1246.3900000000001</v>
      </c>
      <c r="O62" s="514">
        <v>-5642.64</v>
      </c>
      <c r="P62" s="514">
        <v>136801.54</v>
      </c>
      <c r="Q62" s="514">
        <v>2941.76</v>
      </c>
      <c r="R62" s="514">
        <v>6342.04</v>
      </c>
      <c r="S62" s="514">
        <v>-53125.41</v>
      </c>
      <c r="T62" s="514">
        <v>0</v>
      </c>
      <c r="U62" s="514">
        <v>0</v>
      </c>
      <c r="V62" s="514">
        <v>6423.48</v>
      </c>
      <c r="W62" s="514">
        <v>0</v>
      </c>
      <c r="X62" s="514">
        <v>2585.91</v>
      </c>
      <c r="Y62" s="514">
        <v>0</v>
      </c>
      <c r="Z62" s="514">
        <v>0</v>
      </c>
      <c r="AA62" s="514">
        <v>0</v>
      </c>
      <c r="AB62" s="514">
        <v>201621.08</v>
      </c>
    </row>
    <row r="63" spans="1:28">
      <c r="A63" s="515" t="s">
        <v>293</v>
      </c>
      <c r="B63" s="514">
        <v>29908.91</v>
      </c>
      <c r="C63" s="514">
        <v>0</v>
      </c>
      <c r="D63" s="514">
        <v>85081.33</v>
      </c>
      <c r="E63" s="514">
        <v>-43653.38</v>
      </c>
      <c r="F63" s="514">
        <v>18916.82</v>
      </c>
      <c r="G63" s="514">
        <v>0</v>
      </c>
      <c r="H63" s="514">
        <v>0</v>
      </c>
      <c r="I63" s="514">
        <v>0</v>
      </c>
      <c r="J63" s="514">
        <v>0</v>
      </c>
      <c r="K63" s="514">
        <v>862.31</v>
      </c>
      <c r="L63" s="514">
        <v>16.190000000000001</v>
      </c>
      <c r="M63" s="514">
        <v>2558.83</v>
      </c>
      <c r="N63" s="514">
        <v>-1246.3900000000001</v>
      </c>
      <c r="O63" s="514">
        <v>-5642.64</v>
      </c>
      <c r="P63" s="514">
        <v>136801.54</v>
      </c>
      <c r="Q63" s="514">
        <v>2941.76</v>
      </c>
      <c r="R63" s="514">
        <v>6342.04</v>
      </c>
      <c r="S63" s="514">
        <v>-53126</v>
      </c>
      <c r="T63" s="514">
        <v>0</v>
      </c>
      <c r="U63" s="514">
        <v>0</v>
      </c>
      <c r="V63" s="514">
        <v>6423.48</v>
      </c>
      <c r="W63" s="514">
        <v>0</v>
      </c>
      <c r="X63" s="514">
        <v>2585.91</v>
      </c>
      <c r="Y63" s="514">
        <v>0</v>
      </c>
      <c r="Z63" s="514">
        <v>0</v>
      </c>
      <c r="AA63" s="514">
        <v>0</v>
      </c>
      <c r="AB63" s="514">
        <v>188770.71</v>
      </c>
    </row>
    <row r="64" spans="1:28">
      <c r="A64" s="515" t="s">
        <v>294</v>
      </c>
      <c r="B64" s="514">
        <v>6144.31</v>
      </c>
      <c r="C64" s="514">
        <v>0</v>
      </c>
      <c r="D64" s="514">
        <v>0</v>
      </c>
      <c r="E64" s="514">
        <v>0</v>
      </c>
      <c r="F64" s="514">
        <v>0</v>
      </c>
      <c r="G64" s="514">
        <v>0</v>
      </c>
      <c r="H64" s="514">
        <v>0</v>
      </c>
      <c r="I64" s="514">
        <v>0</v>
      </c>
      <c r="J64" s="514">
        <v>0</v>
      </c>
      <c r="K64" s="514">
        <v>0</v>
      </c>
      <c r="L64" s="514">
        <v>0</v>
      </c>
      <c r="M64" s="514">
        <v>6705.47</v>
      </c>
      <c r="N64" s="514">
        <v>0</v>
      </c>
      <c r="O64" s="514">
        <v>0</v>
      </c>
      <c r="P64" s="514">
        <v>0</v>
      </c>
      <c r="Q64" s="514">
        <v>0</v>
      </c>
      <c r="R64" s="514">
        <v>0</v>
      </c>
      <c r="S64" s="514">
        <v>0.59</v>
      </c>
      <c r="T64" s="514">
        <v>0</v>
      </c>
      <c r="U64" s="514">
        <v>0</v>
      </c>
      <c r="V64" s="514">
        <v>0</v>
      </c>
      <c r="W64" s="514">
        <v>0</v>
      </c>
      <c r="X64" s="514">
        <v>0</v>
      </c>
      <c r="Y64" s="514">
        <v>0</v>
      </c>
      <c r="Z64" s="514">
        <v>0</v>
      </c>
      <c r="AA64" s="514">
        <v>0</v>
      </c>
      <c r="AB64" s="514">
        <v>12850.37</v>
      </c>
    </row>
    <row r="65" spans="1:28">
      <c r="A65" s="513" t="s">
        <v>295</v>
      </c>
      <c r="B65" s="514">
        <v>-102995.86</v>
      </c>
      <c r="C65" s="514">
        <v>0</v>
      </c>
      <c r="D65" s="514">
        <v>-157477.51</v>
      </c>
      <c r="E65" s="514">
        <v>0</v>
      </c>
      <c r="F65" s="514">
        <v>0</v>
      </c>
      <c r="G65" s="514">
        <v>0</v>
      </c>
      <c r="H65" s="514">
        <v>0</v>
      </c>
      <c r="I65" s="514">
        <v>-56.27</v>
      </c>
      <c r="J65" s="514">
        <v>0</v>
      </c>
      <c r="K65" s="514">
        <v>22.3</v>
      </c>
      <c r="L65" s="514">
        <v>-11.62</v>
      </c>
      <c r="M65" s="514">
        <v>-4724.1400000000003</v>
      </c>
      <c r="N65" s="514">
        <v>-399.98</v>
      </c>
      <c r="O65" s="514">
        <v>-1140.82</v>
      </c>
      <c r="P65" s="514">
        <v>0</v>
      </c>
      <c r="Q65" s="514">
        <v>0</v>
      </c>
      <c r="R65" s="514">
        <v>-13396.62</v>
      </c>
      <c r="S65" s="514">
        <v>10835.95</v>
      </c>
      <c r="T65" s="514">
        <v>0</v>
      </c>
      <c r="U65" s="514">
        <v>0</v>
      </c>
      <c r="V65" s="514">
        <v>-29497.06</v>
      </c>
      <c r="W65" s="514">
        <v>729.05</v>
      </c>
      <c r="X65" s="514">
        <v>-25362.25</v>
      </c>
      <c r="Y65" s="514">
        <v>0</v>
      </c>
      <c r="Z65" s="514">
        <v>0</v>
      </c>
      <c r="AA65" s="514">
        <v>0</v>
      </c>
      <c r="AB65" s="514">
        <v>-323474.83</v>
      </c>
    </row>
    <row r="66" spans="1:28">
      <c r="A66" s="515" t="s">
        <v>296</v>
      </c>
      <c r="B66" s="514">
        <v>-84371.41</v>
      </c>
      <c r="C66" s="514">
        <v>0</v>
      </c>
      <c r="D66" s="514">
        <v>-157477.51</v>
      </c>
      <c r="E66" s="514">
        <v>0</v>
      </c>
      <c r="F66" s="514">
        <v>0</v>
      </c>
      <c r="G66" s="514">
        <v>0</v>
      </c>
      <c r="H66" s="514">
        <v>0</v>
      </c>
      <c r="I66" s="514">
        <v>-56.27</v>
      </c>
      <c r="J66" s="514">
        <v>0</v>
      </c>
      <c r="K66" s="514">
        <v>22.3</v>
      </c>
      <c r="L66" s="514">
        <v>-11.62</v>
      </c>
      <c r="M66" s="514">
        <v>-3.18</v>
      </c>
      <c r="N66" s="514">
        <v>-399.98</v>
      </c>
      <c r="O66" s="514">
        <v>-1140.82</v>
      </c>
      <c r="P66" s="514">
        <v>0</v>
      </c>
      <c r="Q66" s="514">
        <v>0</v>
      </c>
      <c r="R66" s="514">
        <v>-13396.62</v>
      </c>
      <c r="S66" s="514">
        <v>10835.95</v>
      </c>
      <c r="T66" s="514">
        <v>0</v>
      </c>
      <c r="U66" s="514">
        <v>0</v>
      </c>
      <c r="V66" s="514">
        <v>-29497.06</v>
      </c>
      <c r="W66" s="514">
        <v>729.05</v>
      </c>
      <c r="X66" s="514">
        <v>-25362.25</v>
      </c>
      <c r="Y66" s="514">
        <v>0</v>
      </c>
      <c r="Z66" s="514">
        <v>0</v>
      </c>
      <c r="AA66" s="514">
        <v>0</v>
      </c>
      <c r="AB66" s="514">
        <v>-300129.42</v>
      </c>
    </row>
    <row r="67" spans="1:28">
      <c r="A67" s="515" t="s">
        <v>297</v>
      </c>
      <c r="B67" s="514">
        <v>-18624.45</v>
      </c>
      <c r="C67" s="514">
        <v>0</v>
      </c>
      <c r="D67" s="514">
        <v>0</v>
      </c>
      <c r="E67" s="514">
        <v>0</v>
      </c>
      <c r="F67" s="514">
        <v>0</v>
      </c>
      <c r="G67" s="514">
        <v>0</v>
      </c>
      <c r="H67" s="514">
        <v>0</v>
      </c>
      <c r="I67" s="514">
        <v>0</v>
      </c>
      <c r="J67" s="514">
        <v>0</v>
      </c>
      <c r="K67" s="514">
        <v>0</v>
      </c>
      <c r="L67" s="514">
        <v>0</v>
      </c>
      <c r="M67" s="514">
        <v>-4720.96</v>
      </c>
      <c r="N67" s="514">
        <v>0</v>
      </c>
      <c r="O67" s="514">
        <v>0</v>
      </c>
      <c r="P67" s="514">
        <v>0</v>
      </c>
      <c r="Q67" s="514">
        <v>0</v>
      </c>
      <c r="R67" s="514">
        <v>0</v>
      </c>
      <c r="S67" s="514">
        <v>0</v>
      </c>
      <c r="T67" s="514">
        <v>0</v>
      </c>
      <c r="U67" s="514">
        <v>0</v>
      </c>
      <c r="V67" s="514">
        <v>0</v>
      </c>
      <c r="W67" s="514">
        <v>0</v>
      </c>
      <c r="X67" s="514">
        <v>0</v>
      </c>
      <c r="Y67" s="514">
        <v>0</v>
      </c>
      <c r="Z67" s="514">
        <v>0</v>
      </c>
      <c r="AA67" s="514">
        <v>0</v>
      </c>
      <c r="AB67" s="514">
        <v>-23345.41</v>
      </c>
    </row>
    <row r="68" spans="1:28">
      <c r="A68" s="513" t="s">
        <v>298</v>
      </c>
      <c r="B68" s="514">
        <v>5939859.3700000001</v>
      </c>
      <c r="C68" s="514">
        <v>3902545.93</v>
      </c>
      <c r="D68" s="514">
        <v>-4477396.13</v>
      </c>
      <c r="E68" s="514">
        <v>858119.45</v>
      </c>
      <c r="F68" s="514">
        <v>4086123.46</v>
      </c>
      <c r="G68" s="514">
        <v>3453476.04</v>
      </c>
      <c r="H68" s="514">
        <v>2283332.13</v>
      </c>
      <c r="I68" s="514">
        <v>4378062.76</v>
      </c>
      <c r="J68" s="514">
        <v>3015818.4</v>
      </c>
      <c r="K68" s="514">
        <v>3258063.93</v>
      </c>
      <c r="L68" s="514">
        <v>2867793.4</v>
      </c>
      <c r="M68" s="514">
        <v>13432.13</v>
      </c>
      <c r="N68" s="514">
        <v>5081802.2699999996</v>
      </c>
      <c r="O68" s="514">
        <v>1385873.21</v>
      </c>
      <c r="P68" s="514">
        <v>1491484.09</v>
      </c>
      <c r="Q68" s="514">
        <v>269831.05</v>
      </c>
      <c r="R68" s="514">
        <v>1246685.92</v>
      </c>
      <c r="S68" s="514">
        <v>1785182.92</v>
      </c>
      <c r="T68" s="514">
        <v>775185.98</v>
      </c>
      <c r="U68" s="514">
        <v>4089454.69</v>
      </c>
      <c r="V68" s="514">
        <v>6308095.2300000004</v>
      </c>
      <c r="W68" s="514">
        <v>1320183.8400000001</v>
      </c>
      <c r="X68" s="514">
        <v>2486054.64</v>
      </c>
      <c r="Y68" s="514">
        <v>967910.15</v>
      </c>
      <c r="Z68" s="514">
        <v>-2419192.14</v>
      </c>
      <c r="AA68" s="514">
        <v>1003554.69</v>
      </c>
      <c r="AB68" s="514">
        <v>55371337.409999996</v>
      </c>
    </row>
    <row r="69" spans="1:28">
      <c r="A69" s="515" t="s">
        <v>1002</v>
      </c>
      <c r="B69" s="514">
        <v>0</v>
      </c>
      <c r="C69" s="514">
        <v>0</v>
      </c>
      <c r="D69" s="514">
        <v>0</v>
      </c>
      <c r="E69" s="514">
        <v>0</v>
      </c>
      <c r="F69" s="514">
        <v>0</v>
      </c>
      <c r="G69" s="514">
        <v>3882.89</v>
      </c>
      <c r="H69" s="514">
        <v>80418.39</v>
      </c>
      <c r="I69" s="514">
        <v>0</v>
      </c>
      <c r="J69" s="514">
        <v>0</v>
      </c>
      <c r="K69" s="514">
        <v>0</v>
      </c>
      <c r="L69" s="514">
        <v>0</v>
      </c>
      <c r="M69" s="514">
        <v>15788.15</v>
      </c>
      <c r="N69" s="514">
        <v>0</v>
      </c>
      <c r="O69" s="514">
        <v>5389.7</v>
      </c>
      <c r="P69" s="514">
        <v>0</v>
      </c>
      <c r="Q69" s="514">
        <v>0</v>
      </c>
      <c r="R69" s="514">
        <v>1712.13</v>
      </c>
      <c r="S69" s="514">
        <v>0</v>
      </c>
      <c r="T69" s="514">
        <v>234.9</v>
      </c>
      <c r="U69" s="514">
        <v>0</v>
      </c>
      <c r="V69" s="514">
        <v>0</v>
      </c>
      <c r="W69" s="514">
        <v>0</v>
      </c>
      <c r="X69" s="514">
        <v>5477.77</v>
      </c>
      <c r="Y69" s="514">
        <v>3626.12</v>
      </c>
      <c r="Z69" s="514">
        <v>0</v>
      </c>
      <c r="AA69" s="514">
        <v>0</v>
      </c>
      <c r="AB69" s="514">
        <v>116530.05</v>
      </c>
    </row>
    <row r="70" spans="1:28">
      <c r="A70" s="515" t="s">
        <v>1003</v>
      </c>
      <c r="B70" s="514">
        <v>0</v>
      </c>
      <c r="C70" s="514">
        <v>0</v>
      </c>
      <c r="D70" s="514">
        <v>0</v>
      </c>
      <c r="E70" s="514">
        <v>0</v>
      </c>
      <c r="F70" s="514">
        <v>0</v>
      </c>
      <c r="G70" s="514">
        <v>0</v>
      </c>
      <c r="H70" s="514">
        <v>0</v>
      </c>
      <c r="I70" s="514">
        <v>0</v>
      </c>
      <c r="J70" s="514">
        <v>0</v>
      </c>
      <c r="K70" s="514">
        <v>0</v>
      </c>
      <c r="L70" s="514">
        <v>0</v>
      </c>
      <c r="M70" s="514">
        <v>-108.7</v>
      </c>
      <c r="N70" s="514">
        <v>-2679.12</v>
      </c>
      <c r="O70" s="514">
        <v>0</v>
      </c>
      <c r="P70" s="514">
        <v>0</v>
      </c>
      <c r="Q70" s="514">
        <v>0</v>
      </c>
      <c r="R70" s="514">
        <v>-2930.82</v>
      </c>
      <c r="S70" s="514">
        <v>0</v>
      </c>
      <c r="T70" s="514">
        <v>0</v>
      </c>
      <c r="U70" s="514">
        <v>0</v>
      </c>
      <c r="V70" s="514">
        <v>0</v>
      </c>
      <c r="W70" s="514">
        <v>0</v>
      </c>
      <c r="X70" s="514">
        <v>-473595.7</v>
      </c>
      <c r="Y70" s="514">
        <v>-25.31</v>
      </c>
      <c r="Z70" s="514">
        <v>0</v>
      </c>
      <c r="AA70" s="514">
        <v>0</v>
      </c>
      <c r="AB70" s="514">
        <v>-479339.65</v>
      </c>
    </row>
    <row r="71" spans="1:28">
      <c r="A71" s="513" t="s">
        <v>300</v>
      </c>
      <c r="B71" s="514">
        <v>5939859.3700000001</v>
      </c>
      <c r="C71" s="514">
        <v>3902545.93</v>
      </c>
      <c r="D71" s="514">
        <v>-4477396.13</v>
      </c>
      <c r="E71" s="514">
        <v>858119.45</v>
      </c>
      <c r="F71" s="514">
        <v>4086123.46</v>
      </c>
      <c r="G71" s="514">
        <v>3457358.93</v>
      </c>
      <c r="H71" s="514">
        <v>2363750.52</v>
      </c>
      <c r="I71" s="514">
        <v>4378062.76</v>
      </c>
      <c r="J71" s="514">
        <v>3015818.4</v>
      </c>
      <c r="K71" s="514">
        <v>3258063.93</v>
      </c>
      <c r="L71" s="514">
        <v>2867793.4</v>
      </c>
      <c r="M71" s="514">
        <v>29111.58</v>
      </c>
      <c r="N71" s="514">
        <v>5079123.1500000004</v>
      </c>
      <c r="O71" s="514">
        <v>1391262.91</v>
      </c>
      <c r="P71" s="514">
        <v>1491484.09</v>
      </c>
      <c r="Q71" s="514">
        <v>269831.05</v>
      </c>
      <c r="R71" s="514">
        <v>1245467.23</v>
      </c>
      <c r="S71" s="514">
        <v>1785182.92</v>
      </c>
      <c r="T71" s="514">
        <v>775420.88</v>
      </c>
      <c r="U71" s="514">
        <v>4089454.69</v>
      </c>
      <c r="V71" s="514">
        <v>6308095.2300000004</v>
      </c>
      <c r="W71" s="514">
        <v>1320183.8400000001</v>
      </c>
      <c r="X71" s="514">
        <v>2017936.71</v>
      </c>
      <c r="Y71" s="514">
        <v>971510.96</v>
      </c>
      <c r="Z71" s="514">
        <v>-2419192.14</v>
      </c>
      <c r="AA71" s="514">
        <v>1003554.69</v>
      </c>
      <c r="AB71" s="514">
        <v>55008527.810000002</v>
      </c>
    </row>
    <row r="72" spans="1:28">
      <c r="A72" s="515" t="s">
        <v>1004</v>
      </c>
      <c r="B72" s="514">
        <v>0</v>
      </c>
      <c r="C72" s="514">
        <v>11458.94</v>
      </c>
      <c r="D72" s="514">
        <v>356263.74</v>
      </c>
      <c r="E72" s="514">
        <v>0</v>
      </c>
      <c r="F72" s="514">
        <v>0</v>
      </c>
      <c r="G72" s="514">
        <v>59394.79</v>
      </c>
      <c r="H72" s="514">
        <v>122422.73</v>
      </c>
      <c r="I72" s="514">
        <v>4185.3</v>
      </c>
      <c r="J72" s="514">
        <v>22174.85</v>
      </c>
      <c r="K72" s="514">
        <v>44864.02</v>
      </c>
      <c r="L72" s="514">
        <v>4254.3</v>
      </c>
      <c r="M72" s="514">
        <v>278384.74</v>
      </c>
      <c r="N72" s="514">
        <v>10954.99</v>
      </c>
      <c r="O72" s="514">
        <v>94156.34</v>
      </c>
      <c r="P72" s="514">
        <v>116309.6</v>
      </c>
      <c r="Q72" s="514">
        <v>0</v>
      </c>
      <c r="R72" s="514">
        <v>11071.25</v>
      </c>
      <c r="S72" s="514">
        <v>26030.45</v>
      </c>
      <c r="T72" s="514">
        <v>21291.97</v>
      </c>
      <c r="U72" s="514">
        <v>339504.03</v>
      </c>
      <c r="V72" s="514">
        <v>116778.44</v>
      </c>
      <c r="W72" s="514">
        <v>3333.62</v>
      </c>
      <c r="X72" s="514">
        <v>122518.32</v>
      </c>
      <c r="Y72" s="514">
        <v>183849.68</v>
      </c>
      <c r="Z72" s="514">
        <v>0</v>
      </c>
      <c r="AA72" s="514">
        <v>336029.36</v>
      </c>
      <c r="AB72" s="514">
        <v>2285231.46</v>
      </c>
    </row>
    <row r="73" spans="1:28">
      <c r="A73" s="515" t="s">
        <v>1005</v>
      </c>
      <c r="B73" s="514">
        <v>0</v>
      </c>
      <c r="C73" s="514">
        <v>-54141.31</v>
      </c>
      <c r="D73" s="514">
        <v>-192963.68</v>
      </c>
      <c r="E73" s="514">
        <v>-608993.78</v>
      </c>
      <c r="F73" s="514">
        <v>-30000</v>
      </c>
      <c r="G73" s="514">
        <v>-82802.48</v>
      </c>
      <c r="H73" s="514">
        <v>-39618.92</v>
      </c>
      <c r="I73" s="514">
        <v>-267773.61</v>
      </c>
      <c r="J73" s="514">
        <v>-358461.44</v>
      </c>
      <c r="K73" s="514">
        <v>-1007.83</v>
      </c>
      <c r="L73" s="514">
        <v>-3618.74</v>
      </c>
      <c r="M73" s="514">
        <v>-25441.37</v>
      </c>
      <c r="N73" s="514">
        <v>-74614.42</v>
      </c>
      <c r="O73" s="514">
        <v>-466515.61</v>
      </c>
      <c r="P73" s="514">
        <v>-259969.02</v>
      </c>
      <c r="Q73" s="514">
        <v>0</v>
      </c>
      <c r="R73" s="514">
        <v>-116468.9</v>
      </c>
      <c r="S73" s="514">
        <v>-122917.96</v>
      </c>
      <c r="T73" s="514">
        <v>-18427.650000000001</v>
      </c>
      <c r="U73" s="514">
        <v>-71399.78</v>
      </c>
      <c r="V73" s="514">
        <v>-295239.15999999997</v>
      </c>
      <c r="W73" s="514">
        <v>-123878.33</v>
      </c>
      <c r="X73" s="514">
        <v>-94503.97</v>
      </c>
      <c r="Y73" s="514">
        <v>-21024.63</v>
      </c>
      <c r="Z73" s="514">
        <v>0</v>
      </c>
      <c r="AA73" s="514">
        <v>-98022.37</v>
      </c>
      <c r="AB73" s="514">
        <v>-3427804.96</v>
      </c>
    </row>
    <row r="74" spans="1:28">
      <c r="A74" s="513" t="s">
        <v>302</v>
      </c>
      <c r="B74" s="514">
        <v>5939859.3700000001</v>
      </c>
      <c r="C74" s="514">
        <v>3859863.56</v>
      </c>
      <c r="D74" s="514">
        <v>-4314096.07</v>
      </c>
      <c r="E74" s="514">
        <v>249125.67</v>
      </c>
      <c r="F74" s="514">
        <v>4056123.46</v>
      </c>
      <c r="G74" s="514">
        <v>3433951.24</v>
      </c>
      <c r="H74" s="514">
        <v>2446554.33</v>
      </c>
      <c r="I74" s="514">
        <v>4114474.4500000007</v>
      </c>
      <c r="J74" s="514">
        <v>2679531.81</v>
      </c>
      <c r="K74" s="514">
        <v>3301920.12</v>
      </c>
      <c r="L74" s="514">
        <v>2868428.96</v>
      </c>
      <c r="M74" s="514">
        <v>282054.95</v>
      </c>
      <c r="N74" s="514">
        <v>5015463.72</v>
      </c>
      <c r="O74" s="514">
        <v>1018903.64</v>
      </c>
      <c r="P74" s="514">
        <v>1347824.67</v>
      </c>
      <c r="Q74" s="514">
        <v>269831.05</v>
      </c>
      <c r="R74" s="514">
        <v>1140069.58</v>
      </c>
      <c r="S74" s="514">
        <v>1688295.41</v>
      </c>
      <c r="T74" s="514">
        <v>778285.2</v>
      </c>
      <c r="U74" s="514">
        <v>4357558.9400000004</v>
      </c>
      <c r="V74" s="514">
        <v>6129634.5099999998</v>
      </c>
      <c r="W74" s="514">
        <v>1199639.1299999999</v>
      </c>
      <c r="X74" s="514">
        <v>2045951.06</v>
      </c>
      <c r="Y74" s="514">
        <v>1134336.01</v>
      </c>
      <c r="Z74" s="514">
        <v>-2419192.14</v>
      </c>
      <c r="AA74" s="514">
        <v>1241561.68</v>
      </c>
      <c r="AB74" s="514">
        <v>53865954.310000002</v>
      </c>
    </row>
    <row r="75" spans="1:28">
      <c r="A75" s="515" t="s">
        <v>303</v>
      </c>
      <c r="B75" s="514">
        <v>0</v>
      </c>
      <c r="C75" s="514">
        <v>0</v>
      </c>
      <c r="D75" s="514">
        <v>0</v>
      </c>
      <c r="E75" s="514">
        <v>0</v>
      </c>
      <c r="F75" s="514">
        <v>0</v>
      </c>
      <c r="G75" s="514">
        <v>0</v>
      </c>
      <c r="H75" s="514">
        <v>0</v>
      </c>
      <c r="I75" s="514">
        <v>0</v>
      </c>
      <c r="J75" s="514">
        <v>0</v>
      </c>
      <c r="K75" s="514">
        <v>0</v>
      </c>
      <c r="L75" s="514">
        <v>0</v>
      </c>
      <c r="M75" s="514">
        <v>0</v>
      </c>
      <c r="N75" s="514">
        <v>0</v>
      </c>
      <c r="O75" s="514">
        <v>0</v>
      </c>
      <c r="P75" s="514">
        <v>0</v>
      </c>
      <c r="Q75" s="514">
        <v>0</v>
      </c>
      <c r="R75" s="514">
        <v>0</v>
      </c>
      <c r="S75" s="514">
        <v>0</v>
      </c>
      <c r="T75" s="514">
        <v>0</v>
      </c>
      <c r="U75" s="514">
        <v>0</v>
      </c>
      <c r="V75" s="514">
        <v>0</v>
      </c>
      <c r="W75" s="514">
        <v>0</v>
      </c>
      <c r="X75" s="514">
        <v>0</v>
      </c>
      <c r="Y75" s="514">
        <v>0</v>
      </c>
      <c r="Z75" s="514">
        <v>0</v>
      </c>
      <c r="AA75" s="514">
        <v>0</v>
      </c>
      <c r="AB75" s="514">
        <v>0</v>
      </c>
    </row>
    <row r="76" spans="1:28">
      <c r="A76" s="513" t="s">
        <v>304</v>
      </c>
      <c r="B76" s="514">
        <v>5939859.3700000001</v>
      </c>
      <c r="C76" s="514">
        <v>3859863.56</v>
      </c>
      <c r="D76" s="514">
        <v>-4314096.07</v>
      </c>
      <c r="E76" s="514">
        <v>249125.67</v>
      </c>
      <c r="F76" s="514">
        <v>4056123.46</v>
      </c>
      <c r="G76" s="514">
        <v>3433951.24</v>
      </c>
      <c r="H76" s="514">
        <v>2446554.33</v>
      </c>
      <c r="I76" s="514">
        <v>4114474.4500000007</v>
      </c>
      <c r="J76" s="514">
        <v>2679531.81</v>
      </c>
      <c r="K76" s="514">
        <v>3301920.12</v>
      </c>
      <c r="L76" s="514">
        <v>2868428.96</v>
      </c>
      <c r="M76" s="514">
        <v>282054.95</v>
      </c>
      <c r="N76" s="514">
        <v>5015463.72</v>
      </c>
      <c r="O76" s="514">
        <v>1018903.64</v>
      </c>
      <c r="P76" s="514">
        <v>1347824.67</v>
      </c>
      <c r="Q76" s="514">
        <v>269831.05</v>
      </c>
      <c r="R76" s="514">
        <v>1140069.58</v>
      </c>
      <c r="S76" s="514">
        <v>1688295.41</v>
      </c>
      <c r="T76" s="514">
        <v>778285.2</v>
      </c>
      <c r="U76" s="514">
        <v>4357558.9400000004</v>
      </c>
      <c r="V76" s="514">
        <v>6129634.5099999998</v>
      </c>
      <c r="W76" s="514">
        <v>1199639.1299999999</v>
      </c>
      <c r="X76" s="514">
        <v>2045951.06</v>
      </c>
      <c r="Y76" s="514">
        <v>1134336.01</v>
      </c>
      <c r="Z76" s="514">
        <v>-2419192.14</v>
      </c>
      <c r="AA76" s="514">
        <v>1241561.68</v>
      </c>
      <c r="AB76" s="514">
        <v>53865954.310000002</v>
      </c>
    </row>
    <row r="77" spans="1:28" ht="15.75" thickBot="1">
      <c r="A77" s="513" t="s">
        <v>305</v>
      </c>
      <c r="B77" s="514">
        <v>0</v>
      </c>
      <c r="C77" s="514">
        <v>0</v>
      </c>
      <c r="D77" s="514">
        <v>0</v>
      </c>
      <c r="E77" s="514">
        <v>0</v>
      </c>
      <c r="F77" s="514">
        <v>-1014030</v>
      </c>
      <c r="G77" s="514">
        <v>0</v>
      </c>
      <c r="H77" s="514">
        <v>0</v>
      </c>
      <c r="I77" s="514">
        <v>0</v>
      </c>
      <c r="J77" s="514">
        <v>0</v>
      </c>
      <c r="K77" s="514">
        <v>0</v>
      </c>
      <c r="L77" s="514">
        <v>-720058.86</v>
      </c>
      <c r="M77" s="514">
        <v>0</v>
      </c>
      <c r="N77" s="514">
        <v>-1012924</v>
      </c>
      <c r="O77" s="514">
        <v>-210670.19</v>
      </c>
      <c r="P77" s="514">
        <v>0</v>
      </c>
      <c r="Q77" s="514">
        <v>0</v>
      </c>
      <c r="R77" s="514">
        <v>0</v>
      </c>
      <c r="S77" s="514">
        <v>-60756.11</v>
      </c>
      <c r="T77" s="514">
        <v>-158970.75</v>
      </c>
      <c r="U77" s="514">
        <v>-1089390</v>
      </c>
      <c r="V77" s="514">
        <v>0</v>
      </c>
      <c r="W77" s="514">
        <v>0</v>
      </c>
      <c r="X77" s="514">
        <v>0</v>
      </c>
      <c r="Y77" s="514">
        <v>0</v>
      </c>
      <c r="Z77" s="514">
        <v>0</v>
      </c>
      <c r="AA77" s="514">
        <v>0</v>
      </c>
      <c r="AB77" s="514">
        <v>-4266799.91</v>
      </c>
    </row>
    <row r="78" spans="1:28" ht="16.5" thickTop="1" thickBot="1">
      <c r="A78" s="511" t="s">
        <v>306</v>
      </c>
      <c r="B78" s="512">
        <v>5939859.3700000001</v>
      </c>
      <c r="C78" s="512">
        <v>3859863.56</v>
      </c>
      <c r="D78" s="512">
        <v>-4314096.07</v>
      </c>
      <c r="E78" s="512">
        <v>249125.67</v>
      </c>
      <c r="F78" s="512">
        <v>3042093.46</v>
      </c>
      <c r="G78" s="512">
        <v>3433951.24</v>
      </c>
      <c r="H78" s="512">
        <v>2446554.33</v>
      </c>
      <c r="I78" s="512">
        <v>4114474.4500000007</v>
      </c>
      <c r="J78" s="512">
        <v>2679531.81</v>
      </c>
      <c r="K78" s="512">
        <v>3301920.12</v>
      </c>
      <c r="L78" s="512">
        <v>2148370.1</v>
      </c>
      <c r="M78" s="512">
        <v>282054.95</v>
      </c>
      <c r="N78" s="512">
        <v>4002539.72</v>
      </c>
      <c r="O78" s="512">
        <v>808233.45</v>
      </c>
      <c r="P78" s="512">
        <v>1347824.67</v>
      </c>
      <c r="Q78" s="512">
        <v>269831.05</v>
      </c>
      <c r="R78" s="512">
        <v>1140069.58</v>
      </c>
      <c r="S78" s="512">
        <v>1627539.3</v>
      </c>
      <c r="T78" s="512">
        <v>619314.44999999995</v>
      </c>
      <c r="U78" s="512">
        <v>3268168.94</v>
      </c>
      <c r="V78" s="512">
        <v>6129634.5099999998</v>
      </c>
      <c r="W78" s="512">
        <v>1199639.1299999999</v>
      </c>
      <c r="X78" s="512">
        <v>2045951.06</v>
      </c>
      <c r="Y78" s="512">
        <v>1134336.01</v>
      </c>
      <c r="Z78" s="512">
        <v>-2419192.14</v>
      </c>
      <c r="AA78" s="512">
        <v>1241561.68</v>
      </c>
      <c r="AB78" s="512">
        <v>49599154.399999999</v>
      </c>
    </row>
    <row r="79" spans="1:28" ht="16.5" thickTop="1" thickBot="1">
      <c r="A79" s="516"/>
      <c r="B79" s="517"/>
      <c r="C79" s="517"/>
      <c r="D79" s="517"/>
      <c r="E79" s="517"/>
      <c r="F79" s="518"/>
      <c r="G79" s="519"/>
      <c r="H79" s="519"/>
      <c r="I79" s="517"/>
      <c r="J79" s="517"/>
      <c r="K79" s="517"/>
      <c r="L79" s="517"/>
      <c r="M79" s="518"/>
      <c r="N79" s="519"/>
      <c r="O79" s="519"/>
      <c r="P79" s="517"/>
      <c r="Q79" s="517"/>
      <c r="R79" s="517"/>
      <c r="S79" s="517"/>
      <c r="T79" s="518"/>
      <c r="U79" s="518"/>
      <c r="V79" s="517"/>
      <c r="W79" s="520"/>
      <c r="X79" s="520"/>
      <c r="Y79" s="520"/>
      <c r="Z79" s="521"/>
      <c r="AA79" s="521"/>
      <c r="AB79" s="521"/>
    </row>
    <row r="80" spans="1:28" ht="16.5" hidden="1" thickBot="1">
      <c r="A80" s="522"/>
      <c r="B80" s="514"/>
      <c r="C80" s="514"/>
      <c r="D80" s="514"/>
      <c r="E80" s="514"/>
      <c r="F80" s="514"/>
      <c r="G80" s="514"/>
      <c r="H80" s="514"/>
      <c r="I80" s="514"/>
      <c r="J80" s="514"/>
      <c r="K80" s="514"/>
      <c r="L80" s="514"/>
      <c r="M80" s="514"/>
      <c r="N80" s="514"/>
      <c r="O80" s="514"/>
      <c r="P80" s="523"/>
      <c r="Q80" s="523"/>
      <c r="R80" s="523"/>
      <c r="S80" s="523"/>
      <c r="T80" s="524"/>
      <c r="U80" s="524"/>
      <c r="V80" s="523"/>
      <c r="W80" s="525"/>
      <c r="X80" s="525"/>
      <c r="Y80" s="526"/>
      <c r="Z80" s="526"/>
      <c r="AA80" s="526"/>
      <c r="AB80" s="526"/>
    </row>
    <row r="81" ht="15.75" hidden="1" thickTop="1"/>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Y134"/>
  <sheetViews>
    <sheetView topLeftCell="C1" zoomScale="70" zoomScaleNormal="70" workbookViewId="0">
      <selection activeCell="C17" sqref="C17"/>
    </sheetView>
  </sheetViews>
  <sheetFormatPr defaultColWidth="0" defaultRowHeight="15" zeroHeight="1"/>
  <cols>
    <col min="1" max="2" width="0" hidden="1" customWidth="1"/>
    <col min="3" max="3" width="75.85546875" customWidth="1"/>
    <col min="4" max="16" width="9.140625" customWidth="1"/>
    <col min="17" max="17" width="10" bestFit="1" customWidth="1"/>
    <col min="18" max="30" width="9.140625" customWidth="1"/>
    <col min="31" max="258" width="9.140625" hidden="1"/>
    <col min="259" max="259" width="75.85546875" hidden="1"/>
    <col min="260" max="272" width="9.140625" hidden="1"/>
    <col min="273" max="273" width="10" hidden="1"/>
    <col min="274" max="514" width="9.140625" hidden="1"/>
    <col min="515" max="515" width="75.85546875" hidden="1"/>
    <col min="516" max="528" width="9.140625" hidden="1"/>
    <col min="529" max="529" width="10" hidden="1"/>
    <col min="530" max="770" width="9.140625" hidden="1"/>
    <col min="771" max="771" width="75.85546875" hidden="1"/>
    <col min="772" max="784" width="9.140625" hidden="1"/>
    <col min="785" max="785" width="10" hidden="1"/>
    <col min="786" max="1026" width="9.140625" hidden="1"/>
    <col min="1027" max="1027" width="75.85546875" hidden="1"/>
    <col min="1028" max="1040" width="9.140625" hidden="1"/>
    <col min="1041" max="1041" width="10" hidden="1"/>
    <col min="1042" max="1282" width="9.140625" hidden="1"/>
    <col min="1283" max="1283" width="75.85546875" hidden="1"/>
    <col min="1284" max="1296" width="9.140625" hidden="1"/>
    <col min="1297" max="1297" width="10" hidden="1"/>
    <col min="1298" max="1538" width="9.140625" hidden="1"/>
    <col min="1539" max="1539" width="75.85546875" hidden="1"/>
    <col min="1540" max="1552" width="9.140625" hidden="1"/>
    <col min="1553" max="1553" width="10" hidden="1"/>
    <col min="1554" max="1794" width="9.140625" hidden="1"/>
    <col min="1795" max="1795" width="75.85546875" hidden="1"/>
    <col min="1796" max="1808" width="9.140625" hidden="1"/>
    <col min="1809" max="1809" width="10" hidden="1"/>
    <col min="1810" max="2050" width="9.140625" hidden="1"/>
    <col min="2051" max="2051" width="75.85546875" hidden="1"/>
    <col min="2052" max="2064" width="9.140625" hidden="1"/>
    <col min="2065" max="2065" width="10" hidden="1"/>
    <col min="2066" max="2306" width="9.140625" hidden="1"/>
    <col min="2307" max="2307" width="75.85546875" hidden="1"/>
    <col min="2308" max="2320" width="9.140625" hidden="1"/>
    <col min="2321" max="2321" width="10" hidden="1"/>
    <col min="2322" max="2562" width="9.140625" hidden="1"/>
    <col min="2563" max="2563" width="75.85546875" hidden="1"/>
    <col min="2564" max="2576" width="9.140625" hidden="1"/>
    <col min="2577" max="2577" width="10" hidden="1"/>
    <col min="2578" max="2818" width="9.140625" hidden="1"/>
    <col min="2819" max="2819" width="75.85546875" hidden="1"/>
    <col min="2820" max="2832" width="9.140625" hidden="1"/>
    <col min="2833" max="2833" width="10" hidden="1"/>
    <col min="2834" max="3074" width="9.140625" hidden="1"/>
    <col min="3075" max="3075" width="75.85546875" hidden="1"/>
    <col min="3076" max="3088" width="9.140625" hidden="1"/>
    <col min="3089" max="3089" width="10" hidden="1"/>
    <col min="3090" max="3330" width="9.140625" hidden="1"/>
    <col min="3331" max="3331" width="75.85546875" hidden="1"/>
    <col min="3332" max="3344" width="9.140625" hidden="1"/>
    <col min="3345" max="3345" width="10" hidden="1"/>
    <col min="3346" max="3586" width="9.140625" hidden="1"/>
    <col min="3587" max="3587" width="75.85546875" hidden="1"/>
    <col min="3588" max="3600" width="9.140625" hidden="1"/>
    <col min="3601" max="3601" width="10" hidden="1"/>
    <col min="3602" max="3842" width="9.140625" hidden="1"/>
    <col min="3843" max="3843" width="75.85546875" hidden="1"/>
    <col min="3844" max="3856" width="9.140625" hidden="1"/>
    <col min="3857" max="3857" width="10" hidden="1"/>
    <col min="3858" max="4098" width="9.140625" hidden="1"/>
    <col min="4099" max="4099" width="75.85546875" hidden="1"/>
    <col min="4100" max="4112" width="9.140625" hidden="1"/>
    <col min="4113" max="4113" width="10" hidden="1"/>
    <col min="4114" max="4354" width="9.140625" hidden="1"/>
    <col min="4355" max="4355" width="75.85546875" hidden="1"/>
    <col min="4356" max="4368" width="9.140625" hidden="1"/>
    <col min="4369" max="4369" width="10" hidden="1"/>
    <col min="4370" max="4610" width="9.140625" hidden="1"/>
    <col min="4611" max="4611" width="75.85546875" hidden="1"/>
    <col min="4612" max="4624" width="9.140625" hidden="1"/>
    <col min="4625" max="4625" width="10" hidden="1"/>
    <col min="4626" max="4866" width="9.140625" hidden="1"/>
    <col min="4867" max="4867" width="75.85546875" hidden="1"/>
    <col min="4868" max="4880" width="9.140625" hidden="1"/>
    <col min="4881" max="4881" width="10" hidden="1"/>
    <col min="4882" max="5122" width="9.140625" hidden="1"/>
    <col min="5123" max="5123" width="75.85546875" hidden="1"/>
    <col min="5124" max="5136" width="9.140625" hidden="1"/>
    <col min="5137" max="5137" width="10" hidden="1"/>
    <col min="5138" max="5378" width="9.140625" hidden="1"/>
    <col min="5379" max="5379" width="75.85546875" hidden="1"/>
    <col min="5380" max="5392" width="9.140625" hidden="1"/>
    <col min="5393" max="5393" width="10" hidden="1"/>
    <col min="5394" max="5634" width="9.140625" hidden="1"/>
    <col min="5635" max="5635" width="75.85546875" hidden="1"/>
    <col min="5636" max="5648" width="9.140625" hidden="1"/>
    <col min="5649" max="5649" width="10" hidden="1"/>
    <col min="5650" max="5890" width="9.140625" hidden="1"/>
    <col min="5891" max="5891" width="75.85546875" hidden="1"/>
    <col min="5892" max="5904" width="9.140625" hidden="1"/>
    <col min="5905" max="5905" width="10" hidden="1"/>
    <col min="5906" max="6146" width="9.140625" hidden="1"/>
    <col min="6147" max="6147" width="75.85546875" hidden="1"/>
    <col min="6148" max="6160" width="9.140625" hidden="1"/>
    <col min="6161" max="6161" width="10" hidden="1"/>
    <col min="6162" max="6402" width="9.140625" hidden="1"/>
    <col min="6403" max="6403" width="75.85546875" hidden="1"/>
    <col min="6404" max="6416" width="9.140625" hidden="1"/>
    <col min="6417" max="6417" width="10" hidden="1"/>
    <col min="6418" max="6658" width="9.140625" hidden="1"/>
    <col min="6659" max="6659" width="75.85546875" hidden="1"/>
    <col min="6660" max="6672" width="9.140625" hidden="1"/>
    <col min="6673" max="6673" width="10" hidden="1"/>
    <col min="6674" max="6914" width="9.140625" hidden="1"/>
    <col min="6915" max="6915" width="75.85546875" hidden="1"/>
    <col min="6916" max="6928" width="9.140625" hidden="1"/>
    <col min="6929" max="6929" width="10" hidden="1"/>
    <col min="6930" max="7170" width="9.140625" hidden="1"/>
    <col min="7171" max="7171" width="75.85546875" hidden="1"/>
    <col min="7172" max="7184" width="9.140625" hidden="1"/>
    <col min="7185" max="7185" width="10" hidden="1"/>
    <col min="7186" max="7426" width="9.140625" hidden="1"/>
    <col min="7427" max="7427" width="75.85546875" hidden="1"/>
    <col min="7428" max="7440" width="9.140625" hidden="1"/>
    <col min="7441" max="7441" width="10" hidden="1"/>
    <col min="7442" max="7682" width="9.140625" hidden="1"/>
    <col min="7683" max="7683" width="75.85546875" hidden="1"/>
    <col min="7684" max="7696" width="9.140625" hidden="1"/>
    <col min="7697" max="7697" width="10" hidden="1"/>
    <col min="7698" max="7938" width="9.140625" hidden="1"/>
    <col min="7939" max="7939" width="75.85546875" hidden="1"/>
    <col min="7940" max="7952" width="9.140625" hidden="1"/>
    <col min="7953" max="7953" width="10" hidden="1"/>
    <col min="7954" max="8194" width="9.140625" hidden="1"/>
    <col min="8195" max="8195" width="75.85546875" hidden="1"/>
    <col min="8196" max="8208" width="9.140625" hidden="1"/>
    <col min="8209" max="8209" width="10" hidden="1"/>
    <col min="8210" max="8450" width="9.140625" hidden="1"/>
    <col min="8451" max="8451" width="75.85546875" hidden="1"/>
    <col min="8452" max="8464" width="9.140625" hidden="1"/>
    <col min="8465" max="8465" width="10" hidden="1"/>
    <col min="8466" max="8706" width="9.140625" hidden="1"/>
    <col min="8707" max="8707" width="75.85546875" hidden="1"/>
    <col min="8708" max="8720" width="9.140625" hidden="1"/>
    <col min="8721" max="8721" width="10" hidden="1"/>
    <col min="8722" max="8962" width="9.140625" hidden="1"/>
    <col min="8963" max="8963" width="75.85546875" hidden="1"/>
    <col min="8964" max="8976" width="9.140625" hidden="1"/>
    <col min="8977" max="8977" width="10" hidden="1"/>
    <col min="8978" max="9218" width="9.140625" hidden="1"/>
    <col min="9219" max="9219" width="75.85546875" hidden="1"/>
    <col min="9220" max="9232" width="9.140625" hidden="1"/>
    <col min="9233" max="9233" width="10" hidden="1"/>
    <col min="9234" max="9474" width="9.140625" hidden="1"/>
    <col min="9475" max="9475" width="75.85546875" hidden="1"/>
    <col min="9476" max="9488" width="9.140625" hidden="1"/>
    <col min="9489" max="9489" width="10" hidden="1"/>
    <col min="9490" max="9730" width="9.140625" hidden="1"/>
    <col min="9731" max="9731" width="75.85546875" hidden="1"/>
    <col min="9732" max="9744" width="9.140625" hidden="1"/>
    <col min="9745" max="9745" width="10" hidden="1"/>
    <col min="9746" max="9986" width="9.140625" hidden="1"/>
    <col min="9987" max="9987" width="75.85546875" hidden="1"/>
    <col min="9988" max="10000" width="9.140625" hidden="1"/>
    <col min="10001" max="10001" width="10" hidden="1"/>
    <col min="10002" max="10242" width="9.140625" hidden="1"/>
    <col min="10243" max="10243" width="75.85546875" hidden="1"/>
    <col min="10244" max="10256" width="9.140625" hidden="1"/>
    <col min="10257" max="10257" width="10" hidden="1"/>
    <col min="10258" max="10498" width="9.140625" hidden="1"/>
    <col min="10499" max="10499" width="75.85546875" hidden="1"/>
    <col min="10500" max="10512" width="9.140625" hidden="1"/>
    <col min="10513" max="10513" width="10" hidden="1"/>
    <col min="10514" max="10754" width="9.140625" hidden="1"/>
    <col min="10755" max="10755" width="75.85546875" hidden="1"/>
    <col min="10756" max="10768" width="9.140625" hidden="1"/>
    <col min="10769" max="10769" width="10" hidden="1"/>
    <col min="10770" max="11010" width="9.140625" hidden="1"/>
    <col min="11011" max="11011" width="75.85546875" hidden="1"/>
    <col min="11012" max="11024" width="9.140625" hidden="1"/>
    <col min="11025" max="11025" width="10" hidden="1"/>
    <col min="11026" max="11266" width="9.140625" hidden="1"/>
    <col min="11267" max="11267" width="75.85546875" hidden="1"/>
    <col min="11268" max="11280" width="9.140625" hidden="1"/>
    <col min="11281" max="11281" width="10" hidden="1"/>
    <col min="11282" max="11522" width="9.140625" hidden="1"/>
    <col min="11523" max="11523" width="75.85546875" hidden="1"/>
    <col min="11524" max="11536" width="9.140625" hidden="1"/>
    <col min="11537" max="11537" width="10" hidden="1"/>
    <col min="11538" max="11778" width="9.140625" hidden="1"/>
    <col min="11779" max="11779" width="75.85546875" hidden="1"/>
    <col min="11780" max="11792" width="9.140625" hidden="1"/>
    <col min="11793" max="11793" width="10" hidden="1"/>
    <col min="11794" max="12034" width="9.140625" hidden="1"/>
    <col min="12035" max="12035" width="75.85546875" hidden="1"/>
    <col min="12036" max="12048" width="9.140625" hidden="1"/>
    <col min="12049" max="12049" width="10" hidden="1"/>
    <col min="12050" max="12290" width="9.140625" hidden="1"/>
    <col min="12291" max="12291" width="75.85546875" hidden="1"/>
    <col min="12292" max="12304" width="9.140625" hidden="1"/>
    <col min="12305" max="12305" width="10" hidden="1"/>
    <col min="12306" max="12546" width="9.140625" hidden="1"/>
    <col min="12547" max="12547" width="75.85546875" hidden="1"/>
    <col min="12548" max="12560" width="9.140625" hidden="1"/>
    <col min="12561" max="12561" width="10" hidden="1"/>
    <col min="12562" max="12802" width="9.140625" hidden="1"/>
    <col min="12803" max="12803" width="75.85546875" hidden="1"/>
    <col min="12804" max="12816" width="9.140625" hidden="1"/>
    <col min="12817" max="12817" width="10" hidden="1"/>
    <col min="12818" max="13058" width="9.140625" hidden="1"/>
    <col min="13059" max="13059" width="75.85546875" hidden="1"/>
    <col min="13060" max="13072" width="9.140625" hidden="1"/>
    <col min="13073" max="13073" width="10" hidden="1"/>
    <col min="13074" max="13314" width="9.140625" hidden="1"/>
    <col min="13315" max="13315" width="75.85546875" hidden="1"/>
    <col min="13316" max="13328" width="9.140625" hidden="1"/>
    <col min="13329" max="13329" width="10" hidden="1"/>
    <col min="13330" max="13570" width="9.140625" hidden="1"/>
    <col min="13571" max="13571" width="75.85546875" hidden="1"/>
    <col min="13572" max="13584" width="9.140625" hidden="1"/>
    <col min="13585" max="13585" width="10" hidden="1"/>
    <col min="13586" max="13826" width="9.140625" hidden="1"/>
    <col min="13827" max="13827" width="75.85546875" hidden="1"/>
    <col min="13828" max="13840" width="9.140625" hidden="1"/>
    <col min="13841" max="13841" width="10" hidden="1"/>
    <col min="13842" max="14082" width="9.140625" hidden="1"/>
    <col min="14083" max="14083" width="75.85546875" hidden="1"/>
    <col min="14084" max="14096" width="9.140625" hidden="1"/>
    <col min="14097" max="14097" width="10" hidden="1"/>
    <col min="14098" max="14338" width="9.140625" hidden="1"/>
    <col min="14339" max="14339" width="75.85546875" hidden="1"/>
    <col min="14340" max="14352" width="9.140625" hidden="1"/>
    <col min="14353" max="14353" width="10" hidden="1"/>
    <col min="14354" max="14594" width="9.140625" hidden="1"/>
    <col min="14595" max="14595" width="75.85546875" hidden="1"/>
    <col min="14596" max="14608" width="9.140625" hidden="1"/>
    <col min="14609" max="14609" width="10" hidden="1"/>
    <col min="14610" max="14850" width="9.140625" hidden="1"/>
    <col min="14851" max="14851" width="75.85546875" hidden="1"/>
    <col min="14852" max="14864" width="9.140625" hidden="1"/>
    <col min="14865" max="14865" width="10" hidden="1"/>
    <col min="14866" max="15106" width="9.140625" hidden="1"/>
    <col min="15107" max="15107" width="75.85546875" hidden="1"/>
    <col min="15108" max="15120" width="9.140625" hidden="1"/>
    <col min="15121" max="15121" width="10" hidden="1"/>
    <col min="15122" max="15362" width="9.140625" hidden="1"/>
    <col min="15363" max="15363" width="75.85546875" hidden="1"/>
    <col min="15364" max="15376" width="9.140625" hidden="1"/>
    <col min="15377" max="15377" width="10" hidden="1"/>
    <col min="15378" max="15618" width="9.140625" hidden="1"/>
    <col min="15619" max="15619" width="75.85546875" hidden="1"/>
    <col min="15620" max="15632" width="9.140625" hidden="1"/>
    <col min="15633" max="15633" width="10" hidden="1"/>
    <col min="15634" max="15874" width="9.140625" hidden="1"/>
    <col min="15875" max="15875" width="75.85546875" hidden="1"/>
    <col min="15876" max="15888" width="9.140625" hidden="1"/>
    <col min="15889" max="15889" width="10" hidden="1"/>
    <col min="15890" max="16130" width="9.140625" hidden="1"/>
    <col min="16131" max="16131" width="75.85546875" hidden="1"/>
    <col min="16132" max="16144" width="9.140625" hidden="1"/>
    <col min="16145" max="16145" width="10" hidden="1"/>
    <col min="16146" max="16384" width="9.140625" hidden="1"/>
  </cols>
  <sheetData>
    <row r="1" spans="1:30">
      <c r="A1" s="72"/>
      <c r="B1" s="72"/>
      <c r="C1" s="73"/>
      <c r="D1" s="73"/>
      <c r="E1" s="73"/>
      <c r="F1" s="73"/>
      <c r="G1" s="73"/>
      <c r="H1" s="73"/>
      <c r="I1" s="73"/>
      <c r="J1" s="73"/>
      <c r="K1" s="73"/>
      <c r="L1" s="73"/>
      <c r="M1" s="73"/>
      <c r="N1" s="73"/>
      <c r="O1" s="73"/>
      <c r="P1" s="73"/>
      <c r="Q1" s="73"/>
      <c r="R1" s="73"/>
      <c r="S1" s="73"/>
      <c r="T1" s="73"/>
      <c r="U1" s="73"/>
      <c r="V1" s="73"/>
      <c r="W1" s="73"/>
      <c r="X1" s="73"/>
      <c r="Y1" s="73"/>
      <c r="Z1" s="73"/>
      <c r="AA1" s="73"/>
      <c r="AB1" s="73"/>
      <c r="AC1" s="73"/>
      <c r="AD1" s="73"/>
    </row>
    <row r="2" spans="1:30" ht="30">
      <c r="A2" s="527" t="s">
        <v>1006</v>
      </c>
      <c r="B2" s="527"/>
      <c r="C2" s="1032" t="s">
        <v>997</v>
      </c>
      <c r="D2" s="1032"/>
      <c r="E2" s="1032"/>
      <c r="F2" s="1032"/>
      <c r="G2" s="1032"/>
      <c r="H2" s="1032"/>
      <c r="I2" s="1032"/>
      <c r="J2" s="1032"/>
      <c r="K2" s="1032"/>
      <c r="L2" s="1032"/>
      <c r="M2" s="1032"/>
      <c r="N2" s="1032"/>
      <c r="O2" s="1032"/>
      <c r="P2" s="1032"/>
      <c r="Q2" s="1032"/>
      <c r="R2" s="1032"/>
      <c r="S2" s="1032"/>
      <c r="T2" s="1032"/>
      <c r="U2" s="1032"/>
      <c r="V2" s="1032"/>
      <c r="W2" s="1032"/>
      <c r="X2" s="1032"/>
      <c r="Y2" s="1032"/>
      <c r="Z2" s="1032"/>
      <c r="AA2" s="1032"/>
      <c r="AB2" s="1032"/>
      <c r="AC2" s="1032"/>
      <c r="AD2" s="1032"/>
    </row>
    <row r="3" spans="1:30" ht="30">
      <c r="A3" s="72"/>
      <c r="B3" s="72"/>
      <c r="C3" s="1032" t="s">
        <v>321</v>
      </c>
      <c r="D3" s="1032"/>
      <c r="E3" s="1032"/>
      <c r="F3" s="1032"/>
      <c r="G3" s="1032"/>
      <c r="H3" s="1032"/>
      <c r="I3" s="1032"/>
      <c r="J3" s="1032"/>
      <c r="K3" s="1032"/>
      <c r="L3" s="1032"/>
      <c r="M3" s="1032"/>
      <c r="N3" s="1032"/>
      <c r="O3" s="1032"/>
      <c r="P3" s="1032"/>
      <c r="Q3" s="1032"/>
      <c r="R3" s="1032"/>
      <c r="S3" s="1032"/>
      <c r="T3" s="1032"/>
      <c r="U3" s="1032"/>
      <c r="V3" s="1032"/>
      <c r="W3" s="1032"/>
      <c r="X3" s="1032"/>
      <c r="Y3" s="1032"/>
      <c r="Z3" s="1032"/>
      <c r="AA3" s="1032"/>
      <c r="AB3" s="1032"/>
      <c r="AC3" s="1032"/>
      <c r="AD3" s="1032"/>
    </row>
    <row r="4" spans="1:30" ht="30">
      <c r="A4" s="528" t="s">
        <v>1007</v>
      </c>
      <c r="B4" s="529"/>
      <c r="C4" s="1034" t="s">
        <v>2</v>
      </c>
      <c r="D4" s="1034"/>
      <c r="E4" s="1034"/>
      <c r="F4" s="1034"/>
      <c r="G4" s="1034"/>
      <c r="H4" s="1034"/>
      <c r="I4" s="1034"/>
      <c r="J4" s="1034"/>
      <c r="K4" s="1034"/>
      <c r="L4" s="1034"/>
      <c r="M4" s="1034"/>
      <c r="N4" s="1034"/>
      <c r="O4" s="1034"/>
      <c r="P4" s="1034"/>
      <c r="Q4" s="1034"/>
      <c r="R4" s="1034"/>
      <c r="S4" s="1034"/>
      <c r="T4" s="1034"/>
      <c r="U4" s="1034"/>
      <c r="V4" s="1034"/>
      <c r="W4" s="1034"/>
      <c r="X4" s="1034"/>
      <c r="Y4" s="1034"/>
      <c r="Z4" s="1034"/>
      <c r="AA4" s="1034"/>
      <c r="AB4" s="1034"/>
      <c r="AC4" s="1034"/>
      <c r="AD4" s="1034"/>
    </row>
    <row r="5" spans="1:30" ht="5.25" customHeight="1" thickBot="1">
      <c r="A5" s="77"/>
      <c r="B5" s="78"/>
      <c r="C5" s="78"/>
      <c r="D5" s="78"/>
      <c r="E5" s="79"/>
      <c r="F5" s="79"/>
      <c r="G5" s="79"/>
      <c r="H5" s="79"/>
      <c r="I5" s="79"/>
      <c r="J5" s="79"/>
      <c r="K5" s="79"/>
      <c r="L5" s="79"/>
      <c r="M5" s="79"/>
      <c r="N5" s="79"/>
      <c r="O5" s="79"/>
      <c r="P5" s="79"/>
      <c r="Q5" s="79"/>
      <c r="R5" s="79"/>
      <c r="S5" s="79"/>
      <c r="T5" s="79"/>
      <c r="U5" s="79"/>
      <c r="V5" s="79"/>
      <c r="W5" s="79"/>
      <c r="X5" s="79"/>
      <c r="Y5" s="79"/>
      <c r="Z5" s="79"/>
      <c r="AA5" s="79"/>
      <c r="AB5" s="79"/>
      <c r="AC5" s="79"/>
      <c r="AD5" s="79"/>
    </row>
    <row r="6" spans="1:30" ht="17.25" thickTop="1" thickBot="1">
      <c r="A6" s="80"/>
      <c r="B6" s="80"/>
      <c r="C6" s="81"/>
      <c r="D6" s="83" t="s">
        <v>965</v>
      </c>
      <c r="E6" s="83" t="s">
        <v>966</v>
      </c>
      <c r="F6" s="83" t="s">
        <v>967</v>
      </c>
      <c r="G6" s="83" t="s">
        <v>968</v>
      </c>
      <c r="H6" s="83" t="s">
        <v>969</v>
      </c>
      <c r="I6" s="83" t="s">
        <v>970</v>
      </c>
      <c r="J6" s="83" t="s">
        <v>971</v>
      </c>
      <c r="K6" s="83" t="s">
        <v>972</v>
      </c>
      <c r="L6" s="83" t="s">
        <v>973</v>
      </c>
      <c r="M6" s="83" t="s">
        <v>974</v>
      </c>
      <c r="N6" s="83" t="s">
        <v>975</v>
      </c>
      <c r="O6" s="83" t="s">
        <v>976</v>
      </c>
      <c r="P6" s="83" t="s">
        <v>977</v>
      </c>
      <c r="Q6" s="83" t="s">
        <v>978</v>
      </c>
      <c r="R6" s="83" t="s">
        <v>979</v>
      </c>
      <c r="S6" s="83" t="s">
        <v>980</v>
      </c>
      <c r="T6" s="83" t="s">
        <v>981</v>
      </c>
      <c r="U6" s="83" t="s">
        <v>982</v>
      </c>
      <c r="V6" s="83" t="s">
        <v>983</v>
      </c>
      <c r="W6" s="83" t="s">
        <v>984</v>
      </c>
      <c r="X6" s="83" t="s">
        <v>985</v>
      </c>
      <c r="Y6" s="83" t="s">
        <v>986</v>
      </c>
      <c r="Z6" s="83" t="s">
        <v>987</v>
      </c>
      <c r="AA6" s="83" t="s">
        <v>988</v>
      </c>
      <c r="AB6" s="83" t="s">
        <v>989</v>
      </c>
      <c r="AC6" s="83" t="s">
        <v>990</v>
      </c>
      <c r="AD6" s="83" t="s">
        <v>8</v>
      </c>
    </row>
    <row r="7" spans="1:30" ht="6" customHeight="1" thickTop="1" thickBot="1">
      <c r="A7" s="169"/>
      <c r="B7" s="169"/>
      <c r="C7" s="86"/>
      <c r="D7" s="86"/>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row>
    <row r="8" spans="1:30" ht="17.25" thickTop="1" thickBot="1">
      <c r="A8" s="87"/>
      <c r="B8" s="88"/>
      <c r="C8" s="89" t="s">
        <v>322</v>
      </c>
      <c r="D8" s="91"/>
      <c r="E8" s="91"/>
      <c r="F8" s="91"/>
      <c r="G8" s="91"/>
      <c r="H8" s="91"/>
      <c r="I8" s="91"/>
      <c r="J8" s="91"/>
      <c r="K8" s="91"/>
      <c r="L8" s="91"/>
      <c r="M8" s="91"/>
      <c r="N8" s="91"/>
      <c r="O8" s="91"/>
      <c r="P8" s="91"/>
      <c r="Q8" s="91"/>
      <c r="R8" s="91"/>
      <c r="S8" s="91"/>
      <c r="T8" s="91"/>
      <c r="U8" s="91"/>
      <c r="V8" s="91"/>
      <c r="W8" s="91"/>
      <c r="X8" s="91"/>
      <c r="Y8" s="91"/>
      <c r="Z8" s="91"/>
      <c r="AA8" s="91"/>
      <c r="AB8" s="91"/>
      <c r="AC8" s="91"/>
      <c r="AD8" s="91"/>
    </row>
    <row r="9" spans="1:30" ht="15.75" thickTop="1">
      <c r="A9" s="85" t="s">
        <v>525</v>
      </c>
      <c r="B9" s="93" t="s">
        <v>526</v>
      </c>
      <c r="C9" s="94" t="s">
        <v>527</v>
      </c>
      <c r="D9" s="95">
        <v>0.14219999999999999</v>
      </c>
      <c r="E9" s="95">
        <v>8.3799999999999999E-2</v>
      </c>
      <c r="F9" s="95">
        <v>0.1154</v>
      </c>
      <c r="G9" s="95">
        <v>8.9800000000000005E-2</v>
      </c>
      <c r="H9" s="95">
        <v>0.11840000000000001</v>
      </c>
      <c r="I9" s="95">
        <v>7.4899999999999994E-2</v>
      </c>
      <c r="J9" s="95">
        <v>9.9299999999999999E-2</v>
      </c>
      <c r="K9" s="95">
        <v>0.127</v>
      </c>
      <c r="L9" s="95">
        <v>3.4000000000000002E-2</v>
      </c>
      <c r="M9" s="95">
        <v>5.0999999999999997E-2</v>
      </c>
      <c r="N9" s="95">
        <v>7.1499999999999994E-2</v>
      </c>
      <c r="O9" s="95">
        <v>6.8000000000000005E-2</v>
      </c>
      <c r="P9" s="95">
        <v>8.1500000000000003E-2</v>
      </c>
      <c r="Q9" s="95">
        <v>0.20849999999999999</v>
      </c>
      <c r="R9" s="95">
        <v>0.1231</v>
      </c>
      <c r="S9" s="95">
        <v>5.2499999999999998E-2</v>
      </c>
      <c r="T9" s="95">
        <v>4.4499999999999998E-2</v>
      </c>
      <c r="U9" s="95">
        <v>7.4399999999999994E-2</v>
      </c>
      <c r="V9" s="95">
        <v>7.1499999999999994E-2</v>
      </c>
      <c r="W9" s="95">
        <v>7.1199999999999999E-2</v>
      </c>
      <c r="X9" s="95">
        <v>9.4899999999999998E-2</v>
      </c>
      <c r="Y9" s="95">
        <v>0.12720000000000001</v>
      </c>
      <c r="Z9" s="95">
        <v>4.0599999999999997E-2</v>
      </c>
      <c r="AA9" s="95">
        <v>5.7500000000000002E-2</v>
      </c>
      <c r="AB9" s="95">
        <v>0.1086</v>
      </c>
      <c r="AC9" s="95">
        <v>0.1076</v>
      </c>
      <c r="AD9" s="95">
        <v>0.1042</v>
      </c>
    </row>
    <row r="10" spans="1:30">
      <c r="A10" s="85" t="s">
        <v>525</v>
      </c>
      <c r="B10" s="93" t="s">
        <v>528</v>
      </c>
      <c r="C10" s="94" t="s">
        <v>529</v>
      </c>
      <c r="D10" s="95">
        <v>0.69769999999999999</v>
      </c>
      <c r="E10" s="95">
        <v>0.76359999999999995</v>
      </c>
      <c r="F10" s="95">
        <v>0.6603</v>
      </c>
      <c r="G10" s="95">
        <v>0.72470000000000001</v>
      </c>
      <c r="H10" s="95">
        <v>0.66739999999999999</v>
      </c>
      <c r="I10" s="95">
        <v>0.76100000000000001</v>
      </c>
      <c r="J10" s="95">
        <v>0.7863</v>
      </c>
      <c r="K10" s="95">
        <v>0.75539999999999996</v>
      </c>
      <c r="L10" s="95">
        <v>0.78320000000000001</v>
      </c>
      <c r="M10" s="95">
        <v>0.77029999999999998</v>
      </c>
      <c r="N10" s="95">
        <v>0.78669999999999995</v>
      </c>
      <c r="O10" s="95">
        <v>0.75080000000000002</v>
      </c>
      <c r="P10" s="95">
        <v>0.80689999999999995</v>
      </c>
      <c r="Q10" s="95">
        <v>0.68359999999999999</v>
      </c>
      <c r="R10" s="95">
        <v>0.74570000000000003</v>
      </c>
      <c r="S10" s="95">
        <v>0.83989999999999998</v>
      </c>
      <c r="T10" s="95">
        <v>0.74870000000000003</v>
      </c>
      <c r="U10" s="95">
        <v>0.80559999999999998</v>
      </c>
      <c r="V10" s="95">
        <v>0.68840000000000001</v>
      </c>
      <c r="W10" s="95">
        <v>0.75639999999999996</v>
      </c>
      <c r="X10" s="95">
        <v>0.68400000000000005</v>
      </c>
      <c r="Y10" s="95">
        <v>0.6825</v>
      </c>
      <c r="Z10" s="95">
        <v>0.72850000000000004</v>
      </c>
      <c r="AA10" s="95">
        <v>0.75229999999999997</v>
      </c>
      <c r="AB10" s="95">
        <v>0.73640000000000005</v>
      </c>
      <c r="AC10" s="95">
        <v>0.76990000000000003</v>
      </c>
      <c r="AD10" s="95">
        <v>0.72850000000000004</v>
      </c>
    </row>
    <row r="11" spans="1:30" ht="15.75" thickBot="1">
      <c r="A11" s="169"/>
      <c r="B11" s="96"/>
      <c r="C11" s="94"/>
      <c r="D11" s="97"/>
      <c r="E11" s="97"/>
      <c r="F11" s="97"/>
      <c r="G11" s="97"/>
      <c r="H11" s="97"/>
      <c r="I11" s="97"/>
      <c r="J11" s="97"/>
      <c r="K11" s="97"/>
      <c r="L11" s="97"/>
      <c r="M11" s="97"/>
      <c r="N11" s="97"/>
      <c r="O11" s="97"/>
      <c r="P11" s="97"/>
      <c r="Q11" s="97"/>
      <c r="R11" s="97"/>
      <c r="S11" s="97"/>
      <c r="T11" s="97"/>
      <c r="U11" s="97"/>
      <c r="V11" s="97"/>
      <c r="W11" s="97"/>
      <c r="X11" s="97"/>
      <c r="Y11" s="97"/>
      <c r="Z11" s="97"/>
      <c r="AA11" s="97"/>
      <c r="AB11" s="97"/>
      <c r="AC11" s="97"/>
      <c r="AD11" s="97"/>
    </row>
    <row r="12" spans="1:30" ht="17.25" thickTop="1" thickBot="1">
      <c r="A12" s="98"/>
      <c r="B12" s="99"/>
      <c r="C12" s="89" t="s">
        <v>325</v>
      </c>
      <c r="D12" s="91"/>
      <c r="E12" s="91"/>
      <c r="F12" s="91"/>
      <c r="G12" s="91"/>
      <c r="H12" s="91"/>
      <c r="I12" s="91"/>
      <c r="J12" s="91"/>
      <c r="K12" s="91"/>
      <c r="L12" s="91"/>
      <c r="M12" s="91"/>
      <c r="N12" s="91"/>
      <c r="O12" s="91"/>
      <c r="P12" s="91"/>
      <c r="Q12" s="91"/>
      <c r="R12" s="91"/>
      <c r="S12" s="91"/>
      <c r="T12" s="91"/>
      <c r="U12" s="91"/>
      <c r="V12" s="91"/>
      <c r="W12" s="91"/>
      <c r="X12" s="91"/>
      <c r="Y12" s="91"/>
      <c r="Z12" s="91"/>
      <c r="AA12" s="91"/>
      <c r="AB12" s="91"/>
      <c r="AC12" s="91"/>
      <c r="AD12" s="91"/>
    </row>
    <row r="13" spans="1:30" ht="15.75" thickTop="1">
      <c r="A13" s="80" t="s">
        <v>525</v>
      </c>
      <c r="B13" s="101" t="s">
        <v>530</v>
      </c>
      <c r="C13" s="102" t="s">
        <v>531</v>
      </c>
      <c r="D13" s="103">
        <v>0.71050000000000002</v>
      </c>
      <c r="E13" s="103">
        <v>0.82569999999999999</v>
      </c>
      <c r="F13" s="103">
        <v>0.79569999999999996</v>
      </c>
      <c r="G13" s="103">
        <v>0.78169999999999995</v>
      </c>
      <c r="H13" s="103">
        <v>0.67020000000000002</v>
      </c>
      <c r="I13" s="103">
        <v>0.7167</v>
      </c>
      <c r="J13" s="103">
        <v>0.73529999999999995</v>
      </c>
      <c r="K13" s="103">
        <v>0.74329999999999996</v>
      </c>
      <c r="L13" s="103">
        <v>0.78500000000000003</v>
      </c>
      <c r="M13" s="103">
        <v>0.71020000000000005</v>
      </c>
      <c r="N13" s="103">
        <v>0.63580000000000003</v>
      </c>
      <c r="O13" s="103">
        <v>0.7722</v>
      </c>
      <c r="P13" s="103">
        <v>0.79049999999999998</v>
      </c>
      <c r="Q13" s="103">
        <v>0.85299999999999998</v>
      </c>
      <c r="R13" s="103">
        <v>0.81340000000000001</v>
      </c>
      <c r="S13" s="103">
        <v>0.78779999999999994</v>
      </c>
      <c r="T13" s="103">
        <v>0.80389999999999995</v>
      </c>
      <c r="U13" s="103">
        <v>0.82350000000000001</v>
      </c>
      <c r="V13" s="103">
        <v>0.75319999999999998</v>
      </c>
      <c r="W13" s="103">
        <v>0.84209999999999996</v>
      </c>
      <c r="X13" s="103">
        <v>0.81799999999999995</v>
      </c>
      <c r="Y13" s="103">
        <v>0.79420000000000002</v>
      </c>
      <c r="Z13" s="103">
        <v>0.80979999999999996</v>
      </c>
      <c r="AA13" s="103">
        <v>0.78890000000000005</v>
      </c>
      <c r="AB13" s="103">
        <v>0.87919999999999998</v>
      </c>
      <c r="AC13" s="103">
        <v>0.85519999999999996</v>
      </c>
      <c r="AD13" s="103">
        <v>0.77290000000000003</v>
      </c>
    </row>
    <row r="14" spans="1:30">
      <c r="A14" s="104" t="s">
        <v>525</v>
      </c>
      <c r="B14" s="105" t="s">
        <v>532</v>
      </c>
      <c r="C14" s="106" t="s">
        <v>533</v>
      </c>
      <c r="D14" s="108">
        <v>0.71050000000000002</v>
      </c>
      <c r="E14" s="108">
        <v>0.82569999999999999</v>
      </c>
      <c r="F14" s="108">
        <v>0.79569999999999996</v>
      </c>
      <c r="G14" s="108">
        <v>0.78169999999999995</v>
      </c>
      <c r="H14" s="108">
        <v>0.67020000000000002</v>
      </c>
      <c r="I14" s="108">
        <v>0.7167</v>
      </c>
      <c r="J14" s="108">
        <v>0.73529999999999995</v>
      </c>
      <c r="K14" s="108">
        <v>0.74329999999999996</v>
      </c>
      <c r="L14" s="108">
        <v>0.78500000000000003</v>
      </c>
      <c r="M14" s="108">
        <v>0.71020000000000005</v>
      </c>
      <c r="N14" s="108">
        <v>0.63580000000000003</v>
      </c>
      <c r="O14" s="108">
        <v>0.7722</v>
      </c>
      <c r="P14" s="108">
        <v>0.79049999999999998</v>
      </c>
      <c r="Q14" s="108">
        <v>0.85299999999999998</v>
      </c>
      <c r="R14" s="108">
        <v>0.81340000000000001</v>
      </c>
      <c r="S14" s="108">
        <v>0.78779999999999994</v>
      </c>
      <c r="T14" s="108">
        <v>0.80389999999999995</v>
      </c>
      <c r="U14" s="108">
        <v>0.82350000000000001</v>
      </c>
      <c r="V14" s="108">
        <v>0.75319999999999998</v>
      </c>
      <c r="W14" s="108">
        <v>0.84209999999999996</v>
      </c>
      <c r="X14" s="108">
        <v>0.81799999999999995</v>
      </c>
      <c r="Y14" s="108">
        <v>0.79420000000000002</v>
      </c>
      <c r="Z14" s="108">
        <v>0.80979999999999996</v>
      </c>
      <c r="AA14" s="108">
        <v>0.78890000000000005</v>
      </c>
      <c r="AB14" s="108">
        <v>0.87919999999999998</v>
      </c>
      <c r="AC14" s="108">
        <v>0.85519999999999996</v>
      </c>
      <c r="AD14" s="108">
        <v>0.77290000000000003</v>
      </c>
    </row>
    <row r="15" spans="1:30">
      <c r="A15" s="104"/>
      <c r="B15" s="105"/>
      <c r="C15" s="106" t="s">
        <v>534</v>
      </c>
      <c r="D15" s="108">
        <v>0.1004</v>
      </c>
      <c r="E15" s="108">
        <v>6.4699999999999994E-2</v>
      </c>
      <c r="F15" s="108">
        <v>5.7599999999999998E-2</v>
      </c>
      <c r="G15" s="108">
        <v>0</v>
      </c>
      <c r="H15" s="108">
        <v>0</v>
      </c>
      <c r="I15" s="108">
        <v>0</v>
      </c>
      <c r="J15" s="108">
        <v>2.3400000000000001E-2</v>
      </c>
      <c r="K15" s="108">
        <v>0</v>
      </c>
      <c r="L15" s="108">
        <v>0</v>
      </c>
      <c r="M15" s="108">
        <v>0</v>
      </c>
      <c r="N15" s="108">
        <v>1.1999999999999999E-3</v>
      </c>
      <c r="O15" s="108">
        <v>0</v>
      </c>
      <c r="P15" s="108">
        <v>6.9999999999999999E-4</v>
      </c>
      <c r="Q15" s="108">
        <v>0</v>
      </c>
      <c r="R15" s="108">
        <v>0</v>
      </c>
      <c r="S15" s="108">
        <v>0</v>
      </c>
      <c r="T15" s="108">
        <v>2.2100000000000002E-2</v>
      </c>
      <c r="U15" s="108">
        <v>4.0000000000000002E-4</v>
      </c>
      <c r="V15" s="108">
        <v>5.0000000000000001E-4</v>
      </c>
      <c r="W15" s="108">
        <v>3.3E-3</v>
      </c>
      <c r="X15" s="108">
        <v>6.7000000000000002E-3</v>
      </c>
      <c r="Y15" s="108">
        <v>1.8E-3</v>
      </c>
      <c r="Z15" s="108">
        <v>0.01</v>
      </c>
      <c r="AA15" s="108">
        <v>0</v>
      </c>
      <c r="AB15" s="108">
        <v>3.0000000000000001E-3</v>
      </c>
      <c r="AC15" s="108">
        <v>0</v>
      </c>
      <c r="AD15" s="108">
        <v>4.0800000000000003E-2</v>
      </c>
    </row>
    <row r="16" spans="1:30" ht="15.75" thickBot="1">
      <c r="A16" s="104" t="s">
        <v>525</v>
      </c>
      <c r="B16" s="105" t="s">
        <v>535</v>
      </c>
      <c r="C16" s="106" t="s">
        <v>536</v>
      </c>
      <c r="D16" s="108">
        <v>0</v>
      </c>
      <c r="E16" s="108">
        <v>0</v>
      </c>
      <c r="F16" s="108">
        <v>0</v>
      </c>
      <c r="G16" s="108">
        <v>0</v>
      </c>
      <c r="H16" s="108">
        <v>0</v>
      </c>
      <c r="I16" s="108">
        <v>0</v>
      </c>
      <c r="J16" s="108">
        <v>0</v>
      </c>
      <c r="K16" s="108">
        <v>0</v>
      </c>
      <c r="L16" s="108">
        <v>0</v>
      </c>
      <c r="M16" s="108">
        <v>0</v>
      </c>
      <c r="N16" s="108">
        <v>0</v>
      </c>
      <c r="O16" s="108">
        <v>0</v>
      </c>
      <c r="P16" s="108">
        <v>0</v>
      </c>
      <c r="Q16" s="108">
        <v>0</v>
      </c>
      <c r="R16" s="108">
        <v>0</v>
      </c>
      <c r="S16" s="108">
        <v>0</v>
      </c>
      <c r="T16" s="108">
        <v>0</v>
      </c>
      <c r="U16" s="108">
        <v>0</v>
      </c>
      <c r="V16" s="108">
        <v>0</v>
      </c>
      <c r="W16" s="108">
        <v>0</v>
      </c>
      <c r="X16" s="108">
        <v>0</v>
      </c>
      <c r="Y16" s="108">
        <v>2.0999999999999999E-3</v>
      </c>
      <c r="Z16" s="108">
        <v>0</v>
      </c>
      <c r="AA16" s="108">
        <v>6.6E-3</v>
      </c>
      <c r="AB16" s="108">
        <v>1.9E-3</v>
      </c>
      <c r="AC16" s="108">
        <v>4.4999999999999997E-3</v>
      </c>
      <c r="AD16" s="108">
        <v>2.9999999999999997E-4</v>
      </c>
    </row>
    <row r="17" spans="1:30" ht="17.25" thickTop="1" thickBot="1">
      <c r="A17" s="98"/>
      <c r="B17" s="99"/>
      <c r="C17" s="89" t="s">
        <v>537</v>
      </c>
      <c r="D17" s="91"/>
      <c r="E17" s="91"/>
      <c r="F17" s="91"/>
      <c r="G17" s="91"/>
      <c r="H17" s="91"/>
      <c r="I17" s="91"/>
      <c r="J17" s="91"/>
      <c r="K17" s="91"/>
      <c r="L17" s="91"/>
      <c r="M17" s="91"/>
      <c r="N17" s="91"/>
      <c r="O17" s="91"/>
      <c r="P17" s="91"/>
      <c r="Q17" s="91"/>
      <c r="R17" s="91"/>
      <c r="S17" s="91"/>
      <c r="T17" s="91"/>
      <c r="U17" s="91"/>
      <c r="V17" s="91"/>
      <c r="W17" s="91"/>
      <c r="X17" s="91"/>
      <c r="Y17" s="91"/>
      <c r="Z17" s="91"/>
      <c r="AA17" s="91"/>
      <c r="AB17" s="91"/>
      <c r="AC17" s="91"/>
      <c r="AD17" s="91"/>
    </row>
    <row r="18" spans="1:30" ht="15.75" thickTop="1">
      <c r="A18" s="80" t="s">
        <v>525</v>
      </c>
      <c r="B18" s="101" t="s">
        <v>538</v>
      </c>
      <c r="C18" s="102" t="s">
        <v>539</v>
      </c>
      <c r="D18" s="103">
        <v>0.20280000000000001</v>
      </c>
      <c r="E18" s="103">
        <v>8.8099999999999998E-2</v>
      </c>
      <c r="F18" s="103">
        <v>7.17E-2</v>
      </c>
      <c r="G18" s="103">
        <v>0.21629999999999999</v>
      </c>
      <c r="H18" s="103">
        <v>6.8500000000000005E-2</v>
      </c>
      <c r="I18" s="103">
        <v>1.09E-2</v>
      </c>
      <c r="J18" s="103">
        <v>0.22059999999999999</v>
      </c>
      <c r="K18" s="103">
        <v>7.7700000000000005E-2</v>
      </c>
      <c r="L18" s="103">
        <v>6.25E-2</v>
      </c>
      <c r="M18" s="103">
        <v>0</v>
      </c>
      <c r="N18" s="103">
        <v>8.5000000000000006E-3</v>
      </c>
      <c r="O18" s="103">
        <v>5.3499999999999999E-2</v>
      </c>
      <c r="P18" s="103">
        <v>4.7100000000000003E-2</v>
      </c>
      <c r="Q18" s="103">
        <v>0.98980000000000001</v>
      </c>
      <c r="R18" s="103">
        <v>2.06E-2</v>
      </c>
      <c r="S18" s="103">
        <v>0.10589999999999999</v>
      </c>
      <c r="T18" s="103">
        <v>9.5299999999999996E-2</v>
      </c>
      <c r="U18" s="103">
        <v>1.78E-2</v>
      </c>
      <c r="V18" s="103">
        <v>3.3000000000000002E-2</v>
      </c>
      <c r="W18" s="103">
        <v>1.4E-2</v>
      </c>
      <c r="X18" s="103">
        <v>1</v>
      </c>
      <c r="Y18" s="103">
        <v>5.2299999999999999E-2</v>
      </c>
      <c r="Z18" s="103">
        <v>0.11409999999999999</v>
      </c>
      <c r="AA18" s="103">
        <v>9.1000000000000004E-3</v>
      </c>
      <c r="AB18" s="103">
        <v>4.9200000000000001E-2</v>
      </c>
      <c r="AC18" s="103">
        <v>0.17929999999999999</v>
      </c>
      <c r="AD18" s="103">
        <v>0.1578</v>
      </c>
    </row>
    <row r="19" spans="1:30">
      <c r="A19" s="104" t="s">
        <v>525</v>
      </c>
      <c r="B19" s="105" t="s">
        <v>540</v>
      </c>
      <c r="C19" s="106" t="s">
        <v>541</v>
      </c>
      <c r="D19" s="108">
        <v>0.79720000000000002</v>
      </c>
      <c r="E19" s="108">
        <v>0.91190000000000004</v>
      </c>
      <c r="F19" s="108">
        <v>0.92830000000000001</v>
      </c>
      <c r="G19" s="108">
        <v>0.78369999999999995</v>
      </c>
      <c r="H19" s="108">
        <v>0.93149999999999999</v>
      </c>
      <c r="I19" s="108">
        <v>0.98909999999999998</v>
      </c>
      <c r="J19" s="108">
        <v>0.77939999999999998</v>
      </c>
      <c r="K19" s="108">
        <v>0.92230000000000001</v>
      </c>
      <c r="L19" s="108">
        <v>0.9375</v>
      </c>
      <c r="M19" s="108">
        <v>1</v>
      </c>
      <c r="N19" s="108">
        <v>0.99150000000000005</v>
      </c>
      <c r="O19" s="108">
        <v>0.94650000000000001</v>
      </c>
      <c r="P19" s="108">
        <v>0.95289999999999997</v>
      </c>
      <c r="Q19" s="108">
        <v>1.0200000000000001E-2</v>
      </c>
      <c r="R19" s="108">
        <v>0.97940000000000005</v>
      </c>
      <c r="S19" s="108">
        <v>0.89410000000000001</v>
      </c>
      <c r="T19" s="108">
        <v>0.90469999999999995</v>
      </c>
      <c r="U19" s="108">
        <v>0.98219999999999996</v>
      </c>
      <c r="V19" s="108">
        <v>0.96699999999999997</v>
      </c>
      <c r="W19" s="108">
        <v>0.98599999999999999</v>
      </c>
      <c r="X19" s="108">
        <v>0</v>
      </c>
      <c r="Y19" s="108">
        <v>0.94769999999999999</v>
      </c>
      <c r="Z19" s="108">
        <v>0.88590000000000002</v>
      </c>
      <c r="AA19" s="108">
        <v>0.9909</v>
      </c>
      <c r="AB19" s="108">
        <v>0.95079999999999998</v>
      </c>
      <c r="AC19" s="108">
        <v>0.82069999999999999</v>
      </c>
      <c r="AD19" s="108">
        <v>0.84219999999999995</v>
      </c>
    </row>
    <row r="20" spans="1:30" ht="15.75" thickBot="1">
      <c r="A20" s="104" t="s">
        <v>525</v>
      </c>
      <c r="B20" s="105" t="s">
        <v>542</v>
      </c>
      <c r="C20" s="106" t="s">
        <v>543</v>
      </c>
      <c r="D20" s="109">
        <v>709.17089999999996</v>
      </c>
      <c r="E20" s="109">
        <v>641.36860000000001</v>
      </c>
      <c r="F20" s="109">
        <v>481.2878</v>
      </c>
      <c r="G20" s="109">
        <v>382.39280000000002</v>
      </c>
      <c r="H20" s="109">
        <v>743.55930000000001</v>
      </c>
      <c r="I20" s="109">
        <v>487.41160000000002</v>
      </c>
      <c r="J20" s="109">
        <v>601.92740000000003</v>
      </c>
      <c r="K20" s="109">
        <v>588.03589999999997</v>
      </c>
      <c r="L20" s="109">
        <v>527.1481</v>
      </c>
      <c r="M20" s="109">
        <v>425.95729999999998</v>
      </c>
      <c r="N20" s="109">
        <v>365.5582</v>
      </c>
      <c r="O20" s="109">
        <v>345.13729999999998</v>
      </c>
      <c r="P20" s="109">
        <v>448.52370000000002</v>
      </c>
      <c r="Q20" s="109">
        <v>589.7337</v>
      </c>
      <c r="R20" s="109">
        <v>500.23180000000002</v>
      </c>
      <c r="S20" s="109">
        <v>883.625</v>
      </c>
      <c r="T20" s="109">
        <v>433.58249999999998</v>
      </c>
      <c r="U20" s="109">
        <v>523.42610000000002</v>
      </c>
      <c r="V20" s="109">
        <v>301.17009999999999</v>
      </c>
      <c r="W20" s="109">
        <v>422.74619999999999</v>
      </c>
      <c r="X20" s="109">
        <v>289.48669999999998</v>
      </c>
      <c r="Y20" s="109">
        <v>423.77670000000001</v>
      </c>
      <c r="Z20" s="109">
        <v>439.48660000000001</v>
      </c>
      <c r="AA20" s="109">
        <v>361.25529999999998</v>
      </c>
      <c r="AB20" s="109">
        <v>589.65359999999998</v>
      </c>
      <c r="AC20" s="109">
        <v>500.30329999999998</v>
      </c>
      <c r="AD20" s="109">
        <v>576.33219999999994</v>
      </c>
    </row>
    <row r="21" spans="1:30" ht="17.25" thickTop="1" thickBot="1">
      <c r="A21" s="98"/>
      <c r="B21" s="99"/>
      <c r="C21" s="89" t="s">
        <v>544</v>
      </c>
      <c r="D21" s="91"/>
      <c r="E21" s="91"/>
      <c r="F21" s="91"/>
      <c r="G21" s="91"/>
      <c r="H21" s="91"/>
      <c r="I21" s="91"/>
      <c r="J21" s="91"/>
      <c r="K21" s="91"/>
      <c r="L21" s="91"/>
      <c r="M21" s="91"/>
      <c r="N21" s="91"/>
      <c r="O21" s="91"/>
      <c r="P21" s="91"/>
      <c r="Q21" s="91"/>
      <c r="R21" s="91"/>
      <c r="S21" s="91"/>
      <c r="T21" s="91"/>
      <c r="U21" s="91"/>
      <c r="V21" s="91"/>
      <c r="W21" s="91"/>
      <c r="X21" s="91"/>
      <c r="Y21" s="91"/>
      <c r="Z21" s="91"/>
      <c r="AA21" s="91"/>
      <c r="AB21" s="91"/>
      <c r="AC21" s="91"/>
      <c r="AD21" s="91"/>
    </row>
    <row r="22" spans="1:30" ht="15.75" thickTop="1">
      <c r="A22" s="80" t="s">
        <v>525</v>
      </c>
      <c r="B22" s="101" t="s">
        <v>545</v>
      </c>
      <c r="C22" s="102" t="s">
        <v>546</v>
      </c>
      <c r="D22" s="103">
        <v>0.96360000000000001</v>
      </c>
      <c r="E22" s="103">
        <v>0.97899999999999998</v>
      </c>
      <c r="F22" s="103">
        <v>0.95930000000000004</v>
      </c>
      <c r="G22" s="103">
        <v>0.97250000000000003</v>
      </c>
      <c r="H22" s="103">
        <v>0.98</v>
      </c>
      <c r="I22" s="103">
        <v>0.97360000000000002</v>
      </c>
      <c r="J22" s="103">
        <v>0.97729999999999995</v>
      </c>
      <c r="K22" s="103">
        <v>0.99539999999999995</v>
      </c>
      <c r="L22" s="103">
        <v>0.98729999999999996</v>
      </c>
      <c r="M22" s="103">
        <v>0.99670000000000003</v>
      </c>
      <c r="N22" s="103">
        <v>0.99119999999999997</v>
      </c>
      <c r="O22" s="103">
        <v>0.99180000000000001</v>
      </c>
      <c r="P22" s="103">
        <v>0.98809999999999998</v>
      </c>
      <c r="Q22" s="103">
        <v>0.99619999999999997</v>
      </c>
      <c r="R22" s="103">
        <v>0.98709999999999998</v>
      </c>
      <c r="S22" s="103">
        <v>0.97570000000000001</v>
      </c>
      <c r="T22" s="103">
        <v>0.99029999999999996</v>
      </c>
      <c r="U22" s="103">
        <v>0.98699999999999999</v>
      </c>
      <c r="V22" s="103">
        <v>0.98980000000000001</v>
      </c>
      <c r="W22" s="103">
        <v>0.99519999999999997</v>
      </c>
      <c r="X22" s="103">
        <v>0.99070000000000003</v>
      </c>
      <c r="Y22" s="103">
        <v>0.95760000000000001</v>
      </c>
      <c r="Z22" s="103">
        <v>0.98619999999999997</v>
      </c>
      <c r="AA22" s="103">
        <v>0.99329999999999996</v>
      </c>
      <c r="AB22" s="103">
        <v>0.98080000000000001</v>
      </c>
      <c r="AC22" s="103">
        <v>0.9698</v>
      </c>
      <c r="AD22" s="103">
        <v>0.97650000000000003</v>
      </c>
    </row>
    <row r="23" spans="1:30">
      <c r="A23" s="104" t="s">
        <v>525</v>
      </c>
      <c r="B23" s="105" t="s">
        <v>547</v>
      </c>
      <c r="C23" s="106" t="s">
        <v>548</v>
      </c>
      <c r="D23" s="108">
        <v>2.4799999999999999E-2</v>
      </c>
      <c r="E23" s="108">
        <v>3.2399999999999998E-2</v>
      </c>
      <c r="F23" s="108">
        <v>2.93E-2</v>
      </c>
      <c r="G23" s="108">
        <v>2.0000000000000001E-4</v>
      </c>
      <c r="H23" s="108">
        <v>1.5599999999999999E-2</v>
      </c>
      <c r="I23" s="108">
        <v>2E-3</v>
      </c>
      <c r="J23" s="108">
        <v>2E-3</v>
      </c>
      <c r="K23" s="108">
        <v>0</v>
      </c>
      <c r="L23" s="108">
        <v>3.7000000000000002E-3</v>
      </c>
      <c r="M23" s="108">
        <v>2.0000000000000001E-4</v>
      </c>
      <c r="N23" s="108">
        <v>6.8999999999999999E-3</v>
      </c>
      <c r="O23" s="108">
        <v>3.8E-3</v>
      </c>
      <c r="P23" s="108">
        <v>3.3999999999999998E-3</v>
      </c>
      <c r="Q23" s="108">
        <v>2.3E-3</v>
      </c>
      <c r="R23" s="108">
        <v>1.11E-2</v>
      </c>
      <c r="S23" s="108">
        <v>3.3999999999999998E-3</v>
      </c>
      <c r="T23" s="108">
        <v>8.0000000000000004E-4</v>
      </c>
      <c r="U23" s="108">
        <v>8.3999999999999995E-3</v>
      </c>
      <c r="V23" s="108">
        <v>0</v>
      </c>
      <c r="W23" s="108">
        <v>1.8E-3</v>
      </c>
      <c r="X23" s="108">
        <v>3.7000000000000002E-3</v>
      </c>
      <c r="Y23" s="108">
        <v>4.5999999999999999E-3</v>
      </c>
      <c r="Z23" s="108">
        <v>1.26E-2</v>
      </c>
      <c r="AA23" s="108">
        <v>1E-3</v>
      </c>
      <c r="AB23" s="108">
        <v>6.3E-3</v>
      </c>
      <c r="AC23" s="108">
        <v>3.0999999999999999E-3</v>
      </c>
      <c r="AD23" s="108">
        <v>1.52E-2</v>
      </c>
    </row>
    <row r="24" spans="1:30">
      <c r="A24" s="104" t="s">
        <v>525</v>
      </c>
      <c r="B24" s="105" t="s">
        <v>549</v>
      </c>
      <c r="C24" s="106" t="s">
        <v>550</v>
      </c>
      <c r="D24" s="108">
        <v>3.6400000000000002E-2</v>
      </c>
      <c r="E24" s="108">
        <v>2.1000000000000001E-2</v>
      </c>
      <c r="F24" s="108">
        <v>4.07E-2</v>
      </c>
      <c r="G24" s="108">
        <v>2.75E-2</v>
      </c>
      <c r="H24" s="108">
        <v>0.02</v>
      </c>
      <c r="I24" s="108">
        <v>2.64E-2</v>
      </c>
      <c r="J24" s="108">
        <v>2.2700000000000001E-2</v>
      </c>
      <c r="K24" s="108">
        <v>4.5999999999999999E-3</v>
      </c>
      <c r="L24" s="108">
        <v>1.2699999999999999E-2</v>
      </c>
      <c r="M24" s="108">
        <v>3.3E-3</v>
      </c>
      <c r="N24" s="108">
        <v>8.8000000000000005E-3</v>
      </c>
      <c r="O24" s="108">
        <v>8.2000000000000007E-3</v>
      </c>
      <c r="P24" s="108">
        <v>1.1900000000000001E-2</v>
      </c>
      <c r="Q24" s="108">
        <v>3.8E-3</v>
      </c>
      <c r="R24" s="108">
        <v>1.29E-2</v>
      </c>
      <c r="S24" s="108">
        <v>2.4299999999999999E-2</v>
      </c>
      <c r="T24" s="108">
        <v>9.7000000000000003E-3</v>
      </c>
      <c r="U24" s="108">
        <v>1.2999999999999999E-2</v>
      </c>
      <c r="V24" s="108">
        <v>1.0200000000000001E-2</v>
      </c>
      <c r="W24" s="108">
        <v>4.7999999999999996E-3</v>
      </c>
      <c r="X24" s="108">
        <v>9.2999999999999992E-3</v>
      </c>
      <c r="Y24" s="108">
        <v>4.24E-2</v>
      </c>
      <c r="Z24" s="108">
        <v>1.38E-2</v>
      </c>
      <c r="AA24" s="108">
        <v>6.7000000000000002E-3</v>
      </c>
      <c r="AB24" s="108">
        <v>1.9199999999999998E-2</v>
      </c>
      <c r="AC24" s="108">
        <v>3.0200000000000001E-2</v>
      </c>
      <c r="AD24" s="108">
        <v>2.35E-2</v>
      </c>
    </row>
    <row r="25" spans="1:30">
      <c r="A25" s="104" t="s">
        <v>525</v>
      </c>
      <c r="B25" s="105" t="s">
        <v>551</v>
      </c>
      <c r="C25" s="106" t="s">
        <v>552</v>
      </c>
      <c r="D25" s="108">
        <v>1.6899999999999998E-2</v>
      </c>
      <c r="E25" s="108">
        <v>2.5499999999999998E-2</v>
      </c>
      <c r="F25" s="108">
        <v>2.3099999999999999E-2</v>
      </c>
      <c r="G25" s="108">
        <v>2.0000000000000001E-4</v>
      </c>
      <c r="H25" s="108">
        <v>1.46E-2</v>
      </c>
      <c r="I25" s="108">
        <v>1.9E-3</v>
      </c>
      <c r="J25" s="108">
        <v>2E-3</v>
      </c>
      <c r="K25" s="108">
        <v>0</v>
      </c>
      <c r="L25" s="108">
        <v>3.7000000000000002E-3</v>
      </c>
      <c r="M25" s="108">
        <v>2.0000000000000001E-4</v>
      </c>
      <c r="N25" s="108">
        <v>7.0000000000000001E-3</v>
      </c>
      <c r="O25" s="108">
        <v>3.7000000000000002E-3</v>
      </c>
      <c r="P25" s="108">
        <v>3.3999999999999998E-3</v>
      </c>
      <c r="Q25" s="108">
        <v>2.3E-3</v>
      </c>
      <c r="R25" s="108">
        <v>1.0200000000000001E-2</v>
      </c>
      <c r="S25" s="108">
        <v>3.0999999999999999E-3</v>
      </c>
      <c r="T25" s="108">
        <v>8.0000000000000004E-4</v>
      </c>
      <c r="U25" s="108">
        <v>6.7000000000000002E-3</v>
      </c>
      <c r="V25" s="108">
        <v>0</v>
      </c>
      <c r="W25" s="108">
        <v>2.9999999999999997E-4</v>
      </c>
      <c r="X25" s="108">
        <v>3.0999999999999999E-3</v>
      </c>
      <c r="Y25" s="108">
        <v>4.1999999999999997E-3</v>
      </c>
      <c r="Z25" s="108">
        <v>1.2699999999999999E-2</v>
      </c>
      <c r="AA25" s="108">
        <v>1E-3</v>
      </c>
      <c r="AB25" s="108">
        <v>4.3E-3</v>
      </c>
      <c r="AC25" s="108">
        <v>2.5000000000000001E-3</v>
      </c>
      <c r="AD25" s="108">
        <v>1.15E-2</v>
      </c>
    </row>
    <row r="26" spans="1:30">
      <c r="A26" s="104" t="s">
        <v>525</v>
      </c>
      <c r="B26" s="105" t="s">
        <v>553</v>
      </c>
      <c r="C26" s="106" t="s">
        <v>554</v>
      </c>
      <c r="D26" s="108">
        <v>0.34250000000000003</v>
      </c>
      <c r="E26" s="108">
        <v>0.2291</v>
      </c>
      <c r="F26" s="108">
        <v>0.2445</v>
      </c>
      <c r="G26" s="108">
        <v>0.20300000000000001</v>
      </c>
      <c r="H26" s="108">
        <v>8.2299999999999998E-2</v>
      </c>
      <c r="I26" s="108">
        <v>5.0500000000000003E-2</v>
      </c>
      <c r="J26" s="108">
        <v>0</v>
      </c>
      <c r="K26" s="108">
        <v>0</v>
      </c>
      <c r="L26" s="108">
        <v>1.29E-2</v>
      </c>
      <c r="M26" s="108">
        <v>0</v>
      </c>
      <c r="N26" s="108">
        <v>0</v>
      </c>
      <c r="O26" s="108">
        <v>5.0099999999999999E-2</v>
      </c>
      <c r="P26" s="108">
        <v>1.18E-2</v>
      </c>
      <c r="Q26" s="108">
        <v>0</v>
      </c>
      <c r="R26" s="108">
        <v>9.1399999999999995E-2</v>
      </c>
      <c r="S26" s="108">
        <v>0.114</v>
      </c>
      <c r="T26" s="108">
        <v>0</v>
      </c>
      <c r="U26" s="108">
        <v>0.20499999999999999</v>
      </c>
      <c r="V26" s="108">
        <v>1</v>
      </c>
      <c r="W26" s="108">
        <v>0.83779999999999999</v>
      </c>
      <c r="X26" s="108">
        <v>0.1729</v>
      </c>
      <c r="Y26" s="108">
        <v>0.12230000000000001</v>
      </c>
      <c r="Z26" s="108">
        <v>5.7999999999999996E-3</v>
      </c>
      <c r="AA26" s="108">
        <v>0</v>
      </c>
      <c r="AB26" s="108">
        <v>0.32579999999999998</v>
      </c>
      <c r="AC26" s="108">
        <v>0.20269999999999999</v>
      </c>
      <c r="AD26" s="108">
        <v>0.26100000000000001</v>
      </c>
    </row>
    <row r="27" spans="1:30">
      <c r="A27" s="104" t="s">
        <v>525</v>
      </c>
      <c r="B27" s="105" t="s">
        <v>555</v>
      </c>
      <c r="C27" s="106" t="s">
        <v>556</v>
      </c>
      <c r="D27" s="108">
        <v>7.9000000000000008E-3</v>
      </c>
      <c r="E27" s="108">
        <v>8.3000000000000001E-3</v>
      </c>
      <c r="F27" s="108">
        <v>6.0000000000000001E-3</v>
      </c>
      <c r="G27" s="108">
        <v>6.7000000000000002E-3</v>
      </c>
      <c r="H27" s="108">
        <v>6.8999999999999999E-3</v>
      </c>
      <c r="I27" s="108">
        <v>5.7000000000000002E-3</v>
      </c>
      <c r="J27" s="108">
        <v>5.7999999999999996E-3</v>
      </c>
      <c r="K27" s="108">
        <v>6.1999999999999998E-3</v>
      </c>
      <c r="L27" s="108">
        <v>7.3000000000000001E-3</v>
      </c>
      <c r="M27" s="108">
        <v>8.3999999999999995E-3</v>
      </c>
      <c r="N27" s="108">
        <v>6.4999999999999997E-3</v>
      </c>
      <c r="O27" s="108">
        <v>6.1999999999999998E-3</v>
      </c>
      <c r="P27" s="108">
        <v>5.4000000000000003E-3</v>
      </c>
      <c r="Q27" s="108">
        <v>2.6800000000000001E-2</v>
      </c>
      <c r="R27" s="108">
        <v>2.0199999999999999E-2</v>
      </c>
      <c r="S27" s="108">
        <v>9.1000000000000004E-3</v>
      </c>
      <c r="T27" s="108">
        <v>5.5999999999999999E-3</v>
      </c>
      <c r="U27" s="108">
        <v>6.7000000000000002E-3</v>
      </c>
      <c r="V27" s="108">
        <v>1.17E-2</v>
      </c>
      <c r="W27" s="108">
        <v>4.4000000000000003E-3</v>
      </c>
      <c r="X27" s="108">
        <v>5.0000000000000001E-3</v>
      </c>
      <c r="Y27" s="108">
        <v>6.7999999999999996E-3</v>
      </c>
      <c r="Z27" s="108">
        <v>8.2000000000000007E-3</v>
      </c>
      <c r="AA27" s="108">
        <v>7.1000000000000004E-3</v>
      </c>
      <c r="AB27" s="108">
        <v>9.9000000000000008E-3</v>
      </c>
      <c r="AC27" s="108">
        <v>5.7999999999999996E-3</v>
      </c>
      <c r="AD27" s="108">
        <v>7.7999999999999996E-3</v>
      </c>
    </row>
    <row r="28" spans="1:30">
      <c r="A28" s="104" t="s">
        <v>525</v>
      </c>
      <c r="B28" s="105" t="s">
        <v>557</v>
      </c>
      <c r="C28" s="106" t="s">
        <v>558</v>
      </c>
      <c r="D28" s="108">
        <v>0.1008</v>
      </c>
      <c r="E28" s="108">
        <v>4.5499999999999999E-2</v>
      </c>
      <c r="F28" s="108">
        <v>8.3900000000000002E-2</v>
      </c>
      <c r="G28" s="108">
        <v>6.9099999999999995E-2</v>
      </c>
      <c r="H28" s="108">
        <v>0.13239999999999999</v>
      </c>
      <c r="I28" s="108">
        <v>9.4799999999999995E-2</v>
      </c>
      <c r="J28" s="108">
        <v>7.8299999999999995E-2</v>
      </c>
      <c r="K28" s="108">
        <v>3.8699999999999998E-2</v>
      </c>
      <c r="L28" s="108">
        <v>4.2599999999999999E-2</v>
      </c>
      <c r="M28" s="108">
        <v>7.3899999999999993E-2</v>
      </c>
      <c r="N28" s="108">
        <v>6.7000000000000004E-2</v>
      </c>
      <c r="O28" s="108">
        <v>3.5000000000000003E-2</v>
      </c>
      <c r="P28" s="108">
        <v>8.3400000000000002E-2</v>
      </c>
      <c r="Q28" s="108">
        <v>4.82E-2</v>
      </c>
      <c r="R28" s="108">
        <v>5.33E-2</v>
      </c>
      <c r="S28" s="108">
        <v>6.7000000000000004E-2</v>
      </c>
      <c r="T28" s="108">
        <v>5.7000000000000002E-2</v>
      </c>
      <c r="U28" s="108">
        <v>7.0800000000000002E-2</v>
      </c>
      <c r="V28" s="108">
        <v>0.1033</v>
      </c>
      <c r="W28" s="108">
        <v>3.4500000000000003E-2</v>
      </c>
      <c r="X28" s="108">
        <v>7.1800000000000003E-2</v>
      </c>
      <c r="Y28" s="108">
        <v>9.11E-2</v>
      </c>
      <c r="Z28" s="108">
        <v>5.6599999999999998E-2</v>
      </c>
      <c r="AA28" s="108">
        <v>5.7700000000000001E-2</v>
      </c>
      <c r="AB28" s="108">
        <v>3.7400000000000003E-2</v>
      </c>
      <c r="AC28" s="108">
        <v>6.9400000000000003E-2</v>
      </c>
      <c r="AD28" s="108">
        <v>7.3200000000000001E-2</v>
      </c>
    </row>
    <row r="29" spans="1:30">
      <c r="A29" s="104" t="s">
        <v>525</v>
      </c>
      <c r="B29" s="105" t="s">
        <v>559</v>
      </c>
      <c r="C29" s="106" t="s">
        <v>560</v>
      </c>
      <c r="D29" s="108">
        <v>0.9234</v>
      </c>
      <c r="E29" s="108">
        <v>0.95779999999999998</v>
      </c>
      <c r="F29" s="108">
        <v>0.90959999999999996</v>
      </c>
      <c r="G29" s="108">
        <v>0.91300000000000003</v>
      </c>
      <c r="H29" s="108">
        <v>0.94889999999999997</v>
      </c>
      <c r="I29" s="108">
        <v>0.94379999999999997</v>
      </c>
      <c r="J29" s="108">
        <v>0.95469999999999999</v>
      </c>
      <c r="K29" s="108">
        <v>0.98899999999999999</v>
      </c>
      <c r="L29" s="108">
        <v>0.98499999999999999</v>
      </c>
      <c r="M29" s="108">
        <v>0.98599999999999999</v>
      </c>
      <c r="N29" s="108">
        <v>0.98340000000000005</v>
      </c>
      <c r="O29" s="108">
        <v>0.97950000000000004</v>
      </c>
      <c r="P29" s="108">
        <v>0.97130000000000005</v>
      </c>
      <c r="Q29" s="108">
        <v>0.98839999999999995</v>
      </c>
      <c r="R29" s="108">
        <v>0.94399999999999995</v>
      </c>
      <c r="S29" s="108">
        <v>0.9708</v>
      </c>
      <c r="T29" s="108">
        <v>0.94920000000000004</v>
      </c>
      <c r="U29" s="108">
        <v>0.97499999999999998</v>
      </c>
      <c r="V29" s="108">
        <v>0.97109999999999996</v>
      </c>
      <c r="W29" s="108">
        <v>0.98540000000000005</v>
      </c>
      <c r="X29" s="108">
        <v>0.96930000000000005</v>
      </c>
      <c r="Y29" s="108">
        <v>0.93149999999999999</v>
      </c>
      <c r="Z29" s="108">
        <v>0.94510000000000005</v>
      </c>
      <c r="AA29" s="108">
        <v>0.98860000000000003</v>
      </c>
      <c r="AB29" s="108">
        <v>0.95189999999999997</v>
      </c>
      <c r="AC29" s="108">
        <v>0.9133</v>
      </c>
      <c r="AD29" s="108">
        <v>0.94750000000000001</v>
      </c>
    </row>
    <row r="30" spans="1:30">
      <c r="A30" s="104" t="s">
        <v>525</v>
      </c>
      <c r="B30" s="105" t="s">
        <v>561</v>
      </c>
      <c r="C30" s="106" t="s">
        <v>562</v>
      </c>
      <c r="D30" s="108">
        <v>3.0099999999999998E-2</v>
      </c>
      <c r="E30" s="108">
        <v>2.1700000000000001E-2</v>
      </c>
      <c r="F30" s="108">
        <v>4.8500000000000001E-2</v>
      </c>
      <c r="G30" s="108">
        <v>5.9700000000000003E-2</v>
      </c>
      <c r="H30" s="108">
        <v>3.1E-2</v>
      </c>
      <c r="I30" s="108">
        <v>2.8199999999999999E-2</v>
      </c>
      <c r="J30" s="108">
        <v>2.1499999999999998E-2</v>
      </c>
      <c r="K30" s="108">
        <v>6.4000000000000003E-3</v>
      </c>
      <c r="L30" s="108">
        <v>2.3E-3</v>
      </c>
      <c r="M30" s="108">
        <v>1.0699999999999999E-2</v>
      </c>
      <c r="N30" s="108">
        <v>4.1000000000000003E-3</v>
      </c>
      <c r="O30" s="108">
        <v>1.1900000000000001E-2</v>
      </c>
      <c r="P30" s="108">
        <v>1.7399999999999999E-2</v>
      </c>
      <c r="Q30" s="108">
        <v>7.0000000000000001E-3</v>
      </c>
      <c r="R30" s="108">
        <v>4.7300000000000002E-2</v>
      </c>
      <c r="S30" s="108">
        <v>7.1999999999999998E-3</v>
      </c>
      <c r="T30" s="108">
        <v>2.8299999999999999E-2</v>
      </c>
      <c r="U30" s="108">
        <v>1.18E-2</v>
      </c>
      <c r="V30" s="108">
        <v>1.8100000000000002E-2</v>
      </c>
      <c r="W30" s="108">
        <v>9.5999999999999992E-3</v>
      </c>
      <c r="X30" s="108">
        <v>2.1399999999999999E-2</v>
      </c>
      <c r="Y30" s="108">
        <v>2.41E-2</v>
      </c>
      <c r="Z30" s="108">
        <v>4.02E-2</v>
      </c>
      <c r="AA30" s="108">
        <v>4.5999999999999999E-3</v>
      </c>
      <c r="AB30" s="108">
        <v>2.9100000000000001E-2</v>
      </c>
      <c r="AC30" s="108">
        <v>5.7099999999999998E-2</v>
      </c>
      <c r="AD30" s="108">
        <v>2.6200000000000001E-2</v>
      </c>
    </row>
    <row r="31" spans="1:30">
      <c r="A31" s="104" t="s">
        <v>525</v>
      </c>
      <c r="B31" s="105" t="s">
        <v>563</v>
      </c>
      <c r="C31" s="106" t="s">
        <v>564</v>
      </c>
      <c r="D31" s="111">
        <v>0</v>
      </c>
      <c r="E31" s="111">
        <v>0</v>
      </c>
      <c r="F31" s="111">
        <v>0</v>
      </c>
      <c r="G31" s="111">
        <v>0</v>
      </c>
      <c r="H31" s="111">
        <v>0</v>
      </c>
      <c r="I31" s="111">
        <v>0</v>
      </c>
      <c r="J31" s="111">
        <v>0</v>
      </c>
      <c r="K31" s="111">
        <v>0</v>
      </c>
      <c r="L31" s="111">
        <v>0</v>
      </c>
      <c r="M31" s="111">
        <v>0</v>
      </c>
      <c r="N31" s="111">
        <v>0</v>
      </c>
      <c r="O31" s="111">
        <v>0</v>
      </c>
      <c r="P31" s="111">
        <v>0</v>
      </c>
      <c r="Q31" s="111">
        <v>0</v>
      </c>
      <c r="R31" s="111">
        <v>0</v>
      </c>
      <c r="S31" s="111">
        <v>0</v>
      </c>
      <c r="T31" s="111">
        <v>0</v>
      </c>
      <c r="U31" s="111">
        <v>0</v>
      </c>
      <c r="V31" s="111">
        <v>0</v>
      </c>
      <c r="W31" s="111">
        <v>0</v>
      </c>
      <c r="X31" s="111">
        <v>0</v>
      </c>
      <c r="Y31" s="111">
        <v>0</v>
      </c>
      <c r="Z31" s="111">
        <v>0</v>
      </c>
      <c r="AA31" s="111">
        <v>0</v>
      </c>
      <c r="AB31" s="111">
        <v>0</v>
      </c>
      <c r="AC31" s="111">
        <v>0</v>
      </c>
      <c r="AD31" s="111">
        <v>0</v>
      </c>
    </row>
    <row r="32" spans="1:30">
      <c r="A32" s="104" t="s">
        <v>525</v>
      </c>
      <c r="B32" s="105" t="s">
        <v>565</v>
      </c>
      <c r="C32" s="106" t="s">
        <v>566</v>
      </c>
      <c r="D32" s="108">
        <v>6.6E-3</v>
      </c>
      <c r="E32" s="108">
        <v>3.2000000000000002E-3</v>
      </c>
      <c r="F32" s="108">
        <v>1.03E-2</v>
      </c>
      <c r="G32" s="108">
        <v>8.0000000000000002E-3</v>
      </c>
      <c r="H32" s="108">
        <v>1.8E-3</v>
      </c>
      <c r="I32" s="108">
        <v>3.8E-3</v>
      </c>
      <c r="J32" s="108">
        <v>6.6E-3</v>
      </c>
      <c r="K32" s="108">
        <v>1E-4</v>
      </c>
      <c r="L32" s="108">
        <v>8.0000000000000004E-4</v>
      </c>
      <c r="M32" s="108">
        <v>1.1000000000000001E-3</v>
      </c>
      <c r="N32" s="108">
        <v>5.7000000000000002E-3</v>
      </c>
      <c r="O32" s="108">
        <v>1.6000000000000001E-3</v>
      </c>
      <c r="P32" s="108">
        <v>3.3E-3</v>
      </c>
      <c r="Q32" s="108">
        <v>1.1999999999999999E-3</v>
      </c>
      <c r="R32" s="108">
        <v>2.7000000000000001E-3</v>
      </c>
      <c r="S32" s="108">
        <v>2.3E-3</v>
      </c>
      <c r="T32" s="108">
        <v>1.1299999999999999E-2</v>
      </c>
      <c r="U32" s="108">
        <v>1.1000000000000001E-3</v>
      </c>
      <c r="V32" s="108">
        <v>3.5000000000000001E-3</v>
      </c>
      <c r="W32" s="108">
        <v>1.1000000000000001E-3</v>
      </c>
      <c r="X32" s="108">
        <v>5.3E-3</v>
      </c>
      <c r="Y32" s="108">
        <v>0.01</v>
      </c>
      <c r="Z32" s="108">
        <v>1.1000000000000001E-3</v>
      </c>
      <c r="AA32" s="108">
        <v>3.0999999999999999E-3</v>
      </c>
      <c r="AB32" s="108">
        <v>3.3E-3</v>
      </c>
      <c r="AC32" s="108">
        <v>9.7999999999999997E-3</v>
      </c>
      <c r="AD32" s="108">
        <v>4.7999999999999996E-3</v>
      </c>
    </row>
    <row r="33" spans="1:30">
      <c r="A33" s="104" t="s">
        <v>525</v>
      </c>
      <c r="B33" s="105" t="s">
        <v>567</v>
      </c>
      <c r="C33" s="106" t="s">
        <v>568</v>
      </c>
      <c r="D33" s="111">
        <v>0</v>
      </c>
      <c r="E33" s="111">
        <v>0</v>
      </c>
      <c r="F33" s="111">
        <v>0</v>
      </c>
      <c r="G33" s="111">
        <v>0</v>
      </c>
      <c r="H33" s="111">
        <v>0</v>
      </c>
      <c r="I33" s="111">
        <v>0</v>
      </c>
      <c r="J33" s="111">
        <v>0</v>
      </c>
      <c r="K33" s="111">
        <v>0</v>
      </c>
      <c r="L33" s="111">
        <v>0</v>
      </c>
      <c r="M33" s="111">
        <v>0</v>
      </c>
      <c r="N33" s="111">
        <v>0</v>
      </c>
      <c r="O33" s="111">
        <v>0</v>
      </c>
      <c r="P33" s="111">
        <v>0</v>
      </c>
      <c r="Q33" s="111">
        <v>0</v>
      </c>
      <c r="R33" s="111">
        <v>0</v>
      </c>
      <c r="S33" s="111">
        <v>0</v>
      </c>
      <c r="T33" s="111">
        <v>0</v>
      </c>
      <c r="U33" s="111">
        <v>0</v>
      </c>
      <c r="V33" s="111">
        <v>0</v>
      </c>
      <c r="W33" s="111">
        <v>0</v>
      </c>
      <c r="X33" s="111">
        <v>0</v>
      </c>
      <c r="Y33" s="111">
        <v>0</v>
      </c>
      <c r="Z33" s="111">
        <v>0</v>
      </c>
      <c r="AA33" s="111">
        <v>0</v>
      </c>
      <c r="AB33" s="111">
        <v>0</v>
      </c>
      <c r="AC33" s="111">
        <v>0</v>
      </c>
      <c r="AD33" s="111">
        <v>0</v>
      </c>
    </row>
    <row r="34" spans="1:30">
      <c r="A34" s="104" t="s">
        <v>525</v>
      </c>
      <c r="B34" s="105" t="s">
        <v>569</v>
      </c>
      <c r="C34" s="106" t="s">
        <v>570</v>
      </c>
      <c r="D34" s="108">
        <v>4.7000000000000002E-3</v>
      </c>
      <c r="E34" s="108">
        <v>6.9999999999999999E-4</v>
      </c>
      <c r="F34" s="108">
        <v>3.3999999999999998E-3</v>
      </c>
      <c r="G34" s="108">
        <v>4.0000000000000002E-4</v>
      </c>
      <c r="H34" s="108">
        <v>3.8999999999999998E-3</v>
      </c>
      <c r="I34" s="108">
        <v>1.1999999999999999E-3</v>
      </c>
      <c r="J34" s="108">
        <v>2.8E-3</v>
      </c>
      <c r="K34" s="108">
        <v>2.0000000000000001E-4</v>
      </c>
      <c r="L34" s="108">
        <v>2.0000000000000001E-4</v>
      </c>
      <c r="M34" s="108">
        <v>1.1999999999999999E-3</v>
      </c>
      <c r="N34" s="108">
        <v>5.0000000000000001E-4</v>
      </c>
      <c r="O34" s="108">
        <v>2.0000000000000001E-4</v>
      </c>
      <c r="P34" s="108">
        <v>2.3999999999999998E-3</v>
      </c>
      <c r="Q34" s="108">
        <v>8.0000000000000004E-4</v>
      </c>
      <c r="R34" s="108">
        <v>1.5E-3</v>
      </c>
      <c r="S34" s="108">
        <v>2.5000000000000001E-3</v>
      </c>
      <c r="T34" s="108">
        <v>8.0000000000000004E-4</v>
      </c>
      <c r="U34" s="108">
        <v>8.9999999999999998E-4</v>
      </c>
      <c r="V34" s="108">
        <v>2.0999999999999999E-3</v>
      </c>
      <c r="W34" s="108">
        <v>1E-4</v>
      </c>
      <c r="X34" s="108">
        <v>1.1999999999999999E-3</v>
      </c>
      <c r="Y34" s="108">
        <v>3.0999999999999999E-3</v>
      </c>
      <c r="Z34" s="108">
        <v>8.9999999999999998E-4</v>
      </c>
      <c r="AA34" s="108">
        <v>0</v>
      </c>
      <c r="AB34" s="108">
        <v>4.0000000000000002E-4</v>
      </c>
      <c r="AC34" s="108">
        <v>2.7000000000000001E-3</v>
      </c>
      <c r="AD34" s="108">
        <v>2.2000000000000001E-3</v>
      </c>
    </row>
    <row r="35" spans="1:30">
      <c r="A35" s="104" t="s">
        <v>525</v>
      </c>
      <c r="B35" s="105" t="s">
        <v>571</v>
      </c>
      <c r="C35" s="106" t="s">
        <v>572</v>
      </c>
      <c r="D35" s="108">
        <v>3.7000000000000002E-3</v>
      </c>
      <c r="E35" s="108">
        <v>8.0000000000000004E-4</v>
      </c>
      <c r="F35" s="108">
        <v>2.7000000000000001E-3</v>
      </c>
      <c r="G35" s="108">
        <v>1.1000000000000001E-3</v>
      </c>
      <c r="H35" s="108">
        <v>3.8999999999999998E-3</v>
      </c>
      <c r="I35" s="108">
        <v>1.2999999999999999E-3</v>
      </c>
      <c r="J35" s="108">
        <v>2.0000000000000001E-4</v>
      </c>
      <c r="K35" s="108">
        <v>1E-4</v>
      </c>
      <c r="L35" s="108">
        <v>1E-4</v>
      </c>
      <c r="M35" s="108">
        <v>2.0000000000000001E-4</v>
      </c>
      <c r="N35" s="108">
        <v>1.5E-3</v>
      </c>
      <c r="O35" s="108">
        <v>1E-4</v>
      </c>
      <c r="P35" s="108">
        <v>5.0000000000000001E-4</v>
      </c>
      <c r="Q35" s="108">
        <v>1.8E-3</v>
      </c>
      <c r="R35" s="108">
        <v>8.0000000000000004E-4</v>
      </c>
      <c r="S35" s="108">
        <v>4.0000000000000002E-4</v>
      </c>
      <c r="T35" s="108">
        <v>1E-4</v>
      </c>
      <c r="U35" s="108">
        <v>2.9999999999999997E-4</v>
      </c>
      <c r="V35" s="108">
        <v>2.0000000000000001E-4</v>
      </c>
      <c r="W35" s="108">
        <v>4.0000000000000002E-4</v>
      </c>
      <c r="X35" s="108">
        <v>2.0000000000000001E-4</v>
      </c>
      <c r="Y35" s="108">
        <v>3.0000000000000001E-3</v>
      </c>
      <c r="Z35" s="108">
        <v>3.3E-3</v>
      </c>
      <c r="AA35" s="108">
        <v>0</v>
      </c>
      <c r="AB35" s="108">
        <v>2.7000000000000001E-3</v>
      </c>
      <c r="AC35" s="108">
        <v>3.7000000000000002E-3</v>
      </c>
      <c r="AD35" s="108">
        <v>1.9E-3</v>
      </c>
    </row>
    <row r="36" spans="1:30" ht="15.75" thickBot="1">
      <c r="A36" s="104" t="s">
        <v>525</v>
      </c>
      <c r="B36" s="112" t="s">
        <v>573</v>
      </c>
      <c r="C36" s="106" t="s">
        <v>574</v>
      </c>
      <c r="D36" s="108">
        <v>3.15E-2</v>
      </c>
      <c r="E36" s="108">
        <v>1.5800000000000002E-2</v>
      </c>
      <c r="F36" s="108">
        <v>2.5399999999999999E-2</v>
      </c>
      <c r="G36" s="108">
        <v>1.78E-2</v>
      </c>
      <c r="H36" s="108">
        <v>1.0500000000000001E-2</v>
      </c>
      <c r="I36" s="108">
        <v>2.1700000000000001E-2</v>
      </c>
      <c r="J36" s="108">
        <v>1.4200000000000001E-2</v>
      </c>
      <c r="K36" s="108">
        <v>4.1999999999999997E-3</v>
      </c>
      <c r="L36" s="108">
        <v>1.17E-2</v>
      </c>
      <c r="M36" s="108">
        <v>8.0000000000000004E-4</v>
      </c>
      <c r="N36" s="108">
        <v>4.7000000000000002E-3</v>
      </c>
      <c r="O36" s="108">
        <v>6.6E-3</v>
      </c>
      <c r="P36" s="108">
        <v>5.1999999999999998E-3</v>
      </c>
      <c r="Q36" s="108">
        <v>8.0000000000000004E-4</v>
      </c>
      <c r="R36" s="108">
        <v>3.7000000000000002E-3</v>
      </c>
      <c r="S36" s="108">
        <v>1.6799999999999999E-2</v>
      </c>
      <c r="T36" s="108">
        <v>1.03E-2</v>
      </c>
      <c r="U36" s="108">
        <v>1.09E-2</v>
      </c>
      <c r="V36" s="108">
        <v>5.0000000000000001E-3</v>
      </c>
      <c r="W36" s="108">
        <v>3.3999999999999998E-3</v>
      </c>
      <c r="X36" s="108">
        <v>2.5999999999999999E-3</v>
      </c>
      <c r="Y36" s="108">
        <v>2.8199999999999999E-2</v>
      </c>
      <c r="Z36" s="108">
        <v>9.2999999999999992E-3</v>
      </c>
      <c r="AA36" s="108">
        <v>3.5999999999999999E-3</v>
      </c>
      <c r="AB36" s="108">
        <v>1.2699999999999999E-2</v>
      </c>
      <c r="AC36" s="108">
        <v>1.34E-2</v>
      </c>
      <c r="AD36" s="108">
        <v>1.7399999999999999E-2</v>
      </c>
    </row>
    <row r="37" spans="1:30" ht="17.25" thickTop="1" thickBot="1">
      <c r="A37" s="98"/>
      <c r="B37" s="99"/>
      <c r="C37" s="89" t="s">
        <v>348</v>
      </c>
      <c r="D37" s="91"/>
      <c r="E37" s="91"/>
      <c r="F37" s="91"/>
      <c r="G37" s="91"/>
      <c r="H37" s="91"/>
      <c r="I37" s="91"/>
      <c r="J37" s="91"/>
      <c r="K37" s="91"/>
      <c r="L37" s="91"/>
      <c r="M37" s="91"/>
      <c r="N37" s="91"/>
      <c r="O37" s="91"/>
      <c r="P37" s="91"/>
      <c r="Q37" s="91"/>
      <c r="R37" s="91"/>
      <c r="S37" s="91"/>
      <c r="T37" s="91"/>
      <c r="U37" s="91"/>
      <c r="V37" s="91"/>
      <c r="W37" s="91"/>
      <c r="X37" s="91"/>
      <c r="Y37" s="91"/>
      <c r="Z37" s="91"/>
      <c r="AA37" s="91"/>
      <c r="AB37" s="91"/>
      <c r="AC37" s="91"/>
      <c r="AD37" s="91"/>
    </row>
    <row r="38" spans="1:30" ht="15.75" thickTop="1">
      <c r="A38" s="80" t="s">
        <v>525</v>
      </c>
      <c r="B38" s="101" t="s">
        <v>575</v>
      </c>
      <c r="C38" s="102" t="s">
        <v>576</v>
      </c>
      <c r="D38" s="103">
        <v>0.52490000000000003</v>
      </c>
      <c r="E38" s="103">
        <v>0.36170000000000002</v>
      </c>
      <c r="F38" s="103">
        <v>0.38890000000000002</v>
      </c>
      <c r="G38" s="103">
        <v>0.1507</v>
      </c>
      <c r="H38" s="103">
        <v>0.3528</v>
      </c>
      <c r="I38" s="103">
        <v>0.1721</v>
      </c>
      <c r="J38" s="103">
        <v>0.39610000000000001</v>
      </c>
      <c r="K38" s="103">
        <v>0.4677</v>
      </c>
      <c r="L38" s="103">
        <v>0.10879999999999999</v>
      </c>
      <c r="M38" s="103">
        <v>0.15820000000000001</v>
      </c>
      <c r="N38" s="103">
        <v>0.24859999999999999</v>
      </c>
      <c r="O38" s="103">
        <v>0.186</v>
      </c>
      <c r="P38" s="103">
        <v>0.2099</v>
      </c>
      <c r="Q38" s="103">
        <v>0.56030000000000002</v>
      </c>
      <c r="R38" s="103">
        <v>0.28010000000000002</v>
      </c>
      <c r="S38" s="103">
        <v>0.15</v>
      </c>
      <c r="T38" s="103">
        <v>0.11360000000000001</v>
      </c>
      <c r="U38" s="103">
        <v>0.17</v>
      </c>
      <c r="V38" s="103">
        <v>0.16719999999999999</v>
      </c>
      <c r="W38" s="103">
        <v>0.1082</v>
      </c>
      <c r="X38" s="103">
        <v>0.14760000000000001</v>
      </c>
      <c r="Y38" s="103">
        <v>0.2873</v>
      </c>
      <c r="Z38" s="103">
        <v>0.17469999999999999</v>
      </c>
      <c r="AA38" s="103">
        <v>0.1313</v>
      </c>
      <c r="AB38" s="103">
        <v>0.37169999999999997</v>
      </c>
      <c r="AC38" s="103">
        <v>0.31130000000000002</v>
      </c>
      <c r="AD38" s="103">
        <v>0.31130000000000002</v>
      </c>
    </row>
    <row r="39" spans="1:30">
      <c r="A39" s="104" t="s">
        <v>525</v>
      </c>
      <c r="B39" s="105" t="s">
        <v>577</v>
      </c>
      <c r="C39" s="106" t="s">
        <v>578</v>
      </c>
      <c r="D39" s="108">
        <v>0.83360000000000001</v>
      </c>
      <c r="E39" s="108">
        <v>0.83940000000000003</v>
      </c>
      <c r="F39" s="108">
        <v>0.99</v>
      </c>
      <c r="G39" s="108">
        <v>0.35370000000000001</v>
      </c>
      <c r="H39" s="108">
        <v>0.71809999999999996</v>
      </c>
      <c r="I39" s="108">
        <v>0.4798</v>
      </c>
      <c r="J39" s="108">
        <v>0.76170000000000004</v>
      </c>
      <c r="K39" s="108">
        <v>0.84009999999999996</v>
      </c>
      <c r="L39" s="108">
        <v>0.60780000000000001</v>
      </c>
      <c r="M39" s="108">
        <v>0.58960000000000001</v>
      </c>
      <c r="N39" s="108">
        <v>0.61339999999999995</v>
      </c>
      <c r="O39" s="108">
        <v>0.51429999999999998</v>
      </c>
      <c r="P39" s="108">
        <v>0.41160000000000002</v>
      </c>
      <c r="Q39" s="108">
        <v>0.78210000000000002</v>
      </c>
      <c r="R39" s="108">
        <v>0.51039999999999996</v>
      </c>
      <c r="S39" s="108">
        <v>0.33700000000000002</v>
      </c>
      <c r="T39" s="108">
        <v>0.52210000000000001</v>
      </c>
      <c r="U39" s="108">
        <v>0.38729999999999998</v>
      </c>
      <c r="V39" s="108">
        <v>0.54700000000000004</v>
      </c>
      <c r="W39" s="108">
        <v>0.34110000000000001</v>
      </c>
      <c r="X39" s="108">
        <v>0.28660000000000002</v>
      </c>
      <c r="Y39" s="108">
        <v>0.66520000000000001</v>
      </c>
      <c r="Z39" s="108">
        <v>0.97609999999999997</v>
      </c>
      <c r="AA39" s="108">
        <v>0.51219999999999999</v>
      </c>
      <c r="AB39" s="108">
        <v>0.67810000000000004</v>
      </c>
      <c r="AC39" s="108">
        <v>0.59450000000000003</v>
      </c>
      <c r="AD39" s="108">
        <v>0.6542</v>
      </c>
    </row>
    <row r="40" spans="1:30">
      <c r="A40" s="104" t="s">
        <v>525</v>
      </c>
      <c r="B40" s="105" t="s">
        <v>579</v>
      </c>
      <c r="C40" s="106" t="s">
        <v>580</v>
      </c>
      <c r="D40" s="108">
        <v>0.2555</v>
      </c>
      <c r="E40" s="108">
        <v>0.21340000000000001</v>
      </c>
      <c r="F40" s="108">
        <v>0.33090000000000003</v>
      </c>
      <c r="G40" s="108">
        <v>0.2616</v>
      </c>
      <c r="H40" s="108">
        <v>0.32550000000000001</v>
      </c>
      <c r="I40" s="108">
        <v>0.27460000000000001</v>
      </c>
      <c r="J40" s="108">
        <v>0.23699999999999999</v>
      </c>
      <c r="K40" s="108">
        <v>0.29310000000000003</v>
      </c>
      <c r="L40" s="108">
        <v>0.22819999999999999</v>
      </c>
      <c r="M40" s="108">
        <v>0.25159999999999999</v>
      </c>
      <c r="N40" s="108">
        <v>0.25059999999999999</v>
      </c>
      <c r="O40" s="108">
        <v>0.23150000000000001</v>
      </c>
      <c r="P40" s="108">
        <v>0.1903</v>
      </c>
      <c r="Q40" s="108">
        <v>0.32869999999999999</v>
      </c>
      <c r="R40" s="108">
        <v>0.26</v>
      </c>
      <c r="S40" s="108">
        <v>0.14230000000000001</v>
      </c>
      <c r="T40" s="108">
        <v>0.23830000000000001</v>
      </c>
      <c r="U40" s="108">
        <v>0.19620000000000001</v>
      </c>
      <c r="V40" s="108">
        <v>0.2928</v>
      </c>
      <c r="W40" s="108">
        <v>0.25619999999999998</v>
      </c>
      <c r="X40" s="108">
        <v>0.20949999999999999</v>
      </c>
      <c r="Y40" s="108">
        <v>0.3483</v>
      </c>
      <c r="Z40" s="108">
        <v>0.26340000000000002</v>
      </c>
      <c r="AA40" s="108">
        <v>0.25840000000000002</v>
      </c>
      <c r="AB40" s="108">
        <v>0.21640000000000001</v>
      </c>
      <c r="AC40" s="108">
        <v>0.2319</v>
      </c>
      <c r="AD40" s="108">
        <v>0.25430000000000003</v>
      </c>
    </row>
    <row r="41" spans="1:30" ht="15.75" thickBot="1">
      <c r="A41" s="104" t="s">
        <v>525</v>
      </c>
      <c r="B41" s="105" t="s">
        <v>581</v>
      </c>
      <c r="C41" s="106" t="s">
        <v>582</v>
      </c>
      <c r="D41" s="108">
        <v>0.2258</v>
      </c>
      <c r="E41" s="108">
        <v>0.19450000000000001</v>
      </c>
      <c r="F41" s="108">
        <v>0.29370000000000002</v>
      </c>
      <c r="G41" s="108">
        <v>0.21079999999999999</v>
      </c>
      <c r="H41" s="108">
        <v>0.24099999999999999</v>
      </c>
      <c r="I41" s="108">
        <v>0.20880000000000001</v>
      </c>
      <c r="J41" s="108">
        <v>0.191</v>
      </c>
      <c r="K41" s="108">
        <v>0.22819999999999999</v>
      </c>
      <c r="L41" s="108">
        <v>0.18990000000000001</v>
      </c>
      <c r="M41" s="108">
        <v>0.19020000000000001</v>
      </c>
      <c r="N41" s="108">
        <v>0.17649999999999999</v>
      </c>
      <c r="O41" s="108">
        <v>0.18790000000000001</v>
      </c>
      <c r="P41" s="108">
        <v>0.15970000000000001</v>
      </c>
      <c r="Q41" s="108">
        <v>0.29099999999999998</v>
      </c>
      <c r="R41" s="108">
        <v>0.2243</v>
      </c>
      <c r="S41" s="108">
        <v>0.1179</v>
      </c>
      <c r="T41" s="108">
        <v>0.2046</v>
      </c>
      <c r="U41" s="108">
        <v>0.1696</v>
      </c>
      <c r="V41" s="108">
        <v>0.23380000000000001</v>
      </c>
      <c r="W41" s="108">
        <v>0.22439999999999999</v>
      </c>
      <c r="X41" s="108">
        <v>0.1842</v>
      </c>
      <c r="Y41" s="108">
        <v>0.2944</v>
      </c>
      <c r="Z41" s="108">
        <v>0.22700000000000001</v>
      </c>
      <c r="AA41" s="108">
        <v>0.22420000000000001</v>
      </c>
      <c r="AB41" s="108">
        <v>0.1981</v>
      </c>
      <c r="AC41" s="108">
        <v>0.20549999999999999</v>
      </c>
      <c r="AD41" s="108">
        <v>0.21890000000000001</v>
      </c>
    </row>
    <row r="42" spans="1:30" ht="17.25" thickTop="1" thickBot="1">
      <c r="A42" s="98"/>
      <c r="B42" s="99"/>
      <c r="C42" s="89" t="s">
        <v>353</v>
      </c>
      <c r="D42" s="91"/>
      <c r="E42" s="91"/>
      <c r="F42" s="91"/>
      <c r="G42" s="91"/>
      <c r="H42" s="91"/>
      <c r="I42" s="91"/>
      <c r="J42" s="91"/>
      <c r="K42" s="91"/>
      <c r="L42" s="91"/>
      <c r="M42" s="91"/>
      <c r="N42" s="91"/>
      <c r="O42" s="91"/>
      <c r="P42" s="91"/>
      <c r="Q42" s="91"/>
      <c r="R42" s="91"/>
      <c r="S42" s="91"/>
      <c r="T42" s="91"/>
      <c r="U42" s="91"/>
      <c r="V42" s="91"/>
      <c r="W42" s="91"/>
      <c r="X42" s="91"/>
      <c r="Y42" s="91"/>
      <c r="Z42" s="91"/>
      <c r="AA42" s="91"/>
      <c r="AB42" s="91"/>
      <c r="AC42" s="91"/>
      <c r="AD42" s="91"/>
    </row>
    <row r="43" spans="1:30" ht="15.75" thickTop="1">
      <c r="A43" s="80" t="s">
        <v>525</v>
      </c>
      <c r="B43" s="101" t="s">
        <v>583</v>
      </c>
      <c r="C43" s="102" t="s">
        <v>584</v>
      </c>
      <c r="D43" s="103">
        <v>0.11600000000000001</v>
      </c>
      <c r="E43" s="103">
        <v>8.8599999999999998E-2</v>
      </c>
      <c r="F43" s="103">
        <v>0.11260000000000001</v>
      </c>
      <c r="G43" s="103">
        <v>0.1943</v>
      </c>
      <c r="H43" s="103">
        <v>0.2596</v>
      </c>
      <c r="I43" s="103">
        <v>0.2397</v>
      </c>
      <c r="J43" s="103">
        <v>0.19370000000000001</v>
      </c>
      <c r="K43" s="103">
        <v>0.2215</v>
      </c>
      <c r="L43" s="103">
        <v>0.16750000000000001</v>
      </c>
      <c r="M43" s="103">
        <v>0.24390000000000001</v>
      </c>
      <c r="N43" s="103">
        <v>0.2954</v>
      </c>
      <c r="O43" s="103">
        <v>0.1883</v>
      </c>
      <c r="P43" s="103">
        <v>0.1608</v>
      </c>
      <c r="Q43" s="103">
        <v>0.1149</v>
      </c>
      <c r="R43" s="103">
        <v>0.13719999999999999</v>
      </c>
      <c r="S43" s="103">
        <v>0.1714</v>
      </c>
      <c r="T43" s="103">
        <v>0.14119999999999999</v>
      </c>
      <c r="U43" s="103">
        <v>0.13550000000000001</v>
      </c>
      <c r="V43" s="103">
        <v>0.20150000000000001</v>
      </c>
      <c r="W43" s="103">
        <v>0.1242</v>
      </c>
      <c r="X43" s="103">
        <v>0.1208</v>
      </c>
      <c r="Y43" s="103">
        <v>0.15479999999999999</v>
      </c>
      <c r="Z43" s="103">
        <v>0.13819999999999999</v>
      </c>
      <c r="AA43" s="103">
        <v>0.13239999999999999</v>
      </c>
      <c r="AB43" s="103">
        <v>8.48E-2</v>
      </c>
      <c r="AC43" s="103">
        <v>0.1137</v>
      </c>
      <c r="AD43" s="103">
        <v>0.13930000000000001</v>
      </c>
    </row>
    <row r="44" spans="1:30">
      <c r="A44" s="104" t="s">
        <v>525</v>
      </c>
      <c r="B44" s="105" t="s">
        <v>585</v>
      </c>
      <c r="C44" s="106" t="s">
        <v>586</v>
      </c>
      <c r="D44" s="108">
        <v>0.11600000000000001</v>
      </c>
      <c r="E44" s="108">
        <v>8.8599999999999998E-2</v>
      </c>
      <c r="F44" s="108">
        <v>0.11260000000000001</v>
      </c>
      <c r="G44" s="108">
        <v>0.1943</v>
      </c>
      <c r="H44" s="108">
        <v>0.2596</v>
      </c>
      <c r="I44" s="108">
        <v>0.2397</v>
      </c>
      <c r="J44" s="108">
        <v>0.19370000000000001</v>
      </c>
      <c r="K44" s="108">
        <v>0.2215</v>
      </c>
      <c r="L44" s="108">
        <v>0.16750000000000001</v>
      </c>
      <c r="M44" s="108">
        <v>0.24390000000000001</v>
      </c>
      <c r="N44" s="108">
        <v>0.2954</v>
      </c>
      <c r="O44" s="108">
        <v>0.1883</v>
      </c>
      <c r="P44" s="108">
        <v>0.1608</v>
      </c>
      <c r="Q44" s="108">
        <v>0.1149</v>
      </c>
      <c r="R44" s="108">
        <v>0.13719999999999999</v>
      </c>
      <c r="S44" s="108">
        <v>0.1714</v>
      </c>
      <c r="T44" s="108">
        <v>0.14119999999999999</v>
      </c>
      <c r="U44" s="108">
        <v>0.13550000000000001</v>
      </c>
      <c r="V44" s="108">
        <v>0.20150000000000001</v>
      </c>
      <c r="W44" s="108">
        <v>0.1242</v>
      </c>
      <c r="X44" s="108">
        <v>0.1208</v>
      </c>
      <c r="Y44" s="108">
        <v>0.15479999999999999</v>
      </c>
      <c r="Z44" s="108">
        <v>0.13819999999999999</v>
      </c>
      <c r="AA44" s="108">
        <v>0.13239999999999999</v>
      </c>
      <c r="AB44" s="108">
        <v>8.48E-2</v>
      </c>
      <c r="AC44" s="108">
        <v>0.1137</v>
      </c>
      <c r="AD44" s="108">
        <v>0.13930000000000001</v>
      </c>
    </row>
    <row r="45" spans="1:30">
      <c r="A45" s="104" t="s">
        <v>525</v>
      </c>
      <c r="B45" s="105" t="s">
        <v>587</v>
      </c>
      <c r="C45" s="106" t="s">
        <v>588</v>
      </c>
      <c r="D45" s="108">
        <v>0.23430000000000001</v>
      </c>
      <c r="E45" s="108">
        <v>0.1867</v>
      </c>
      <c r="F45" s="108">
        <v>0.2535</v>
      </c>
      <c r="G45" s="108">
        <v>0.1096</v>
      </c>
      <c r="H45" s="108">
        <v>5.67E-2</v>
      </c>
      <c r="I45" s="108">
        <v>9.1800000000000007E-2</v>
      </c>
      <c r="J45" s="108">
        <v>9.7900000000000001E-2</v>
      </c>
      <c r="K45" s="108">
        <v>1.61E-2</v>
      </c>
      <c r="L45" s="108">
        <v>6.1600000000000002E-2</v>
      </c>
      <c r="M45" s="108">
        <v>1.12E-2</v>
      </c>
      <c r="N45" s="108">
        <v>2.4500000000000001E-2</v>
      </c>
      <c r="O45" s="108">
        <v>3.3599999999999998E-2</v>
      </c>
      <c r="P45" s="108">
        <v>6.3799999999999996E-2</v>
      </c>
      <c r="Q45" s="108">
        <v>2.2800000000000001E-2</v>
      </c>
      <c r="R45" s="108">
        <v>7.17E-2</v>
      </c>
      <c r="S45" s="108">
        <v>0.12640000000000001</v>
      </c>
      <c r="T45" s="108">
        <v>5.3800000000000001E-2</v>
      </c>
      <c r="U45" s="108">
        <v>8.2199999999999995E-2</v>
      </c>
      <c r="V45" s="108">
        <v>3.78E-2</v>
      </c>
      <c r="W45" s="108">
        <v>2.9899999999999999E-2</v>
      </c>
      <c r="X45" s="108">
        <v>5.5300000000000002E-2</v>
      </c>
      <c r="Y45" s="108">
        <v>0.20399999999999999</v>
      </c>
      <c r="Z45" s="108">
        <v>7.5499999999999998E-2</v>
      </c>
      <c r="AA45" s="108">
        <v>3.9600000000000003E-2</v>
      </c>
      <c r="AB45" s="108">
        <v>0.17119999999999999</v>
      </c>
      <c r="AC45" s="108">
        <v>0.2155</v>
      </c>
      <c r="AD45" s="108">
        <v>0.1298</v>
      </c>
    </row>
    <row r="46" spans="1:30">
      <c r="A46" s="104" t="s">
        <v>525</v>
      </c>
      <c r="B46" s="105" t="s">
        <v>589</v>
      </c>
      <c r="C46" s="106" t="s">
        <v>590</v>
      </c>
      <c r="D46" s="108">
        <v>5.4600000000000003E-2</v>
      </c>
      <c r="E46" s="108">
        <v>6.6199999999999995E-2</v>
      </c>
      <c r="F46" s="108">
        <v>4.4600000000000001E-2</v>
      </c>
      <c r="G46" s="108">
        <v>2.0000000000000001E-4</v>
      </c>
      <c r="H46" s="108">
        <v>3.5999999999999999E-3</v>
      </c>
      <c r="I46" s="108">
        <v>2.9999999999999997E-4</v>
      </c>
      <c r="J46" s="108">
        <v>0</v>
      </c>
      <c r="K46" s="108">
        <v>0</v>
      </c>
      <c r="L46" s="108">
        <v>2.0000000000000001E-4</v>
      </c>
      <c r="M46" s="108">
        <v>0</v>
      </c>
      <c r="N46" s="108">
        <v>0</v>
      </c>
      <c r="O46" s="108">
        <v>8.0000000000000004E-4</v>
      </c>
      <c r="P46" s="108">
        <v>2.0000000000000001E-4</v>
      </c>
      <c r="Q46" s="108">
        <v>0</v>
      </c>
      <c r="R46" s="108">
        <v>5.5999999999999999E-3</v>
      </c>
      <c r="S46" s="108">
        <v>2E-3</v>
      </c>
      <c r="T46" s="108">
        <v>0</v>
      </c>
      <c r="U46" s="108">
        <v>1.0800000000000001E-2</v>
      </c>
      <c r="V46" s="108">
        <v>1E-4</v>
      </c>
      <c r="W46" s="108">
        <v>9.5999999999999992E-3</v>
      </c>
      <c r="X46" s="108">
        <v>3.8E-3</v>
      </c>
      <c r="Y46" s="108">
        <v>2.7000000000000001E-3</v>
      </c>
      <c r="Z46" s="108">
        <v>4.0000000000000002E-4</v>
      </c>
      <c r="AA46" s="108">
        <v>0</v>
      </c>
      <c r="AB46" s="108">
        <v>1.84E-2</v>
      </c>
      <c r="AC46" s="108">
        <v>4.4000000000000003E-3</v>
      </c>
      <c r="AD46" s="108">
        <v>2.1999999999999999E-2</v>
      </c>
    </row>
    <row r="47" spans="1:30">
      <c r="A47" s="104" t="s">
        <v>525</v>
      </c>
      <c r="B47" s="105" t="s">
        <v>591</v>
      </c>
      <c r="C47" s="106" t="s">
        <v>592</v>
      </c>
      <c r="D47" s="108">
        <v>2.7099999999999999E-2</v>
      </c>
      <c r="E47" s="108">
        <v>4.5600000000000002E-2</v>
      </c>
      <c r="F47" s="108">
        <v>0.105</v>
      </c>
      <c r="G47" s="108">
        <v>3.2599999999999997E-2</v>
      </c>
      <c r="H47" s="108">
        <v>2.47E-2</v>
      </c>
      <c r="I47" s="108">
        <v>2.2700000000000001E-2</v>
      </c>
      <c r="J47" s="108">
        <v>3.7400000000000003E-2</v>
      </c>
      <c r="K47" s="108">
        <v>2.8999999999999998E-3</v>
      </c>
      <c r="L47" s="108">
        <v>1.32E-2</v>
      </c>
      <c r="M47" s="108">
        <v>5.0000000000000001E-3</v>
      </c>
      <c r="N47" s="108">
        <v>1.2200000000000001E-2</v>
      </c>
      <c r="O47" s="108">
        <v>5.0000000000000001E-3</v>
      </c>
      <c r="P47" s="108">
        <v>2.98E-2</v>
      </c>
      <c r="Q47" s="108">
        <v>9.1000000000000004E-3</v>
      </c>
      <c r="R47" s="108">
        <v>4.48E-2</v>
      </c>
      <c r="S47" s="108">
        <v>2.7900000000000001E-2</v>
      </c>
      <c r="T47" s="108">
        <v>1.9800000000000002E-2</v>
      </c>
      <c r="U47" s="108">
        <v>1.2999999999999999E-2</v>
      </c>
      <c r="V47" s="108">
        <v>1.5299999999999999E-2</v>
      </c>
      <c r="W47" s="108">
        <v>6.3E-3</v>
      </c>
      <c r="X47" s="108">
        <v>3.1300000000000001E-2</v>
      </c>
      <c r="Y47" s="108">
        <v>6.6299999999999998E-2</v>
      </c>
      <c r="Z47" s="108">
        <v>2.0799999999999999E-2</v>
      </c>
      <c r="AA47" s="108">
        <v>2.3400000000000001E-2</v>
      </c>
      <c r="AB47" s="108">
        <v>7.6700000000000004E-2</v>
      </c>
      <c r="AC47" s="108">
        <v>0.10589999999999999</v>
      </c>
      <c r="AD47" s="108">
        <v>3.3599999999999998E-2</v>
      </c>
    </row>
    <row r="48" spans="1:30" ht="15.75" thickBot="1">
      <c r="A48" s="104" t="s">
        <v>525</v>
      </c>
      <c r="B48" s="105" t="s">
        <v>593</v>
      </c>
      <c r="C48" s="106" t="s">
        <v>594</v>
      </c>
      <c r="D48" s="108">
        <v>0.18970000000000001</v>
      </c>
      <c r="E48" s="108">
        <v>0.11899999999999999</v>
      </c>
      <c r="F48" s="108">
        <v>0.18809999999999999</v>
      </c>
      <c r="G48" s="108">
        <v>0.29449999999999998</v>
      </c>
      <c r="H48" s="108">
        <v>0.40820000000000001</v>
      </c>
      <c r="I48" s="108">
        <v>0.30840000000000001</v>
      </c>
      <c r="J48" s="108">
        <v>0.25390000000000001</v>
      </c>
      <c r="K48" s="108">
        <v>0.30130000000000001</v>
      </c>
      <c r="L48" s="108">
        <v>0.1865</v>
      </c>
      <c r="M48" s="108">
        <v>0.2432</v>
      </c>
      <c r="N48" s="108">
        <v>0.36580000000000001</v>
      </c>
      <c r="O48" s="108">
        <v>0.27239999999999998</v>
      </c>
      <c r="P48" s="108">
        <v>0.2011</v>
      </c>
      <c r="Q48" s="108">
        <v>0.14399999999999999</v>
      </c>
      <c r="R48" s="108">
        <v>0.18579999999999999</v>
      </c>
      <c r="S48" s="108">
        <v>0.1968</v>
      </c>
      <c r="T48" s="108">
        <v>0.18429999999999999</v>
      </c>
      <c r="U48" s="108">
        <v>0.1517</v>
      </c>
      <c r="V48" s="108">
        <v>0.25750000000000001</v>
      </c>
      <c r="W48" s="108">
        <v>0.16159999999999999</v>
      </c>
      <c r="X48" s="108">
        <v>0.1477</v>
      </c>
      <c r="Y48" s="108">
        <v>0.21290000000000001</v>
      </c>
      <c r="Z48" s="108">
        <v>0.1749</v>
      </c>
      <c r="AA48" s="108">
        <v>0.1686</v>
      </c>
      <c r="AB48" s="108">
        <v>0.1168</v>
      </c>
      <c r="AC48" s="108">
        <v>0.1608</v>
      </c>
      <c r="AD48" s="108">
        <v>0.19470000000000001</v>
      </c>
    </row>
    <row r="49" spans="1:30" ht="17.25" thickTop="1" thickBot="1">
      <c r="A49" s="87"/>
      <c r="B49" s="88"/>
      <c r="C49" s="89" t="s">
        <v>595</v>
      </c>
      <c r="D49" s="91"/>
      <c r="E49" s="91"/>
      <c r="F49" s="91"/>
      <c r="G49" s="91"/>
      <c r="H49" s="91"/>
      <c r="I49" s="91"/>
      <c r="J49" s="91"/>
      <c r="K49" s="91"/>
      <c r="L49" s="91"/>
      <c r="M49" s="91"/>
      <c r="N49" s="91"/>
      <c r="O49" s="91"/>
      <c r="P49" s="91"/>
      <c r="Q49" s="91"/>
      <c r="R49" s="91"/>
      <c r="S49" s="91"/>
      <c r="T49" s="91"/>
      <c r="U49" s="91"/>
      <c r="V49" s="91"/>
      <c r="W49" s="91"/>
      <c r="X49" s="91"/>
      <c r="Y49" s="91"/>
      <c r="Z49" s="91"/>
      <c r="AA49" s="91"/>
      <c r="AB49" s="91"/>
      <c r="AC49" s="91"/>
      <c r="AD49" s="91"/>
    </row>
    <row r="50" spans="1:30" ht="15.75" thickTop="1">
      <c r="A50" s="80" t="s">
        <v>525</v>
      </c>
      <c r="B50" s="101" t="s">
        <v>596</v>
      </c>
      <c r="C50" s="102" t="s">
        <v>597</v>
      </c>
      <c r="D50" s="103">
        <v>0.78969999999999996</v>
      </c>
      <c r="E50" s="103">
        <v>0.87350000000000005</v>
      </c>
      <c r="F50" s="103">
        <v>0.84189999999999998</v>
      </c>
      <c r="G50" s="103">
        <v>0.85819999999999996</v>
      </c>
      <c r="H50" s="103">
        <v>0.89159999999999995</v>
      </c>
      <c r="I50" s="103">
        <v>0.93959999999999999</v>
      </c>
      <c r="J50" s="103">
        <v>0.89370000000000005</v>
      </c>
      <c r="K50" s="103">
        <v>0.86960000000000004</v>
      </c>
      <c r="L50" s="103">
        <v>0.95450000000000002</v>
      </c>
      <c r="M50" s="103">
        <v>0.96440000000000003</v>
      </c>
      <c r="N50" s="103">
        <v>0.90539999999999998</v>
      </c>
      <c r="O50" s="103">
        <v>0.87749999999999995</v>
      </c>
      <c r="P50" s="103">
        <v>0.93600000000000005</v>
      </c>
      <c r="Q50" s="103">
        <v>0.76819999999999999</v>
      </c>
      <c r="R50" s="103">
        <v>0.84870000000000001</v>
      </c>
      <c r="S50" s="103">
        <v>0.91520000000000001</v>
      </c>
      <c r="T50" s="103">
        <v>0.92130000000000001</v>
      </c>
      <c r="U50" s="103">
        <v>0.91890000000000005</v>
      </c>
      <c r="V50" s="103">
        <v>0.89470000000000005</v>
      </c>
      <c r="W50" s="103">
        <v>0.91920000000000002</v>
      </c>
      <c r="X50" s="103">
        <v>0.86719999999999997</v>
      </c>
      <c r="Y50" s="103">
        <v>0.86339999999999995</v>
      </c>
      <c r="Z50" s="103">
        <v>0.91930000000000001</v>
      </c>
      <c r="AA50" s="103">
        <v>0.92569999999999997</v>
      </c>
      <c r="AB50" s="103">
        <v>0.8226</v>
      </c>
      <c r="AC50" s="103">
        <v>0.87439999999999996</v>
      </c>
      <c r="AD50" s="103">
        <v>0.85909999999999997</v>
      </c>
    </row>
    <row r="51" spans="1:30">
      <c r="A51" s="104" t="s">
        <v>525</v>
      </c>
      <c r="B51" s="105" t="s">
        <v>598</v>
      </c>
      <c r="C51" s="106" t="s">
        <v>599</v>
      </c>
      <c r="D51" s="108">
        <v>0.90010000000000001</v>
      </c>
      <c r="E51" s="108">
        <v>0.96060000000000001</v>
      </c>
      <c r="F51" s="108">
        <v>0.94940000000000002</v>
      </c>
      <c r="G51" s="108">
        <v>0.9657</v>
      </c>
      <c r="H51" s="108">
        <v>0.89739999999999998</v>
      </c>
      <c r="I51" s="108">
        <v>0.93710000000000004</v>
      </c>
      <c r="J51" s="108">
        <v>0.93149999999999999</v>
      </c>
      <c r="K51" s="108">
        <v>0.9425</v>
      </c>
      <c r="L51" s="108">
        <v>0.93169999999999997</v>
      </c>
      <c r="M51" s="108">
        <v>0.9304</v>
      </c>
      <c r="N51" s="108">
        <v>0.89180000000000004</v>
      </c>
      <c r="O51" s="108">
        <v>0.94210000000000005</v>
      </c>
      <c r="P51" s="108">
        <v>0.92830000000000001</v>
      </c>
      <c r="Q51" s="108">
        <v>0.95050000000000001</v>
      </c>
      <c r="R51" s="108">
        <v>0.93489999999999995</v>
      </c>
      <c r="S51" s="108">
        <v>0.94740000000000002</v>
      </c>
      <c r="T51" s="108">
        <v>0.9536</v>
      </c>
      <c r="U51" s="108">
        <v>0.94059999999999999</v>
      </c>
      <c r="V51" s="108">
        <v>0.93659999999999999</v>
      </c>
      <c r="W51" s="108">
        <v>0.9627</v>
      </c>
      <c r="X51" s="108">
        <v>0.93420000000000003</v>
      </c>
      <c r="Y51" s="108">
        <v>0.93540000000000001</v>
      </c>
      <c r="Z51" s="108">
        <v>0.94130000000000003</v>
      </c>
      <c r="AA51" s="108">
        <v>0.90459999999999996</v>
      </c>
      <c r="AB51" s="108">
        <v>0.94820000000000004</v>
      </c>
      <c r="AC51" s="108">
        <v>0.96289999999999998</v>
      </c>
      <c r="AD51" s="108">
        <v>0.93289999999999995</v>
      </c>
    </row>
    <row r="52" spans="1:30">
      <c r="A52" s="104" t="s">
        <v>525</v>
      </c>
      <c r="B52" s="105" t="s">
        <v>600</v>
      </c>
      <c r="C52" s="106" t="s">
        <v>601</v>
      </c>
      <c r="D52" s="108">
        <v>-7.6E-3</v>
      </c>
      <c r="E52" s="108">
        <v>-2.3E-3</v>
      </c>
      <c r="F52" s="108">
        <v>-6.9999999999999999E-4</v>
      </c>
      <c r="G52" s="108">
        <v>0.10299999999999999</v>
      </c>
      <c r="H52" s="108">
        <v>0.34189999999999998</v>
      </c>
      <c r="I52" s="108">
        <v>0.31869999999999998</v>
      </c>
      <c r="J52" s="108">
        <v>0.19</v>
      </c>
      <c r="K52" s="108">
        <v>0.1852</v>
      </c>
      <c r="L52" s="108">
        <v>0.2306</v>
      </c>
      <c r="M52" s="108">
        <v>0.37090000000000001</v>
      </c>
      <c r="N52" s="108">
        <v>0.441</v>
      </c>
      <c r="O52" s="108">
        <v>0.14749999999999999</v>
      </c>
      <c r="P52" s="108">
        <v>0.2016</v>
      </c>
      <c r="Q52" s="108">
        <v>-8.6900000000000005E-2</v>
      </c>
      <c r="R52" s="108">
        <v>5.21E-2</v>
      </c>
      <c r="S52" s="108">
        <v>0.1658</v>
      </c>
      <c r="T52" s="108">
        <v>0.125</v>
      </c>
      <c r="U52" s="108">
        <v>0.13</v>
      </c>
      <c r="V52" s="108">
        <v>0.19620000000000001</v>
      </c>
      <c r="W52" s="108">
        <v>9.0300000000000005E-2</v>
      </c>
      <c r="X52" s="108">
        <v>5.5800000000000002E-2</v>
      </c>
      <c r="Y52" s="108">
        <v>9.1999999999999998E-2</v>
      </c>
      <c r="Z52" s="108">
        <v>0.1333</v>
      </c>
      <c r="AA52" s="108">
        <v>0.17949999999999999</v>
      </c>
      <c r="AB52" s="108">
        <v>-5.21E-2</v>
      </c>
      <c r="AC52" s="108">
        <v>2.46E-2</v>
      </c>
      <c r="AD52" s="108">
        <v>6.9800000000000001E-2</v>
      </c>
    </row>
    <row r="53" spans="1:30">
      <c r="A53" s="104" t="s">
        <v>525</v>
      </c>
      <c r="B53" s="105" t="s">
        <v>602</v>
      </c>
      <c r="C53" s="106" t="s">
        <v>603</v>
      </c>
      <c r="D53" s="108">
        <v>1.8131999999999999</v>
      </c>
      <c r="E53" s="108">
        <v>1.4278999999999999</v>
      </c>
      <c r="F53" s="108">
        <v>1.4037999999999999</v>
      </c>
      <c r="G53" s="108">
        <v>0.7298</v>
      </c>
      <c r="H53" s="108">
        <v>0.41739999999999999</v>
      </c>
      <c r="I53" s="108">
        <v>0.25209999999999999</v>
      </c>
      <c r="J53" s="108">
        <v>0.54869999999999997</v>
      </c>
      <c r="K53" s="108">
        <v>0.58879999999999999</v>
      </c>
      <c r="L53" s="108">
        <v>0.27160000000000001</v>
      </c>
      <c r="M53" s="108">
        <v>0.14610000000000001</v>
      </c>
      <c r="N53" s="108">
        <v>0.32019999999999998</v>
      </c>
      <c r="O53" s="108">
        <v>0.65049999999999997</v>
      </c>
      <c r="P53" s="108">
        <v>0.39800000000000002</v>
      </c>
      <c r="Q53" s="108">
        <v>2.0182000000000002</v>
      </c>
      <c r="R53" s="108">
        <v>1.1028</v>
      </c>
      <c r="S53" s="108">
        <v>0.495</v>
      </c>
      <c r="T53" s="108">
        <v>0.55710000000000004</v>
      </c>
      <c r="U53" s="108">
        <v>0.59899999999999998</v>
      </c>
      <c r="V53" s="108">
        <v>0.52280000000000004</v>
      </c>
      <c r="W53" s="108">
        <v>0.65059999999999996</v>
      </c>
      <c r="X53" s="108">
        <v>1.0993999999999999</v>
      </c>
      <c r="Y53" s="108">
        <v>0.88280000000000003</v>
      </c>
      <c r="Z53" s="108">
        <v>0.58389999999999997</v>
      </c>
      <c r="AA53" s="108">
        <v>0.56089999999999995</v>
      </c>
      <c r="AB53" s="108">
        <v>2.0916999999999999</v>
      </c>
      <c r="AC53" s="108">
        <v>1.1045</v>
      </c>
      <c r="AD53" s="108">
        <v>1.0118</v>
      </c>
    </row>
    <row r="54" spans="1:30" ht="15.75" thickBot="1">
      <c r="A54" s="169"/>
      <c r="B54" s="169"/>
      <c r="C54" s="113"/>
      <c r="D54" s="113"/>
      <c r="E54" s="113"/>
      <c r="F54" s="113"/>
      <c r="G54" s="113"/>
      <c r="H54" s="113"/>
      <c r="I54" s="113"/>
      <c r="J54" s="113"/>
      <c r="K54" s="113"/>
      <c r="L54" s="113"/>
      <c r="M54" s="113"/>
      <c r="N54" s="113"/>
      <c r="O54" s="113"/>
      <c r="P54" s="113"/>
      <c r="Q54" s="113"/>
      <c r="R54" s="113"/>
      <c r="S54" s="113"/>
      <c r="T54" s="113"/>
      <c r="U54" s="113"/>
      <c r="V54" s="113"/>
      <c r="W54" s="113"/>
      <c r="X54" s="113"/>
      <c r="Y54" s="113"/>
      <c r="Z54" s="113"/>
      <c r="AA54" s="113"/>
      <c r="AB54" s="113"/>
      <c r="AC54" s="113"/>
      <c r="AD54" s="113"/>
    </row>
    <row r="55" spans="1:30" ht="15.75" thickTop="1">
      <c r="A55" s="114" t="s">
        <v>524</v>
      </c>
      <c r="B55" s="96" t="s">
        <v>524</v>
      </c>
      <c r="C55" s="115" t="s">
        <v>365</v>
      </c>
      <c r="D55" s="169"/>
      <c r="E55" s="169"/>
      <c r="F55" s="169"/>
      <c r="G55" s="169"/>
      <c r="H55" s="169"/>
      <c r="I55" s="169"/>
      <c r="J55" s="169"/>
      <c r="K55" s="169"/>
      <c r="L55" s="169"/>
      <c r="M55" s="169"/>
      <c r="N55" s="169"/>
      <c r="O55" s="169"/>
      <c r="P55" s="169"/>
      <c r="Q55" s="169"/>
      <c r="R55" s="169"/>
      <c r="S55" s="169"/>
      <c r="T55" s="169"/>
      <c r="U55" s="169"/>
      <c r="V55" s="169"/>
      <c r="W55" s="169"/>
      <c r="X55" s="169"/>
      <c r="Y55" s="169"/>
      <c r="Z55" s="169"/>
      <c r="AA55" s="169"/>
      <c r="AB55" s="169"/>
      <c r="AC55" s="169"/>
      <c r="AD55" s="169"/>
    </row>
    <row r="56" spans="1:30">
      <c r="A56" s="169"/>
      <c r="B56" s="169"/>
      <c r="C56" s="1035" t="s">
        <v>366</v>
      </c>
      <c r="D56" s="1035"/>
      <c r="E56" s="169"/>
      <c r="F56" s="169"/>
      <c r="G56" s="169"/>
      <c r="H56" s="169"/>
      <c r="I56" s="169"/>
      <c r="J56" s="169"/>
      <c r="K56" s="169"/>
      <c r="L56" s="169"/>
      <c r="M56" s="169"/>
      <c r="N56" s="169"/>
      <c r="O56" s="169"/>
      <c r="P56" s="169"/>
      <c r="Q56" s="169"/>
      <c r="R56" s="169"/>
      <c r="S56" s="169"/>
      <c r="T56" s="169"/>
      <c r="U56" s="169"/>
      <c r="V56" s="169"/>
      <c r="W56" s="169"/>
      <c r="X56" s="169"/>
      <c r="Y56" s="169"/>
      <c r="Z56" s="169"/>
      <c r="AA56" s="169"/>
      <c r="AB56" s="169"/>
      <c r="AC56" s="169"/>
      <c r="AD56" s="169"/>
    </row>
    <row r="57" spans="1:30">
      <c r="A57" s="169"/>
      <c r="B57" s="169"/>
      <c r="C57" s="1035" t="s">
        <v>367</v>
      </c>
      <c r="D57" s="1035"/>
      <c r="E57" s="169"/>
      <c r="F57" s="169"/>
      <c r="G57" s="169"/>
      <c r="H57" s="169"/>
      <c r="I57" s="169"/>
      <c r="J57" s="169"/>
      <c r="K57" s="169"/>
      <c r="L57" s="169"/>
      <c r="M57" s="169"/>
      <c r="N57" s="169"/>
      <c r="O57" s="169"/>
      <c r="P57" s="169"/>
      <c r="Q57" s="169"/>
      <c r="R57" s="169"/>
      <c r="S57" s="169"/>
      <c r="T57" s="169"/>
      <c r="U57" s="169"/>
      <c r="V57" s="169"/>
      <c r="W57" s="169"/>
      <c r="X57" s="169"/>
      <c r="Y57" s="169"/>
      <c r="Z57" s="169"/>
      <c r="AA57" s="169"/>
      <c r="AB57" s="169"/>
      <c r="AC57" s="169"/>
      <c r="AD57" s="169"/>
    </row>
    <row r="58" spans="1:30">
      <c r="A58" s="169"/>
      <c r="B58" s="169"/>
      <c r="C58" s="118" t="s">
        <v>604</v>
      </c>
      <c r="D58" s="169"/>
      <c r="E58" s="169"/>
      <c r="F58" s="169"/>
      <c r="G58" s="169"/>
      <c r="H58" s="169"/>
      <c r="I58" s="169"/>
      <c r="J58" s="169"/>
      <c r="K58" s="169"/>
      <c r="L58" s="169"/>
      <c r="M58" s="169"/>
      <c r="N58" s="169"/>
      <c r="O58" s="169"/>
      <c r="P58" s="169"/>
      <c r="Q58" s="169"/>
      <c r="R58" s="169"/>
      <c r="S58" s="169"/>
      <c r="T58" s="169"/>
      <c r="U58" s="169"/>
      <c r="V58" s="169"/>
      <c r="W58" s="169"/>
      <c r="X58" s="169"/>
      <c r="Y58" s="169"/>
      <c r="Z58" s="169"/>
      <c r="AA58" s="169"/>
      <c r="AB58" s="169"/>
      <c r="AC58" s="169"/>
      <c r="AD58" s="169"/>
    </row>
    <row r="59" spans="1:30" ht="15.75" thickBot="1">
      <c r="A59" s="169"/>
      <c r="B59" s="169"/>
      <c r="C59" s="169"/>
      <c r="D59" s="169"/>
      <c r="E59" s="169"/>
      <c r="F59" s="169"/>
      <c r="G59" s="169"/>
      <c r="H59" s="169"/>
      <c r="I59" s="169"/>
      <c r="J59" s="169"/>
      <c r="K59" s="169"/>
      <c r="L59" s="169"/>
      <c r="M59" s="169"/>
      <c r="N59" s="169"/>
      <c r="O59" s="169"/>
      <c r="P59" s="169"/>
      <c r="Q59" s="169"/>
      <c r="R59" s="169"/>
      <c r="S59" s="169"/>
      <c r="T59" s="169"/>
      <c r="U59" s="169"/>
      <c r="V59" s="169"/>
      <c r="W59" s="169"/>
      <c r="X59" s="169"/>
      <c r="Y59" s="169"/>
      <c r="Z59" s="169"/>
      <c r="AA59" s="169"/>
      <c r="AB59" s="169"/>
      <c r="AC59" s="169"/>
      <c r="AD59" s="169"/>
    </row>
    <row r="60" spans="1:30" ht="17.25" thickTop="1" thickBot="1">
      <c r="A60" s="169"/>
      <c r="B60" s="169"/>
      <c r="C60" s="81"/>
      <c r="D60" s="83" t="s">
        <v>965</v>
      </c>
      <c r="E60" s="83" t="s">
        <v>966</v>
      </c>
      <c r="F60" s="83" t="s">
        <v>967</v>
      </c>
      <c r="G60" s="83" t="s">
        <v>968</v>
      </c>
      <c r="H60" s="83" t="s">
        <v>969</v>
      </c>
      <c r="I60" s="83" t="s">
        <v>970</v>
      </c>
      <c r="J60" s="83" t="s">
        <v>971</v>
      </c>
      <c r="K60" s="83" t="s">
        <v>972</v>
      </c>
      <c r="L60" s="83" t="s">
        <v>973</v>
      </c>
      <c r="M60" s="83" t="s">
        <v>974</v>
      </c>
      <c r="N60" s="83" t="s">
        <v>975</v>
      </c>
      <c r="O60" s="83" t="s">
        <v>976</v>
      </c>
      <c r="P60" s="83" t="s">
        <v>977</v>
      </c>
      <c r="Q60" s="83" t="s">
        <v>978</v>
      </c>
      <c r="R60" s="83" t="s">
        <v>979</v>
      </c>
      <c r="S60" s="83" t="s">
        <v>980</v>
      </c>
      <c r="T60" s="83" t="s">
        <v>981</v>
      </c>
      <c r="U60" s="83" t="s">
        <v>982</v>
      </c>
      <c r="V60" s="83" t="s">
        <v>983</v>
      </c>
      <c r="W60" s="83" t="s">
        <v>984</v>
      </c>
      <c r="X60" s="83" t="s">
        <v>985</v>
      </c>
      <c r="Y60" s="83" t="s">
        <v>986</v>
      </c>
      <c r="Z60" s="83" t="s">
        <v>987</v>
      </c>
      <c r="AA60" s="83" t="s">
        <v>988</v>
      </c>
      <c r="AB60" s="83" t="s">
        <v>989</v>
      </c>
      <c r="AC60" s="83" t="s">
        <v>990</v>
      </c>
      <c r="AD60" s="83" t="s">
        <v>8</v>
      </c>
    </row>
    <row r="61" spans="1:30" ht="16.5" thickTop="1" thickBot="1">
      <c r="A61" s="169"/>
      <c r="B61" s="169"/>
      <c r="C61" s="530" t="s">
        <v>368</v>
      </c>
      <c r="D61" s="81"/>
      <c r="E61" s="81"/>
      <c r="F61" s="81"/>
      <c r="G61" s="81"/>
      <c r="H61" s="81"/>
      <c r="I61" s="81"/>
      <c r="J61" s="81"/>
      <c r="K61" s="81"/>
      <c r="L61" s="81"/>
      <c r="M61" s="81"/>
      <c r="N61" s="81"/>
      <c r="O61" s="81"/>
      <c r="P61" s="81"/>
      <c r="Q61" s="81"/>
      <c r="R61" s="81"/>
      <c r="S61" s="81"/>
      <c r="T61" s="81"/>
      <c r="U61" s="81"/>
      <c r="V61" s="81"/>
      <c r="W61" s="81"/>
      <c r="X61" s="81"/>
      <c r="Y61" s="81"/>
      <c r="Z61" s="81"/>
      <c r="AA61" s="81"/>
      <c r="AB61" s="81"/>
      <c r="AC61" s="81"/>
      <c r="AD61" s="81"/>
    </row>
    <row r="62" spans="1:30" ht="15.75" thickTop="1">
      <c r="A62" s="169"/>
      <c r="B62" s="169"/>
      <c r="C62" s="102" t="s">
        <v>606</v>
      </c>
      <c r="D62" s="103">
        <v>8.4699999999999998E-2</v>
      </c>
      <c r="E62" s="103">
        <v>8.1600000000000006E-2</v>
      </c>
      <c r="F62" s="103">
        <v>6.4699999999999994E-2</v>
      </c>
      <c r="G62" s="103">
        <v>7.85E-2</v>
      </c>
      <c r="H62" s="103">
        <v>7.0300000000000001E-2</v>
      </c>
      <c r="I62" s="103">
        <v>9.4399999999999998E-2</v>
      </c>
      <c r="J62" s="103">
        <v>9.4200000000000006E-2</v>
      </c>
      <c r="K62" s="103">
        <v>8.6999999999999994E-2</v>
      </c>
      <c r="L62" s="103">
        <v>9.2999999999999999E-2</v>
      </c>
      <c r="M62" s="103">
        <v>0.1008</v>
      </c>
      <c r="N62" s="103">
        <v>0.12089999999999999</v>
      </c>
      <c r="O62" s="103">
        <v>9.1499999999999998E-2</v>
      </c>
      <c r="P62" s="103">
        <v>9.1700000000000004E-2</v>
      </c>
      <c r="Q62" s="103">
        <v>9.3700000000000006E-2</v>
      </c>
      <c r="R62" s="103">
        <v>0.10489999999999999</v>
      </c>
      <c r="S62" s="103">
        <v>0.16850000000000001</v>
      </c>
      <c r="T62" s="103">
        <v>8.2500000000000004E-2</v>
      </c>
      <c r="U62" s="103">
        <v>0.1003</v>
      </c>
      <c r="V62" s="103">
        <v>8.5699999999999998E-2</v>
      </c>
      <c r="W62" s="103">
        <v>7.8100000000000003E-2</v>
      </c>
      <c r="X62" s="103">
        <v>8.6499999999999994E-2</v>
      </c>
      <c r="Y62" s="103">
        <v>0.10050000000000001</v>
      </c>
      <c r="Z62" s="103">
        <v>8.7900000000000006E-2</v>
      </c>
      <c r="AA62" s="103">
        <v>0.1037</v>
      </c>
      <c r="AB62" s="103">
        <v>7.6799999999999993E-2</v>
      </c>
      <c r="AC62" s="103">
        <v>0.14050000000000001</v>
      </c>
      <c r="AD62" s="103">
        <v>8.6199999999999999E-2</v>
      </c>
    </row>
    <row r="63" spans="1:30">
      <c r="A63" s="169"/>
      <c r="B63" s="169"/>
      <c r="C63" s="106" t="s">
        <v>608</v>
      </c>
      <c r="D63" s="108">
        <v>9.2899999999999996E-2</v>
      </c>
      <c r="E63" s="108">
        <v>8.8300000000000003E-2</v>
      </c>
      <c r="F63" s="108">
        <v>6.7100000000000007E-2</v>
      </c>
      <c r="G63" s="108">
        <v>8.2600000000000007E-2</v>
      </c>
      <c r="H63" s="108">
        <v>7.7600000000000002E-2</v>
      </c>
      <c r="I63" s="108">
        <v>9.8100000000000007E-2</v>
      </c>
      <c r="J63" s="108">
        <v>0.1016</v>
      </c>
      <c r="K63" s="108">
        <v>8.9499999999999996E-2</v>
      </c>
      <c r="L63" s="108">
        <v>9.5399999999999999E-2</v>
      </c>
      <c r="M63" s="108">
        <v>0.10249999999999999</v>
      </c>
      <c r="N63" s="108">
        <v>0.1212</v>
      </c>
      <c r="O63" s="108">
        <v>9.3600000000000003E-2</v>
      </c>
      <c r="P63" s="108">
        <v>9.3700000000000006E-2</v>
      </c>
      <c r="Q63" s="108">
        <v>9.9199999999999997E-2</v>
      </c>
      <c r="R63" s="108">
        <v>0.106</v>
      </c>
      <c r="S63" s="108">
        <v>0.1734</v>
      </c>
      <c r="T63" s="108">
        <v>8.6900000000000005E-2</v>
      </c>
      <c r="U63" s="108">
        <v>0.1019</v>
      </c>
      <c r="V63" s="108">
        <v>8.5599999999999996E-2</v>
      </c>
      <c r="W63" s="108">
        <v>7.8299999999999995E-2</v>
      </c>
      <c r="X63" s="108">
        <v>8.8300000000000003E-2</v>
      </c>
      <c r="Y63" s="108">
        <v>0.10440000000000001</v>
      </c>
      <c r="Z63" s="108">
        <v>9.2399999999999996E-2</v>
      </c>
      <c r="AA63" s="108">
        <v>0.1067</v>
      </c>
      <c r="AB63" s="108">
        <v>9.06E-2</v>
      </c>
      <c r="AC63" s="108">
        <v>0.14849999999999999</v>
      </c>
      <c r="AD63" s="108">
        <v>9.1600000000000001E-2</v>
      </c>
    </row>
    <row r="64" spans="1:30">
      <c r="A64" s="169"/>
      <c r="B64" s="169"/>
      <c r="C64" s="106" t="s">
        <v>610</v>
      </c>
      <c r="D64" s="108">
        <v>7.7499999999999999E-2</v>
      </c>
      <c r="E64" s="108">
        <v>8.2600000000000007E-2</v>
      </c>
      <c r="F64" s="108">
        <v>5.1400000000000001E-2</v>
      </c>
      <c r="G64" s="108">
        <v>6.5799999999999997E-2</v>
      </c>
      <c r="H64" s="108">
        <v>7.5899999999999995E-2</v>
      </c>
      <c r="I64" s="108">
        <v>9.0300000000000005E-2</v>
      </c>
      <c r="J64" s="108">
        <v>9.2600000000000002E-2</v>
      </c>
      <c r="K64" s="108">
        <v>9.1499999999999998E-2</v>
      </c>
      <c r="L64" s="108">
        <v>9.3799999999999994E-2</v>
      </c>
      <c r="M64" s="108">
        <v>0.1</v>
      </c>
      <c r="N64" s="108">
        <v>0.1193</v>
      </c>
      <c r="O64" s="108">
        <v>9.8000000000000004E-2</v>
      </c>
      <c r="P64" s="108">
        <v>9.6699999999999994E-2</v>
      </c>
      <c r="Q64" s="108">
        <v>8.8999999999999996E-2</v>
      </c>
      <c r="R64" s="108">
        <v>0.106</v>
      </c>
      <c r="S64" s="108">
        <v>0.16489999999999999</v>
      </c>
      <c r="T64" s="108">
        <v>8.1500000000000003E-2</v>
      </c>
      <c r="U64" s="108">
        <v>8.7900000000000006E-2</v>
      </c>
      <c r="V64" s="108">
        <v>8.5000000000000006E-2</v>
      </c>
      <c r="W64" s="108">
        <v>7.4800000000000005E-2</v>
      </c>
      <c r="X64" s="108">
        <v>8.4500000000000006E-2</v>
      </c>
      <c r="Y64" s="108">
        <v>8.5500000000000007E-2</v>
      </c>
      <c r="Z64" s="108">
        <v>9.3100000000000002E-2</v>
      </c>
      <c r="AA64" s="108">
        <v>9.1499999999999998E-2</v>
      </c>
      <c r="AB64" s="108">
        <v>7.2099999999999997E-2</v>
      </c>
      <c r="AC64" s="108">
        <v>0.1298</v>
      </c>
      <c r="AD64" s="108">
        <v>8.2100000000000006E-2</v>
      </c>
    </row>
    <row r="65" spans="3:30">
      <c r="C65" s="106" t="s">
        <v>612</v>
      </c>
      <c r="D65" s="108">
        <v>5.3E-3</v>
      </c>
      <c r="E65" s="108">
        <v>6.3E-3</v>
      </c>
      <c r="F65" s="108">
        <v>-1.06E-2</v>
      </c>
      <c r="G65" s="108">
        <v>7.0000000000000001E-3</v>
      </c>
      <c r="H65" s="108">
        <v>3.2300000000000002E-2</v>
      </c>
      <c r="I65" s="108">
        <v>1.8499999999999999E-2</v>
      </c>
      <c r="J65" s="108">
        <v>2.07E-2</v>
      </c>
      <c r="K65" s="108">
        <v>3.2199999999999999E-2</v>
      </c>
      <c r="L65" s="108">
        <v>2.1299999999999999E-2</v>
      </c>
      <c r="M65" s="108">
        <v>4.3299999999999998E-2</v>
      </c>
      <c r="N65" s="108">
        <v>3.9100000000000003E-2</v>
      </c>
      <c r="O65" s="108">
        <v>2.0000000000000001E-4</v>
      </c>
      <c r="P65" s="108">
        <v>3.8100000000000002E-2</v>
      </c>
      <c r="Q65" s="108">
        <v>1.4800000000000001E-2</v>
      </c>
      <c r="R65" s="108">
        <v>1.9300000000000001E-2</v>
      </c>
      <c r="S65" s="108">
        <v>5.4000000000000003E-3</v>
      </c>
      <c r="T65" s="108">
        <v>2.0299999999999999E-2</v>
      </c>
      <c r="U65" s="108">
        <v>2.07E-2</v>
      </c>
      <c r="V65" s="108">
        <v>1.2800000000000001E-2</v>
      </c>
      <c r="W65" s="108">
        <v>2.8199999999999999E-2</v>
      </c>
      <c r="X65" s="108">
        <v>4.0899999999999999E-2</v>
      </c>
      <c r="Y65" s="108">
        <v>1.2999999999999999E-2</v>
      </c>
      <c r="Z65" s="108">
        <v>2.5000000000000001E-2</v>
      </c>
      <c r="AA65" s="108">
        <v>1.5299999999999999E-2</v>
      </c>
      <c r="AB65" s="108">
        <v>-1.12E-2</v>
      </c>
      <c r="AC65" s="108">
        <v>2.86E-2</v>
      </c>
      <c r="AD65" s="108">
        <v>1.2200000000000001E-2</v>
      </c>
    </row>
    <row r="66" spans="3:30">
      <c r="C66" s="106" t="s">
        <v>614</v>
      </c>
      <c r="D66" s="108">
        <v>5.3E-3</v>
      </c>
      <c r="E66" s="108">
        <v>6.1999999999999998E-3</v>
      </c>
      <c r="F66" s="108">
        <v>-1.04E-2</v>
      </c>
      <c r="G66" s="108">
        <v>1.9E-3</v>
      </c>
      <c r="H66" s="108">
        <v>3.2300000000000002E-2</v>
      </c>
      <c r="I66" s="108">
        <v>1.84E-2</v>
      </c>
      <c r="J66" s="108">
        <v>2.2200000000000001E-2</v>
      </c>
      <c r="K66" s="108">
        <v>3.0300000000000001E-2</v>
      </c>
      <c r="L66" s="108">
        <v>1.89E-2</v>
      </c>
      <c r="M66" s="108">
        <v>4.3900000000000002E-2</v>
      </c>
      <c r="N66" s="108">
        <v>3.9100000000000003E-2</v>
      </c>
      <c r="O66" s="108">
        <v>5.5999999999999999E-3</v>
      </c>
      <c r="P66" s="108">
        <v>3.7600000000000001E-2</v>
      </c>
      <c r="Q66" s="108">
        <v>1.09E-2</v>
      </c>
      <c r="R66" s="108">
        <v>1.9199999999999998E-2</v>
      </c>
      <c r="S66" s="108">
        <v>5.4999999999999997E-3</v>
      </c>
      <c r="T66" s="108">
        <v>1.8499999999999999E-2</v>
      </c>
      <c r="U66" s="108">
        <v>1.9199999999999998E-2</v>
      </c>
      <c r="V66" s="108">
        <v>1.29E-2</v>
      </c>
      <c r="W66" s="108">
        <v>3.0099999999999998E-2</v>
      </c>
      <c r="X66" s="108">
        <v>3.9600000000000003E-2</v>
      </c>
      <c r="Y66" s="108">
        <v>1.18E-2</v>
      </c>
      <c r="Z66" s="108">
        <v>2.0400000000000001E-2</v>
      </c>
      <c r="AA66" s="108">
        <v>1.7899999999999999E-2</v>
      </c>
      <c r="AB66" s="108">
        <v>-1.12E-2</v>
      </c>
      <c r="AC66" s="108">
        <v>3.5400000000000001E-2</v>
      </c>
      <c r="AD66" s="108">
        <v>1.18E-2</v>
      </c>
    </row>
    <row r="67" spans="3:30">
      <c r="C67" s="106" t="s">
        <v>616</v>
      </c>
      <c r="D67" s="108">
        <v>5.3E-3</v>
      </c>
      <c r="E67" s="108">
        <v>6.1999999999999998E-3</v>
      </c>
      <c r="F67" s="108">
        <v>-1.04E-2</v>
      </c>
      <c r="G67" s="108">
        <v>1.9E-3</v>
      </c>
      <c r="H67" s="108">
        <v>2.4199999999999999E-2</v>
      </c>
      <c r="I67" s="108">
        <v>1.84E-2</v>
      </c>
      <c r="J67" s="108">
        <v>2.2200000000000001E-2</v>
      </c>
      <c r="K67" s="108">
        <v>3.0300000000000001E-2</v>
      </c>
      <c r="L67" s="108">
        <v>1.89E-2</v>
      </c>
      <c r="M67" s="108">
        <v>4.3900000000000002E-2</v>
      </c>
      <c r="N67" s="108">
        <v>2.93E-2</v>
      </c>
      <c r="O67" s="108">
        <v>5.5999999999999999E-3</v>
      </c>
      <c r="P67" s="108">
        <v>0.03</v>
      </c>
      <c r="Q67" s="108">
        <v>8.6E-3</v>
      </c>
      <c r="R67" s="108">
        <v>1.9199999999999998E-2</v>
      </c>
      <c r="S67" s="108">
        <v>5.4999999999999997E-3</v>
      </c>
      <c r="T67" s="108">
        <v>1.8499999999999999E-2</v>
      </c>
      <c r="U67" s="108">
        <v>1.8499999999999999E-2</v>
      </c>
      <c r="V67" s="108">
        <v>1.0200000000000001E-2</v>
      </c>
      <c r="W67" s="108">
        <v>2.2599999999999999E-2</v>
      </c>
      <c r="X67" s="108">
        <v>3.9600000000000003E-2</v>
      </c>
      <c r="Y67" s="108">
        <v>1.18E-2</v>
      </c>
      <c r="Z67" s="108">
        <v>2.0400000000000001E-2</v>
      </c>
      <c r="AA67" s="108">
        <v>1.7899999999999999E-2</v>
      </c>
      <c r="AB67" s="108">
        <v>-1.12E-2</v>
      </c>
      <c r="AC67" s="108">
        <v>3.5400000000000001E-2</v>
      </c>
      <c r="AD67" s="108">
        <v>1.09E-2</v>
      </c>
    </row>
    <row r="68" spans="3:30" ht="15.75" thickBot="1">
      <c r="C68" s="106" t="s">
        <v>618</v>
      </c>
      <c r="D68" s="108">
        <v>4.3900000000000002E-2</v>
      </c>
      <c r="E68" s="108">
        <v>6.9400000000000003E-2</v>
      </c>
      <c r="F68" s="108">
        <v>-8.3799999999999999E-2</v>
      </c>
      <c r="G68" s="108">
        <v>0.01</v>
      </c>
      <c r="H68" s="108">
        <v>9.7699999999999995E-2</v>
      </c>
      <c r="I68" s="108">
        <v>7.6200000000000004E-2</v>
      </c>
      <c r="J68" s="108">
        <v>0.1118</v>
      </c>
      <c r="K68" s="108">
        <v>0.1389</v>
      </c>
      <c r="L68" s="108">
        <v>0.11360000000000001</v>
      </c>
      <c r="M68" s="108">
        <v>0.187</v>
      </c>
      <c r="N68" s="108">
        <v>9.9500000000000005E-2</v>
      </c>
      <c r="O68" s="108">
        <v>2.98E-2</v>
      </c>
      <c r="P68" s="108">
        <v>0.1986</v>
      </c>
      <c r="Q68" s="108">
        <v>7.3700000000000002E-2</v>
      </c>
      <c r="R68" s="108">
        <v>0.14749999999999999</v>
      </c>
      <c r="S68" s="108">
        <v>3.2199999999999999E-2</v>
      </c>
      <c r="T68" s="108">
        <v>0.13619999999999999</v>
      </c>
      <c r="U68" s="108">
        <v>0.13919999999999999</v>
      </c>
      <c r="V68" s="108">
        <v>5.0900000000000001E-2</v>
      </c>
      <c r="W68" s="108">
        <v>0.19109999999999999</v>
      </c>
      <c r="X68" s="108">
        <v>0.37880000000000003</v>
      </c>
      <c r="Y68" s="108">
        <v>7.6300000000000007E-2</v>
      </c>
      <c r="Z68" s="108">
        <v>0.14399999999999999</v>
      </c>
      <c r="AA68" s="108">
        <v>0.13300000000000001</v>
      </c>
      <c r="AB68" s="108">
        <v>-0.11749999999999999</v>
      </c>
      <c r="AC68" s="108">
        <v>0.31080000000000002</v>
      </c>
      <c r="AD68" s="108">
        <v>7.6999999999999999E-2</v>
      </c>
    </row>
    <row r="69" spans="3:30" ht="16.5" thickTop="1" thickBot="1">
      <c r="C69" s="530" t="s">
        <v>376</v>
      </c>
      <c r="D69" s="531"/>
      <c r="E69" s="531"/>
      <c r="F69" s="531"/>
      <c r="G69" s="531"/>
      <c r="H69" s="531"/>
      <c r="I69" s="531"/>
      <c r="J69" s="531"/>
      <c r="K69" s="531"/>
      <c r="L69" s="531"/>
      <c r="M69" s="531"/>
      <c r="N69" s="531"/>
      <c r="O69" s="531"/>
      <c r="P69" s="531"/>
      <c r="Q69" s="531"/>
      <c r="R69" s="531"/>
      <c r="S69" s="531"/>
      <c r="T69" s="531"/>
      <c r="U69" s="531"/>
      <c r="V69" s="531"/>
      <c r="W69" s="531"/>
      <c r="X69" s="531"/>
      <c r="Y69" s="531"/>
      <c r="Z69" s="531"/>
      <c r="AA69" s="531"/>
      <c r="AB69" s="531"/>
      <c r="AC69" s="531"/>
      <c r="AD69" s="531"/>
    </row>
    <row r="70" spans="3:30" ht="15.75" thickTop="1">
      <c r="C70" s="102" t="s">
        <v>620</v>
      </c>
      <c r="D70" s="103">
        <v>0.1084</v>
      </c>
      <c r="E70" s="103">
        <v>0.1135</v>
      </c>
      <c r="F70" s="103">
        <v>9.0999999999999998E-2</v>
      </c>
      <c r="G70" s="103">
        <v>8.8900000000000007E-2</v>
      </c>
      <c r="H70" s="103">
        <v>8.8900000000000007E-2</v>
      </c>
      <c r="I70" s="103">
        <v>0.1072</v>
      </c>
      <c r="J70" s="103">
        <v>0.1176</v>
      </c>
      <c r="K70" s="103">
        <v>0.1106</v>
      </c>
      <c r="L70" s="103">
        <v>0.1129</v>
      </c>
      <c r="M70" s="103">
        <v>0.113</v>
      </c>
      <c r="N70" s="103">
        <v>0.13769999999999999</v>
      </c>
      <c r="O70" s="103">
        <v>0.11020000000000001</v>
      </c>
      <c r="P70" s="103">
        <v>0.1144</v>
      </c>
      <c r="Q70" s="103">
        <v>0.1196</v>
      </c>
      <c r="R70" s="103">
        <v>0.1237</v>
      </c>
      <c r="S70" s="103">
        <v>0.20130000000000001</v>
      </c>
      <c r="T70" s="103">
        <v>0.1045</v>
      </c>
      <c r="U70" s="103">
        <v>0.13600000000000001</v>
      </c>
      <c r="V70" s="103">
        <v>0.1026</v>
      </c>
      <c r="W70" s="103">
        <v>8.9700000000000002E-2</v>
      </c>
      <c r="X70" s="103">
        <v>9.74E-2</v>
      </c>
      <c r="Y70" s="103">
        <v>0.1205</v>
      </c>
      <c r="Z70" s="103">
        <v>0.1149</v>
      </c>
      <c r="AA70" s="103">
        <v>0.12939999999999999</v>
      </c>
      <c r="AB70" s="103">
        <v>0.104</v>
      </c>
      <c r="AC70" s="103">
        <v>0.2054</v>
      </c>
      <c r="AD70" s="103">
        <v>0.10970000000000001</v>
      </c>
    </row>
    <row r="71" spans="3:30">
      <c r="C71" s="106" t="s">
        <v>622</v>
      </c>
      <c r="D71" s="108">
        <v>-2.3699999999999999E-2</v>
      </c>
      <c r="E71" s="108">
        <v>-3.1899999999999998E-2</v>
      </c>
      <c r="F71" s="108">
        <v>-2.63E-2</v>
      </c>
      <c r="G71" s="108">
        <v>-1.04E-2</v>
      </c>
      <c r="H71" s="108">
        <v>-1.8599999999999998E-2</v>
      </c>
      <c r="I71" s="108">
        <v>-1.2800000000000001E-2</v>
      </c>
      <c r="J71" s="108">
        <v>-2.3400000000000001E-2</v>
      </c>
      <c r="K71" s="108">
        <v>-2.3599999999999999E-2</v>
      </c>
      <c r="L71" s="108">
        <v>-1.9800000000000002E-2</v>
      </c>
      <c r="M71" s="108">
        <v>-1.2200000000000001E-2</v>
      </c>
      <c r="N71" s="108">
        <v>-1.6799999999999999E-2</v>
      </c>
      <c r="O71" s="108">
        <v>-1.8700000000000001E-2</v>
      </c>
      <c r="P71" s="108">
        <v>-2.2700000000000001E-2</v>
      </c>
      <c r="Q71" s="108">
        <v>-2.58E-2</v>
      </c>
      <c r="R71" s="108">
        <v>-1.8800000000000001E-2</v>
      </c>
      <c r="S71" s="108">
        <v>-3.2800000000000003E-2</v>
      </c>
      <c r="T71" s="108">
        <v>-2.2100000000000002E-2</v>
      </c>
      <c r="U71" s="108">
        <v>-3.5799999999999998E-2</v>
      </c>
      <c r="V71" s="108">
        <v>-1.6899999999999998E-2</v>
      </c>
      <c r="W71" s="108">
        <v>-1.1599999999999999E-2</v>
      </c>
      <c r="X71" s="108">
        <v>-1.0999999999999999E-2</v>
      </c>
      <c r="Y71" s="108">
        <v>-0.02</v>
      </c>
      <c r="Z71" s="108">
        <v>-2.7E-2</v>
      </c>
      <c r="AA71" s="108">
        <v>-2.5700000000000001E-2</v>
      </c>
      <c r="AB71" s="108">
        <v>-2.7099999999999999E-2</v>
      </c>
      <c r="AC71" s="108">
        <v>-6.4899999999999999E-2</v>
      </c>
      <c r="AD71" s="108">
        <v>-2.35E-2</v>
      </c>
    </row>
    <row r="72" spans="3:30">
      <c r="C72" s="106" t="s">
        <v>624</v>
      </c>
      <c r="D72" s="108">
        <v>2.9700000000000001E-2</v>
      </c>
      <c r="E72" s="108">
        <v>3.6600000000000001E-2</v>
      </c>
      <c r="F72" s="108">
        <v>3.1600000000000003E-2</v>
      </c>
      <c r="G72" s="108">
        <v>1.3299999999999999E-2</v>
      </c>
      <c r="H72" s="108">
        <v>2.75E-2</v>
      </c>
      <c r="I72" s="108">
        <v>1.7899999999999999E-2</v>
      </c>
      <c r="J72" s="108">
        <v>3.1600000000000003E-2</v>
      </c>
      <c r="K72" s="108">
        <v>3.2099999999999997E-2</v>
      </c>
      <c r="L72" s="108">
        <v>2.5499999999999998E-2</v>
      </c>
      <c r="M72" s="108">
        <v>1.72E-2</v>
      </c>
      <c r="N72" s="108">
        <v>2.6599999999999999E-2</v>
      </c>
      <c r="O72" s="108">
        <v>2.4500000000000001E-2</v>
      </c>
      <c r="P72" s="108">
        <v>2.87E-2</v>
      </c>
      <c r="Q72" s="108">
        <v>3.0700000000000002E-2</v>
      </c>
      <c r="R72" s="108">
        <v>2.3099999999999999E-2</v>
      </c>
      <c r="S72" s="108">
        <v>4.1700000000000001E-2</v>
      </c>
      <c r="T72" s="108">
        <v>2.6700000000000002E-2</v>
      </c>
      <c r="U72" s="108">
        <v>4.3700000000000003E-2</v>
      </c>
      <c r="V72" s="108">
        <v>2.2499999999999999E-2</v>
      </c>
      <c r="W72" s="108">
        <v>1.37E-2</v>
      </c>
      <c r="X72" s="108">
        <v>1.3100000000000001E-2</v>
      </c>
      <c r="Y72" s="108">
        <v>2.53E-2</v>
      </c>
      <c r="Z72" s="108">
        <v>3.3500000000000002E-2</v>
      </c>
      <c r="AA72" s="108">
        <v>3.2899999999999999E-2</v>
      </c>
      <c r="AB72" s="108">
        <v>3.15E-2</v>
      </c>
      <c r="AC72" s="108">
        <v>7.5999999999999998E-2</v>
      </c>
      <c r="AD72" s="108">
        <v>2.92E-2</v>
      </c>
    </row>
    <row r="73" spans="3:30">
      <c r="C73" s="106" t="s">
        <v>626</v>
      </c>
      <c r="D73" s="108">
        <v>-1E-4</v>
      </c>
      <c r="E73" s="108">
        <v>0</v>
      </c>
      <c r="F73" s="108">
        <v>-2.0000000000000001E-4</v>
      </c>
      <c r="G73" s="108">
        <v>-2.9999999999999997E-4</v>
      </c>
      <c r="H73" s="108">
        <v>2.0000000000000001E-4</v>
      </c>
      <c r="I73" s="108">
        <v>0</v>
      </c>
      <c r="J73" s="108">
        <v>0</v>
      </c>
      <c r="K73" s="108">
        <v>0</v>
      </c>
      <c r="L73" s="108">
        <v>0</v>
      </c>
      <c r="M73" s="108">
        <v>0</v>
      </c>
      <c r="N73" s="108">
        <v>0</v>
      </c>
      <c r="O73" s="108">
        <v>1E-4</v>
      </c>
      <c r="P73" s="108">
        <v>0</v>
      </c>
      <c r="Q73" s="108">
        <v>-1E-4</v>
      </c>
      <c r="R73" s="108">
        <v>2E-3</v>
      </c>
      <c r="S73" s="108">
        <v>1E-4</v>
      </c>
      <c r="T73" s="108">
        <v>-1E-4</v>
      </c>
      <c r="U73" s="108">
        <v>-5.0000000000000001E-4</v>
      </c>
      <c r="V73" s="108">
        <v>0</v>
      </c>
      <c r="W73" s="108">
        <v>0</v>
      </c>
      <c r="X73" s="108">
        <v>-1E-4</v>
      </c>
      <c r="Y73" s="108">
        <v>0</v>
      </c>
      <c r="Z73" s="108">
        <v>-2.0000000000000001E-4</v>
      </c>
      <c r="AA73" s="108">
        <v>0</v>
      </c>
      <c r="AB73" s="108">
        <v>0</v>
      </c>
      <c r="AC73" s="108">
        <v>0</v>
      </c>
      <c r="AD73" s="108">
        <v>0</v>
      </c>
    </row>
    <row r="74" spans="3:30">
      <c r="C74" s="106" t="s">
        <v>628</v>
      </c>
      <c r="D74" s="108">
        <v>-1.55E-2</v>
      </c>
      <c r="E74" s="108">
        <v>-5.7000000000000002E-3</v>
      </c>
      <c r="F74" s="108">
        <v>-1.5699999999999999E-2</v>
      </c>
      <c r="G74" s="108">
        <v>-1.6799999999999999E-2</v>
      </c>
      <c r="H74" s="108">
        <v>-1.8E-3</v>
      </c>
      <c r="I74" s="108">
        <v>-7.7999999999999996E-3</v>
      </c>
      <c r="J74" s="108">
        <v>-8.9999999999999993E-3</v>
      </c>
      <c r="K74" s="108">
        <v>2E-3</v>
      </c>
      <c r="L74" s="108">
        <v>-1.5E-3</v>
      </c>
      <c r="M74" s="108">
        <v>-2.5000000000000001E-3</v>
      </c>
      <c r="N74" s="108">
        <v>-2E-3</v>
      </c>
      <c r="O74" s="108">
        <v>4.3E-3</v>
      </c>
      <c r="P74" s="108">
        <v>3.0999999999999999E-3</v>
      </c>
      <c r="Q74" s="108">
        <v>-1.0200000000000001E-2</v>
      </c>
      <c r="R74" s="108">
        <v>0</v>
      </c>
      <c r="S74" s="108">
        <v>-8.5000000000000006E-3</v>
      </c>
      <c r="T74" s="108">
        <v>-5.4999999999999997E-3</v>
      </c>
      <c r="U74" s="108">
        <v>-1.4E-2</v>
      </c>
      <c r="V74" s="108">
        <v>-5.9999999999999995E-4</v>
      </c>
      <c r="W74" s="108">
        <v>-3.5000000000000001E-3</v>
      </c>
      <c r="X74" s="108">
        <v>-3.8999999999999998E-3</v>
      </c>
      <c r="Y74" s="108">
        <v>-1.89E-2</v>
      </c>
      <c r="Z74" s="108">
        <v>8.0000000000000004E-4</v>
      </c>
      <c r="AA74" s="108">
        <v>-1.52E-2</v>
      </c>
      <c r="AB74" s="108">
        <v>-1.84E-2</v>
      </c>
      <c r="AC74" s="108">
        <v>-1.8700000000000001E-2</v>
      </c>
      <c r="AD74" s="108">
        <v>-9.4999999999999998E-3</v>
      </c>
    </row>
    <row r="75" spans="3:30">
      <c r="C75" s="106" t="s">
        <v>630</v>
      </c>
      <c r="D75" s="108">
        <v>8.3000000000000001E-3</v>
      </c>
      <c r="E75" s="108">
        <v>6.7000000000000002E-3</v>
      </c>
      <c r="F75" s="108">
        <v>2.3999999999999998E-3</v>
      </c>
      <c r="G75" s="108">
        <v>4.1000000000000003E-3</v>
      </c>
      <c r="H75" s="108">
        <v>7.3000000000000001E-3</v>
      </c>
      <c r="I75" s="108">
        <v>3.7000000000000002E-3</v>
      </c>
      <c r="J75" s="108">
        <v>7.4000000000000003E-3</v>
      </c>
      <c r="K75" s="108">
        <v>2.5000000000000001E-3</v>
      </c>
      <c r="L75" s="108">
        <v>2.3999999999999998E-3</v>
      </c>
      <c r="M75" s="108">
        <v>1.8E-3</v>
      </c>
      <c r="N75" s="108">
        <v>2.9999999999999997E-4</v>
      </c>
      <c r="O75" s="108">
        <v>2.2000000000000001E-3</v>
      </c>
      <c r="P75" s="108">
        <v>2E-3</v>
      </c>
      <c r="Q75" s="108">
        <v>5.4999999999999997E-3</v>
      </c>
      <c r="R75" s="108">
        <v>1.1000000000000001E-3</v>
      </c>
      <c r="S75" s="108">
        <v>4.8999999999999998E-3</v>
      </c>
      <c r="T75" s="108">
        <v>4.4999999999999997E-3</v>
      </c>
      <c r="U75" s="108">
        <v>1.6000000000000001E-3</v>
      </c>
      <c r="V75" s="108">
        <v>-1E-4</v>
      </c>
      <c r="W75" s="108">
        <v>2.9999999999999997E-4</v>
      </c>
      <c r="X75" s="108">
        <v>1.9E-3</v>
      </c>
      <c r="Y75" s="108">
        <v>3.8999999999999998E-3</v>
      </c>
      <c r="Z75" s="108">
        <v>4.4000000000000003E-3</v>
      </c>
      <c r="AA75" s="108">
        <v>3.0000000000000001E-3</v>
      </c>
      <c r="AB75" s="108">
        <v>1.38E-2</v>
      </c>
      <c r="AC75" s="108">
        <v>8.0000000000000002E-3</v>
      </c>
      <c r="AD75" s="108">
        <v>5.4000000000000003E-3</v>
      </c>
    </row>
    <row r="76" spans="3:30">
      <c r="C76" s="106" t="s">
        <v>632</v>
      </c>
      <c r="D76" s="108">
        <v>-7.2099999999999997E-2</v>
      </c>
      <c r="E76" s="108">
        <v>-7.6300000000000007E-2</v>
      </c>
      <c r="F76" s="108">
        <v>-6.2E-2</v>
      </c>
      <c r="G76" s="108">
        <v>-5.8799999999999998E-2</v>
      </c>
      <c r="H76" s="108">
        <v>-4.3499999999999997E-2</v>
      </c>
      <c r="I76" s="108">
        <v>-7.1900000000000006E-2</v>
      </c>
      <c r="J76" s="108">
        <v>-7.1800000000000003E-2</v>
      </c>
      <c r="K76" s="108">
        <v>-5.9299999999999999E-2</v>
      </c>
      <c r="L76" s="108">
        <v>-7.2499999999999995E-2</v>
      </c>
      <c r="M76" s="108">
        <v>-5.67E-2</v>
      </c>
      <c r="N76" s="108">
        <v>-8.0100000000000005E-2</v>
      </c>
      <c r="O76" s="108">
        <v>-9.7799999999999998E-2</v>
      </c>
      <c r="P76" s="108">
        <v>-5.8599999999999999E-2</v>
      </c>
      <c r="Q76" s="108">
        <v>-7.4200000000000002E-2</v>
      </c>
      <c r="R76" s="108">
        <v>-8.6699999999999999E-2</v>
      </c>
      <c r="S76" s="108">
        <v>-0.1595</v>
      </c>
      <c r="T76" s="108">
        <v>-6.1199999999999997E-2</v>
      </c>
      <c r="U76" s="108">
        <v>-6.7100000000000007E-2</v>
      </c>
      <c r="V76" s="108">
        <v>-7.2099999999999997E-2</v>
      </c>
      <c r="W76" s="108">
        <v>-4.6600000000000003E-2</v>
      </c>
      <c r="X76" s="108">
        <v>-4.36E-2</v>
      </c>
      <c r="Y76" s="108">
        <v>-7.2499999999999995E-2</v>
      </c>
      <c r="Z76" s="108">
        <v>-6.8099999999999994E-2</v>
      </c>
      <c r="AA76" s="108">
        <v>-7.6100000000000001E-2</v>
      </c>
      <c r="AB76" s="108">
        <v>-8.3299999999999999E-2</v>
      </c>
      <c r="AC76" s="108">
        <v>-0.1012</v>
      </c>
      <c r="AD76" s="108">
        <v>-6.9900000000000004E-2</v>
      </c>
    </row>
    <row r="77" spans="3:30">
      <c r="C77" s="106" t="s">
        <v>634</v>
      </c>
      <c r="D77" s="108">
        <v>0</v>
      </c>
      <c r="E77" s="108">
        <v>-1E-4</v>
      </c>
      <c r="F77" s="108">
        <v>4.0000000000000002E-4</v>
      </c>
      <c r="G77" s="108">
        <v>-4.7000000000000002E-3</v>
      </c>
      <c r="H77" s="108">
        <v>-2.0000000000000001E-4</v>
      </c>
      <c r="I77" s="108">
        <v>-1E-4</v>
      </c>
      <c r="J77" s="108">
        <v>1.5E-3</v>
      </c>
      <c r="K77" s="108">
        <v>-1.9E-3</v>
      </c>
      <c r="L77" s="108">
        <v>-2.3999999999999998E-3</v>
      </c>
      <c r="M77" s="108">
        <v>5.9999999999999995E-4</v>
      </c>
      <c r="N77" s="108">
        <v>0</v>
      </c>
      <c r="O77" s="108">
        <v>5.4000000000000003E-3</v>
      </c>
      <c r="P77" s="108">
        <v>-5.0000000000000001E-4</v>
      </c>
      <c r="Q77" s="108">
        <v>-3.8999999999999998E-3</v>
      </c>
      <c r="R77" s="108">
        <v>-2.0999999999999999E-3</v>
      </c>
      <c r="S77" s="108">
        <v>0</v>
      </c>
      <c r="T77" s="108">
        <v>-1.6999999999999999E-3</v>
      </c>
      <c r="U77" s="108">
        <v>-1.1000000000000001E-3</v>
      </c>
      <c r="V77" s="108">
        <v>1E-4</v>
      </c>
      <c r="W77" s="108">
        <v>1.9E-3</v>
      </c>
      <c r="X77" s="108">
        <v>-1.1999999999999999E-3</v>
      </c>
      <c r="Y77" s="108">
        <v>-1.1999999999999999E-3</v>
      </c>
      <c r="Z77" s="108">
        <v>-4.4000000000000003E-3</v>
      </c>
      <c r="AA77" s="108">
        <v>2.5999999999999999E-3</v>
      </c>
      <c r="AB77" s="108">
        <v>0</v>
      </c>
      <c r="AC77" s="108">
        <v>6.7999999999999996E-3</v>
      </c>
      <c r="AD77" s="108">
        <v>-2.9999999999999997E-4</v>
      </c>
    </row>
    <row r="78" spans="3:30" ht="15.75" thickBot="1">
      <c r="C78" s="106" t="s">
        <v>636</v>
      </c>
      <c r="D78" s="108">
        <v>9.6600000000000005E-2</v>
      </c>
      <c r="E78" s="108">
        <v>0.17480000000000001</v>
      </c>
      <c r="F78" s="108">
        <v>8.0799999999999997E-2</v>
      </c>
      <c r="G78" s="108">
        <v>6.9400000000000003E-2</v>
      </c>
      <c r="H78" s="108">
        <v>9.9400000000000002E-2</v>
      </c>
      <c r="I78" s="108">
        <v>0.17699999999999999</v>
      </c>
      <c r="J78" s="108">
        <v>0.16539999999999999</v>
      </c>
      <c r="K78" s="108">
        <v>0.13750000000000001</v>
      </c>
      <c r="L78" s="108">
        <v>0.1168</v>
      </c>
      <c r="M78" s="108">
        <v>9.9500000000000005E-2</v>
      </c>
      <c r="N78" s="108">
        <v>0.1434</v>
      </c>
      <c r="O78" s="108">
        <v>0.1095</v>
      </c>
      <c r="P78" s="108">
        <v>0.20069999999999999</v>
      </c>
      <c r="Q78" s="108">
        <v>0.17430000000000001</v>
      </c>
      <c r="R78" s="108">
        <v>0.2455</v>
      </c>
      <c r="S78" s="108">
        <v>0.15179999999999999</v>
      </c>
      <c r="T78" s="108">
        <v>8.3699999999999997E-2</v>
      </c>
      <c r="U78" s="108">
        <v>0.1368</v>
      </c>
      <c r="V78" s="108">
        <v>3.8699999999999998E-2</v>
      </c>
      <c r="W78" s="108">
        <v>0.1658</v>
      </c>
      <c r="X78" s="108">
        <v>0.14979999999999999</v>
      </c>
      <c r="Y78" s="108">
        <v>0.14749999999999999</v>
      </c>
      <c r="Z78" s="108">
        <v>0.1021</v>
      </c>
      <c r="AA78" s="108">
        <v>0.20669999999999999</v>
      </c>
      <c r="AB78" s="108">
        <v>9.4799999999999995E-2</v>
      </c>
      <c r="AC78" s="108">
        <v>0.60089999999999999</v>
      </c>
      <c r="AD78" s="108">
        <v>0.1174</v>
      </c>
    </row>
    <row r="79" spans="3:30" ht="16.5" thickTop="1" thickBot="1">
      <c r="C79" s="530" t="s">
        <v>386</v>
      </c>
      <c r="D79" s="531"/>
      <c r="E79" s="531"/>
      <c r="F79" s="531"/>
      <c r="G79" s="531"/>
      <c r="H79" s="531"/>
      <c r="I79" s="531"/>
      <c r="J79" s="531"/>
      <c r="K79" s="531"/>
      <c r="L79" s="531"/>
      <c r="M79" s="531"/>
      <c r="N79" s="531"/>
      <c r="O79" s="531"/>
      <c r="P79" s="531"/>
      <c r="Q79" s="531"/>
      <c r="R79" s="531"/>
      <c r="S79" s="531"/>
      <c r="T79" s="531"/>
      <c r="U79" s="531"/>
      <c r="V79" s="531"/>
      <c r="W79" s="531"/>
      <c r="X79" s="531"/>
      <c r="Y79" s="531"/>
      <c r="Z79" s="531"/>
      <c r="AA79" s="531"/>
      <c r="AB79" s="531"/>
      <c r="AC79" s="531"/>
      <c r="AD79" s="531"/>
    </row>
    <row r="80" spans="3:30" ht="15.75" thickTop="1">
      <c r="C80" s="102" t="s">
        <v>638</v>
      </c>
      <c r="D80" s="103">
        <v>0.14269999999999999</v>
      </c>
      <c r="E80" s="103">
        <v>0.1376</v>
      </c>
      <c r="F80" s="103">
        <v>0.125</v>
      </c>
      <c r="G80" s="103">
        <v>0.1193</v>
      </c>
      <c r="H80" s="103">
        <v>0.1128</v>
      </c>
      <c r="I80" s="103">
        <v>0.1298</v>
      </c>
      <c r="J80" s="103">
        <v>0.13850000000000001</v>
      </c>
      <c r="K80" s="103">
        <v>0.13730000000000001</v>
      </c>
      <c r="L80" s="103">
        <v>0.13719999999999999</v>
      </c>
      <c r="M80" s="103">
        <v>0.13009999999999999</v>
      </c>
      <c r="N80" s="103">
        <v>0.17069999999999999</v>
      </c>
      <c r="O80" s="103">
        <v>0.14030000000000001</v>
      </c>
      <c r="P80" s="103">
        <v>0.12820000000000001</v>
      </c>
      <c r="Q80" s="103">
        <v>0.161</v>
      </c>
      <c r="R80" s="103">
        <v>0.1608</v>
      </c>
      <c r="S80" s="103">
        <v>0.21729999999999999</v>
      </c>
      <c r="T80" s="103">
        <v>0.13339999999999999</v>
      </c>
      <c r="U80" s="103">
        <v>0.161</v>
      </c>
      <c r="V80" s="103">
        <v>0.1376</v>
      </c>
      <c r="W80" s="103">
        <v>0.1183</v>
      </c>
      <c r="X80" s="103">
        <v>0.1409</v>
      </c>
      <c r="Y80" s="103">
        <v>0.15890000000000001</v>
      </c>
      <c r="Z80" s="103">
        <v>0.15029999999999999</v>
      </c>
      <c r="AA80" s="103">
        <v>0.16669999999999999</v>
      </c>
      <c r="AB80" s="103">
        <v>0.13450000000000001</v>
      </c>
      <c r="AC80" s="103">
        <v>0.25169999999999998</v>
      </c>
      <c r="AD80" s="103">
        <v>0.1401</v>
      </c>
    </row>
    <row r="81" spans="3:30">
      <c r="C81" s="106" t="s">
        <v>640</v>
      </c>
      <c r="D81" s="108">
        <v>0.1158</v>
      </c>
      <c r="E81" s="108">
        <v>8.0399999999999999E-2</v>
      </c>
      <c r="F81" s="108">
        <v>0.12559999999999999</v>
      </c>
      <c r="G81" s="108">
        <v>0</v>
      </c>
      <c r="H81" s="108">
        <v>0</v>
      </c>
      <c r="I81" s="108">
        <v>5.8599999999999999E-2</v>
      </c>
      <c r="J81" s="108">
        <v>0</v>
      </c>
      <c r="K81" s="108">
        <v>0</v>
      </c>
      <c r="L81" s="108">
        <v>0.1167</v>
      </c>
      <c r="M81" s="108">
        <v>0.12790000000000001</v>
      </c>
      <c r="N81" s="108">
        <v>0.1045</v>
      </c>
      <c r="O81" s="108">
        <v>0.13600000000000001</v>
      </c>
      <c r="P81" s="108">
        <v>7.9299999999999995E-2</v>
      </c>
      <c r="Q81" s="108">
        <v>3.9794</v>
      </c>
      <c r="R81" s="108">
        <v>0.1628</v>
      </c>
      <c r="S81" s="108">
        <v>0.18229999999999999</v>
      </c>
      <c r="T81" s="108">
        <v>0.12770000000000001</v>
      </c>
      <c r="U81" s="108">
        <v>0.15640000000000001</v>
      </c>
      <c r="V81" s="108">
        <v>0.12039999999999999</v>
      </c>
      <c r="W81" s="108">
        <v>0</v>
      </c>
      <c r="X81" s="108">
        <v>0</v>
      </c>
      <c r="Y81" s="108">
        <v>0.1368</v>
      </c>
      <c r="Z81" s="108">
        <v>0</v>
      </c>
      <c r="AA81" s="108">
        <v>0.17430000000000001</v>
      </c>
      <c r="AB81" s="108">
        <v>0.1072</v>
      </c>
      <c r="AC81" s="108">
        <v>0.29149999999999998</v>
      </c>
      <c r="AD81" s="108">
        <v>0.1153</v>
      </c>
    </row>
    <row r="82" spans="3:30">
      <c r="C82" s="106" t="s">
        <v>642</v>
      </c>
      <c r="D82" s="108">
        <v>0.17860000000000001</v>
      </c>
      <c r="E82" s="108">
        <v>0.37359999999999999</v>
      </c>
      <c r="F82" s="108">
        <v>0.15790000000000001</v>
      </c>
      <c r="G82" s="108">
        <v>0.29370000000000002</v>
      </c>
      <c r="H82" s="108">
        <v>0.56159999999999999</v>
      </c>
      <c r="I82" s="108">
        <v>0.1147</v>
      </c>
      <c r="J82" s="108">
        <v>0.1038</v>
      </c>
      <c r="K82" s="108">
        <v>0.2447</v>
      </c>
      <c r="L82" s="108">
        <v>2.8199999999999999E-2</v>
      </c>
      <c r="M82" s="108">
        <v>2.1433</v>
      </c>
      <c r="N82" s="108">
        <v>0.1159</v>
      </c>
      <c r="O82" s="108">
        <v>0.36120000000000002</v>
      </c>
      <c r="P82" s="108">
        <v>0.25940000000000002</v>
      </c>
      <c r="Q82" s="108">
        <v>0.81769999999999998</v>
      </c>
      <c r="R82" s="108">
        <v>0.49199999999999999</v>
      </c>
      <c r="S82" s="108">
        <v>0.77229999999999999</v>
      </c>
      <c r="T82" s="108">
        <v>0.16139999999999999</v>
      </c>
      <c r="U82" s="108">
        <v>0.16009999999999999</v>
      </c>
      <c r="V82" s="108">
        <v>0.35620000000000002</v>
      </c>
      <c r="W82" s="108">
        <v>4.36E-2</v>
      </c>
      <c r="X82" s="108">
        <v>0.22270000000000001</v>
      </c>
      <c r="Y82" s="108">
        <v>0.1535</v>
      </c>
      <c r="Z82" s="108">
        <v>0.21260000000000001</v>
      </c>
      <c r="AA82" s="108">
        <v>0.1246</v>
      </c>
      <c r="AB82" s="108">
        <v>0.1835</v>
      </c>
      <c r="AC82" s="108">
        <v>0.23300000000000001</v>
      </c>
      <c r="AD82" s="108">
        <v>0.2228</v>
      </c>
    </row>
    <row r="83" spans="3:30">
      <c r="C83" s="106" t="s">
        <v>644</v>
      </c>
      <c r="D83" s="108">
        <v>0.08</v>
      </c>
      <c r="E83" s="108">
        <v>0.44469999999999998</v>
      </c>
      <c r="F83" s="108">
        <v>0.17380000000000001</v>
      </c>
      <c r="G83" s="108">
        <v>0</v>
      </c>
      <c r="H83" s="108">
        <v>0</v>
      </c>
      <c r="I83" s="108">
        <v>0.29149999999999998</v>
      </c>
      <c r="J83" s="108">
        <v>0</v>
      </c>
      <c r="K83" s="108">
        <v>0</v>
      </c>
      <c r="L83" s="108">
        <v>0</v>
      </c>
      <c r="M83" s="108">
        <v>0</v>
      </c>
      <c r="N83" s="108">
        <v>0</v>
      </c>
      <c r="O83" s="108">
        <v>8.77E-2</v>
      </c>
      <c r="P83" s="108">
        <v>6.4899999999999999E-2</v>
      </c>
      <c r="Q83" s="108">
        <v>0.98770000000000002</v>
      </c>
      <c r="R83" s="108">
        <v>0.2359</v>
      </c>
      <c r="S83" s="108">
        <v>0.70489999999999997</v>
      </c>
      <c r="T83" s="108">
        <v>0.48180000000000001</v>
      </c>
      <c r="U83" s="108">
        <v>0.30630000000000002</v>
      </c>
      <c r="V83" s="108">
        <v>0.35349999999999998</v>
      </c>
      <c r="W83" s="108">
        <v>0</v>
      </c>
      <c r="X83" s="108">
        <v>0</v>
      </c>
      <c r="Y83" s="108">
        <v>8.1900000000000001E-2</v>
      </c>
      <c r="Z83" s="108">
        <v>0</v>
      </c>
      <c r="AA83" s="108">
        <v>0</v>
      </c>
      <c r="AB83" s="108">
        <v>8.0000000000000002E-3</v>
      </c>
      <c r="AC83" s="108">
        <v>0.3</v>
      </c>
      <c r="AD83" s="108">
        <v>0.1905</v>
      </c>
    </row>
    <row r="84" spans="3:30">
      <c r="C84" s="106" t="s">
        <v>646</v>
      </c>
      <c r="D84" s="108">
        <v>1.6999999999999999E-3</v>
      </c>
      <c r="E84" s="108">
        <v>0</v>
      </c>
      <c r="F84" s="108">
        <v>1.9E-3</v>
      </c>
      <c r="G84" s="108">
        <v>0</v>
      </c>
      <c r="H84" s="108">
        <v>0</v>
      </c>
      <c r="I84" s="108">
        <v>0</v>
      </c>
      <c r="J84" s="108">
        <v>2.8E-3</v>
      </c>
      <c r="K84" s="108">
        <v>0</v>
      </c>
      <c r="L84" s="108">
        <v>0</v>
      </c>
      <c r="M84" s="108">
        <v>1E-4</v>
      </c>
      <c r="N84" s="108">
        <v>3.0999999999999999E-3</v>
      </c>
      <c r="O84" s="108">
        <v>3.5299999999999998E-2</v>
      </c>
      <c r="P84" s="108">
        <v>1.55E-2</v>
      </c>
      <c r="Q84" s="108">
        <v>4.7000000000000002E-3</v>
      </c>
      <c r="R84" s="108">
        <v>0</v>
      </c>
      <c r="S84" s="108">
        <v>3.9E-2</v>
      </c>
      <c r="T84" s="108">
        <v>9.7999999999999997E-3</v>
      </c>
      <c r="U84" s="108">
        <v>0.56969999999999998</v>
      </c>
      <c r="V84" s="108">
        <v>2.8999999999999998E-3</v>
      </c>
      <c r="W84" s="108">
        <v>0</v>
      </c>
      <c r="X84" s="108">
        <v>4.0000000000000001E-3</v>
      </c>
      <c r="Y84" s="108">
        <v>1.4E-3</v>
      </c>
      <c r="Z84" s="108">
        <v>0</v>
      </c>
      <c r="AA84" s="108">
        <v>2E-3</v>
      </c>
      <c r="AB84" s="108">
        <v>1.1000000000000001E-3</v>
      </c>
      <c r="AC84" s="108">
        <v>1.11E-2</v>
      </c>
      <c r="AD84" s="108">
        <v>1.37E-2</v>
      </c>
    </row>
    <row r="85" spans="3:30">
      <c r="C85" s="106" t="s">
        <v>648</v>
      </c>
      <c r="D85" s="108">
        <v>2.8E-3</v>
      </c>
      <c r="E85" s="108">
        <v>0</v>
      </c>
      <c r="F85" s="108">
        <v>6.1000000000000004E-3</v>
      </c>
      <c r="G85" s="108">
        <v>0</v>
      </c>
      <c r="H85" s="108">
        <v>0</v>
      </c>
      <c r="I85" s="108">
        <v>0</v>
      </c>
      <c r="J85" s="108">
        <v>3.4700000000000002E-2</v>
      </c>
      <c r="K85" s="108">
        <v>0</v>
      </c>
      <c r="L85" s="108">
        <v>0</v>
      </c>
      <c r="M85" s="108">
        <v>4.1000000000000003E-3</v>
      </c>
      <c r="N85" s="108">
        <v>9.1999999999999998E-3</v>
      </c>
      <c r="O85" s="108">
        <v>6.6500000000000004E-2</v>
      </c>
      <c r="P85" s="108">
        <v>1.7899999999999999E-2</v>
      </c>
      <c r="Q85" s="108">
        <v>9.1999999999999998E-3</v>
      </c>
      <c r="R85" s="108">
        <v>0</v>
      </c>
      <c r="S85" s="108">
        <v>1.1999999999999999E-3</v>
      </c>
      <c r="T85" s="108">
        <v>3.8E-3</v>
      </c>
      <c r="U85" s="108">
        <v>0</v>
      </c>
      <c r="V85" s="108">
        <v>6.6900000000000001E-2</v>
      </c>
      <c r="W85" s="108">
        <v>0</v>
      </c>
      <c r="X85" s="108">
        <v>5.0000000000000001E-3</v>
      </c>
      <c r="Y85" s="108">
        <v>1.9E-3</v>
      </c>
      <c r="Z85" s="108">
        <v>0</v>
      </c>
      <c r="AA85" s="108">
        <v>2.2800000000000001E-2</v>
      </c>
      <c r="AB85" s="108">
        <v>2.3999999999999998E-3</v>
      </c>
      <c r="AC85" s="108">
        <v>2.2599999999999999E-2</v>
      </c>
      <c r="AD85" s="108">
        <v>4.1999999999999997E-3</v>
      </c>
    </row>
    <row r="86" spans="3:30">
      <c r="C86" s="106" t="s">
        <v>650</v>
      </c>
      <c r="D86" s="108">
        <v>2.2000000000000001E-3</v>
      </c>
      <c r="E86" s="108">
        <v>0</v>
      </c>
      <c r="F86" s="108">
        <v>4.7999999999999996E-3</v>
      </c>
      <c r="G86" s="108">
        <v>0</v>
      </c>
      <c r="H86" s="108">
        <v>0</v>
      </c>
      <c r="I86" s="108">
        <v>0</v>
      </c>
      <c r="J86" s="108">
        <v>1.54E-2</v>
      </c>
      <c r="K86" s="108">
        <v>0</v>
      </c>
      <c r="L86" s="108">
        <v>0</v>
      </c>
      <c r="M86" s="108">
        <v>4.0000000000000002E-4</v>
      </c>
      <c r="N86" s="108">
        <v>5.7999999999999996E-3</v>
      </c>
      <c r="O86" s="108">
        <v>5.8799999999999998E-2</v>
      </c>
      <c r="P86" s="108">
        <v>1.5900000000000001E-2</v>
      </c>
      <c r="Q86" s="108">
        <v>5.3E-3</v>
      </c>
      <c r="R86" s="108">
        <v>0</v>
      </c>
      <c r="S86" s="108">
        <v>3.5700000000000003E-2</v>
      </c>
      <c r="T86" s="108">
        <v>5.8999999999999999E-3</v>
      </c>
      <c r="U86" s="108">
        <v>0.56969999999999998</v>
      </c>
      <c r="V86" s="108">
        <v>1.8200000000000001E-2</v>
      </c>
      <c r="W86" s="108">
        <v>0</v>
      </c>
      <c r="X86" s="108">
        <v>4.5999999999999999E-3</v>
      </c>
      <c r="Y86" s="108">
        <v>1.6999999999999999E-3</v>
      </c>
      <c r="Z86" s="108">
        <v>0</v>
      </c>
      <c r="AA86" s="108">
        <v>1.15E-2</v>
      </c>
      <c r="AB86" s="108">
        <v>1.5E-3</v>
      </c>
      <c r="AC86" s="108">
        <v>1.2E-2</v>
      </c>
      <c r="AD86" s="108">
        <v>0.01</v>
      </c>
    </row>
    <row r="87" spans="3:30">
      <c r="C87" s="106" t="s">
        <v>652</v>
      </c>
      <c r="D87" s="108">
        <v>0</v>
      </c>
      <c r="E87" s="108">
        <v>0</v>
      </c>
      <c r="F87" s="108">
        <v>0</v>
      </c>
      <c r="G87" s="108">
        <v>0</v>
      </c>
      <c r="H87" s="108">
        <v>0</v>
      </c>
      <c r="I87" s="108">
        <v>0</v>
      </c>
      <c r="J87" s="108">
        <v>0</v>
      </c>
      <c r="K87" s="108">
        <v>0</v>
      </c>
      <c r="L87" s="108">
        <v>0</v>
      </c>
      <c r="M87" s="108">
        <v>0</v>
      </c>
      <c r="N87" s="108">
        <v>0</v>
      </c>
      <c r="O87" s="108">
        <v>0</v>
      </c>
      <c r="P87" s="108">
        <v>0</v>
      </c>
      <c r="Q87" s="108">
        <v>0</v>
      </c>
      <c r="R87" s="108">
        <v>0</v>
      </c>
      <c r="S87" s="108">
        <v>0</v>
      </c>
      <c r="T87" s="108">
        <v>0</v>
      </c>
      <c r="U87" s="108">
        <v>0</v>
      </c>
      <c r="V87" s="108">
        <v>0</v>
      </c>
      <c r="W87" s="108">
        <v>0</v>
      </c>
      <c r="X87" s="108">
        <v>0</v>
      </c>
      <c r="Y87" s="108">
        <v>0</v>
      </c>
      <c r="Z87" s="108">
        <v>0</v>
      </c>
      <c r="AA87" s="108">
        <v>0</v>
      </c>
      <c r="AB87" s="108">
        <v>0</v>
      </c>
      <c r="AC87" s="108">
        <v>0</v>
      </c>
      <c r="AD87" s="108">
        <v>0</v>
      </c>
    </row>
    <row r="88" spans="3:30">
      <c r="C88" s="106" t="s">
        <v>654</v>
      </c>
      <c r="D88" s="108">
        <v>3.7000000000000002E-3</v>
      </c>
      <c r="E88" s="108">
        <v>5.3E-3</v>
      </c>
      <c r="F88" s="108">
        <v>1.18E-2</v>
      </c>
      <c r="G88" s="108">
        <v>7.9000000000000008E-3</v>
      </c>
      <c r="H88" s="108">
        <v>5.1000000000000004E-3</v>
      </c>
      <c r="I88" s="108">
        <v>6.6E-3</v>
      </c>
      <c r="J88" s="108">
        <v>3.8999999999999998E-3</v>
      </c>
      <c r="K88" s="108">
        <v>1.04E-2</v>
      </c>
      <c r="L88" s="108">
        <v>2.0999999999999999E-3</v>
      </c>
      <c r="M88" s="108">
        <v>5.3E-3</v>
      </c>
      <c r="N88" s="108">
        <v>9.4000000000000004E-3</v>
      </c>
      <c r="O88" s="108">
        <v>4.7999999999999996E-3</v>
      </c>
      <c r="P88" s="108">
        <v>9.5999999999999992E-3</v>
      </c>
      <c r="Q88" s="108">
        <v>1.6000000000000001E-3</v>
      </c>
      <c r="R88" s="108">
        <v>3.2000000000000002E-3</v>
      </c>
      <c r="S88" s="108">
        <v>7.7000000000000002E-3</v>
      </c>
      <c r="T88" s="108">
        <v>1.0200000000000001E-2</v>
      </c>
      <c r="U88" s="108">
        <v>2.5600000000000001E-2</v>
      </c>
      <c r="V88" s="108">
        <v>5.4999999999999997E-3</v>
      </c>
      <c r="W88" s="108">
        <v>1.06E-2</v>
      </c>
      <c r="X88" s="108">
        <v>6.6E-3</v>
      </c>
      <c r="Y88" s="108">
        <v>1.21E-2</v>
      </c>
      <c r="Z88" s="108">
        <v>9.5999999999999992E-3</v>
      </c>
      <c r="AA88" s="108">
        <v>2.0299999999999999E-2</v>
      </c>
      <c r="AB88" s="108">
        <v>4.0000000000000001E-3</v>
      </c>
      <c r="AC88" s="108">
        <v>4.7100000000000003E-2</v>
      </c>
      <c r="AD88" s="108">
        <v>7.4999999999999997E-3</v>
      </c>
    </row>
    <row r="89" spans="3:30">
      <c r="C89" s="106" t="s">
        <v>656</v>
      </c>
      <c r="D89" s="108">
        <v>4.4499999999999998E-2</v>
      </c>
      <c r="E89" s="108">
        <v>4.5100000000000001E-2</v>
      </c>
      <c r="F89" s="108">
        <v>4.7E-2</v>
      </c>
      <c r="G89" s="108">
        <v>2.53E-2</v>
      </c>
      <c r="H89" s="108">
        <v>4.82E-2</v>
      </c>
      <c r="I89" s="108">
        <v>3.44E-2</v>
      </c>
      <c r="J89" s="108">
        <v>4.8399999999999999E-2</v>
      </c>
      <c r="K89" s="108">
        <v>4.41E-2</v>
      </c>
      <c r="L89" s="108">
        <v>4.1399999999999999E-2</v>
      </c>
      <c r="M89" s="108">
        <v>2.5100000000000001E-2</v>
      </c>
      <c r="N89" s="108">
        <v>3.9399999999999998E-2</v>
      </c>
      <c r="O89" s="108">
        <v>4.6199999999999998E-2</v>
      </c>
      <c r="P89" s="108">
        <v>4.2299999999999997E-2</v>
      </c>
      <c r="Q89" s="108">
        <v>5.4699999999999999E-2</v>
      </c>
      <c r="R89" s="108">
        <v>4.3499999999999997E-2</v>
      </c>
      <c r="S89" s="108">
        <v>7.5999999999999998E-2</v>
      </c>
      <c r="T89" s="108">
        <v>4.0800000000000003E-2</v>
      </c>
      <c r="U89" s="108">
        <v>6.2E-2</v>
      </c>
      <c r="V89" s="108">
        <v>4.6100000000000002E-2</v>
      </c>
      <c r="W89" s="108">
        <v>2.4199999999999999E-2</v>
      </c>
      <c r="X89" s="108">
        <v>3.6900000000000002E-2</v>
      </c>
      <c r="Y89" s="108">
        <v>3.9399999999999998E-2</v>
      </c>
      <c r="Z89" s="108">
        <v>4.4699999999999997E-2</v>
      </c>
      <c r="AA89" s="108">
        <v>4.4900000000000002E-2</v>
      </c>
      <c r="AB89" s="108">
        <v>4.7899999999999998E-2</v>
      </c>
      <c r="AC89" s="108">
        <v>9.2700000000000005E-2</v>
      </c>
      <c r="AD89" s="108">
        <v>4.4900000000000002E-2</v>
      </c>
    </row>
    <row r="90" spans="3:30">
      <c r="C90" s="106" t="s">
        <v>657</v>
      </c>
      <c r="D90" s="108">
        <v>0</v>
      </c>
      <c r="E90" s="108">
        <v>0</v>
      </c>
      <c r="F90" s="108">
        <v>0</v>
      </c>
      <c r="G90" s="108">
        <v>0</v>
      </c>
      <c r="H90" s="108">
        <v>0</v>
      </c>
      <c r="I90" s="108">
        <v>0</v>
      </c>
      <c r="J90" s="108">
        <v>0</v>
      </c>
      <c r="K90" s="108">
        <v>0</v>
      </c>
      <c r="L90" s="108">
        <v>0</v>
      </c>
      <c r="M90" s="108">
        <v>0</v>
      </c>
      <c r="N90" s="108">
        <v>0</v>
      </c>
      <c r="O90" s="108">
        <v>0</v>
      </c>
      <c r="P90" s="108">
        <v>0</v>
      </c>
      <c r="Q90" s="108">
        <v>0</v>
      </c>
      <c r="R90" s="108">
        <v>0</v>
      </c>
      <c r="S90" s="108">
        <v>0</v>
      </c>
      <c r="T90" s="108">
        <v>0</v>
      </c>
      <c r="U90" s="108">
        <v>0</v>
      </c>
      <c r="V90" s="108">
        <v>0</v>
      </c>
      <c r="W90" s="108">
        <v>0</v>
      </c>
      <c r="X90" s="108">
        <v>0</v>
      </c>
      <c r="Y90" s="108">
        <v>0</v>
      </c>
      <c r="Z90" s="108">
        <v>0</v>
      </c>
      <c r="AA90" s="108">
        <v>0</v>
      </c>
      <c r="AB90" s="108">
        <v>0</v>
      </c>
      <c r="AC90" s="108">
        <v>0</v>
      </c>
      <c r="AD90" s="108">
        <v>0</v>
      </c>
    </row>
    <row r="91" spans="3:30" ht="15.75" thickBot="1">
      <c r="C91" s="106" t="s">
        <v>659</v>
      </c>
      <c r="D91" s="108">
        <v>0</v>
      </c>
      <c r="E91" s="108">
        <v>0</v>
      </c>
      <c r="F91" s="108">
        <v>0</v>
      </c>
      <c r="G91" s="108">
        <v>0</v>
      </c>
      <c r="H91" s="108">
        <v>0</v>
      </c>
      <c r="I91" s="108">
        <v>0</v>
      </c>
      <c r="J91" s="108">
        <v>0</v>
      </c>
      <c r="K91" s="108">
        <v>0</v>
      </c>
      <c r="L91" s="108">
        <v>0</v>
      </c>
      <c r="M91" s="108">
        <v>0</v>
      </c>
      <c r="N91" s="108">
        <v>0</v>
      </c>
      <c r="O91" s="108">
        <v>0</v>
      </c>
      <c r="P91" s="108">
        <v>0</v>
      </c>
      <c r="Q91" s="108">
        <v>0</v>
      </c>
      <c r="R91" s="108">
        <v>0</v>
      </c>
      <c r="S91" s="108">
        <v>0</v>
      </c>
      <c r="T91" s="108">
        <v>0</v>
      </c>
      <c r="U91" s="108">
        <v>0</v>
      </c>
      <c r="V91" s="108">
        <v>0</v>
      </c>
      <c r="W91" s="108">
        <v>0</v>
      </c>
      <c r="X91" s="108">
        <v>0</v>
      </c>
      <c r="Y91" s="108">
        <v>0</v>
      </c>
      <c r="Z91" s="108">
        <v>0</v>
      </c>
      <c r="AA91" s="108">
        <v>0</v>
      </c>
      <c r="AB91" s="108">
        <v>0</v>
      </c>
      <c r="AC91" s="108">
        <v>0</v>
      </c>
      <c r="AD91" s="108">
        <v>0</v>
      </c>
    </row>
    <row r="92" spans="3:30" ht="16.5" thickTop="1" thickBot="1">
      <c r="C92" s="530" t="s">
        <v>399</v>
      </c>
      <c r="D92" s="531"/>
      <c r="E92" s="531"/>
      <c r="F92" s="531"/>
      <c r="G92" s="531"/>
      <c r="H92" s="531"/>
      <c r="I92" s="531"/>
      <c r="J92" s="531"/>
      <c r="K92" s="531"/>
      <c r="L92" s="531"/>
      <c r="M92" s="531"/>
      <c r="N92" s="531"/>
      <c r="O92" s="531"/>
      <c r="P92" s="531"/>
      <c r="Q92" s="531"/>
      <c r="R92" s="531"/>
      <c r="S92" s="531"/>
      <c r="T92" s="531"/>
      <c r="U92" s="531"/>
      <c r="V92" s="531"/>
      <c r="W92" s="531"/>
      <c r="X92" s="531"/>
      <c r="Y92" s="531"/>
      <c r="Z92" s="531"/>
      <c r="AA92" s="531"/>
      <c r="AB92" s="531"/>
      <c r="AC92" s="531"/>
      <c r="AD92" s="531"/>
    </row>
    <row r="93" spans="3:30" ht="16.5" thickTop="1" thickBot="1">
      <c r="C93" s="530" t="s">
        <v>400</v>
      </c>
      <c r="D93" s="531"/>
      <c r="E93" s="531"/>
      <c r="F93" s="531"/>
      <c r="G93" s="531"/>
      <c r="H93" s="531"/>
      <c r="I93" s="531"/>
      <c r="J93" s="531"/>
      <c r="K93" s="531"/>
      <c r="L93" s="531"/>
      <c r="M93" s="531"/>
      <c r="N93" s="531"/>
      <c r="O93" s="531"/>
      <c r="P93" s="531"/>
      <c r="Q93" s="531"/>
      <c r="R93" s="531"/>
      <c r="S93" s="531"/>
      <c r="T93" s="531"/>
      <c r="U93" s="531"/>
      <c r="V93" s="531"/>
      <c r="W93" s="531"/>
      <c r="X93" s="531"/>
      <c r="Y93" s="531"/>
      <c r="Z93" s="531"/>
      <c r="AA93" s="531"/>
      <c r="AB93" s="531"/>
      <c r="AC93" s="531"/>
      <c r="AD93" s="531"/>
    </row>
    <row r="94" spans="3:30" ht="15.75" thickTop="1">
      <c r="C94" s="102" t="s">
        <v>661</v>
      </c>
      <c r="D94" s="103">
        <v>7.2099999999999997E-2</v>
      </c>
      <c r="E94" s="103">
        <v>7.6300000000000007E-2</v>
      </c>
      <c r="F94" s="103">
        <v>6.2E-2</v>
      </c>
      <c r="G94" s="103">
        <v>5.8799999999999998E-2</v>
      </c>
      <c r="H94" s="103">
        <v>4.3499999999999997E-2</v>
      </c>
      <c r="I94" s="103">
        <v>7.1900000000000006E-2</v>
      </c>
      <c r="J94" s="103">
        <v>7.1800000000000003E-2</v>
      </c>
      <c r="K94" s="103">
        <v>5.9299999999999999E-2</v>
      </c>
      <c r="L94" s="103">
        <v>7.2499999999999995E-2</v>
      </c>
      <c r="M94" s="103">
        <v>5.67E-2</v>
      </c>
      <c r="N94" s="103">
        <v>8.0100000000000005E-2</v>
      </c>
      <c r="O94" s="103">
        <v>9.7799999999999998E-2</v>
      </c>
      <c r="P94" s="103">
        <v>5.8599999999999999E-2</v>
      </c>
      <c r="Q94" s="103">
        <v>7.4200000000000002E-2</v>
      </c>
      <c r="R94" s="103">
        <v>8.6699999999999999E-2</v>
      </c>
      <c r="S94" s="103">
        <v>0.1595</v>
      </c>
      <c r="T94" s="103">
        <v>6.1199999999999997E-2</v>
      </c>
      <c r="U94" s="103">
        <v>6.7100000000000007E-2</v>
      </c>
      <c r="V94" s="103">
        <v>7.2099999999999997E-2</v>
      </c>
      <c r="W94" s="103">
        <v>4.6600000000000003E-2</v>
      </c>
      <c r="X94" s="103">
        <v>4.36E-2</v>
      </c>
      <c r="Y94" s="103">
        <v>7.2499999999999995E-2</v>
      </c>
      <c r="Z94" s="103">
        <v>6.8099999999999994E-2</v>
      </c>
      <c r="AA94" s="103">
        <v>7.6100000000000001E-2</v>
      </c>
      <c r="AB94" s="103">
        <v>8.3299999999999999E-2</v>
      </c>
      <c r="AC94" s="103">
        <v>0.1012</v>
      </c>
      <c r="AD94" s="103">
        <v>6.9900000000000004E-2</v>
      </c>
    </row>
    <row r="95" spans="3:30">
      <c r="C95" s="106" t="s">
        <v>663</v>
      </c>
      <c r="D95" s="108">
        <v>9.2299999999999993E-2</v>
      </c>
      <c r="E95" s="108">
        <v>8.7999999999999995E-2</v>
      </c>
      <c r="F95" s="108">
        <v>7.4300000000000005E-2</v>
      </c>
      <c r="G95" s="108">
        <v>7.2800000000000004E-2</v>
      </c>
      <c r="H95" s="108">
        <v>4.9099999999999998E-2</v>
      </c>
      <c r="I95" s="108">
        <v>7.8E-2</v>
      </c>
      <c r="J95" s="108">
        <v>7.9899999999999999E-2</v>
      </c>
      <c r="K95" s="108">
        <v>6.8400000000000002E-2</v>
      </c>
      <c r="L95" s="108">
        <v>7.7200000000000005E-2</v>
      </c>
      <c r="M95" s="108">
        <v>5.8999999999999997E-2</v>
      </c>
      <c r="N95" s="108">
        <v>8.9499999999999996E-2</v>
      </c>
      <c r="O95" s="108">
        <v>0.1132</v>
      </c>
      <c r="P95" s="108">
        <v>6.1899999999999997E-2</v>
      </c>
      <c r="Q95" s="108">
        <v>9.5500000000000002E-2</v>
      </c>
      <c r="R95" s="108">
        <v>0.10249999999999999</v>
      </c>
      <c r="S95" s="108">
        <v>0.17419999999999999</v>
      </c>
      <c r="T95" s="108">
        <v>6.6799999999999998E-2</v>
      </c>
      <c r="U95" s="108">
        <v>7.4499999999999997E-2</v>
      </c>
      <c r="V95" s="108">
        <v>7.9100000000000004E-2</v>
      </c>
      <c r="W95" s="108">
        <v>5.0299999999999997E-2</v>
      </c>
      <c r="X95" s="108">
        <v>5.0500000000000003E-2</v>
      </c>
      <c r="Y95" s="108">
        <v>8.5699999999999998E-2</v>
      </c>
      <c r="Z95" s="108">
        <v>7.5700000000000003E-2</v>
      </c>
      <c r="AA95" s="108">
        <v>8.2699999999999996E-2</v>
      </c>
      <c r="AB95" s="108">
        <v>0.1057</v>
      </c>
      <c r="AC95" s="108">
        <v>0.1158</v>
      </c>
      <c r="AD95" s="108">
        <v>8.2199999999999995E-2</v>
      </c>
    </row>
    <row r="96" spans="3:30">
      <c r="C96" s="106" t="s">
        <v>665</v>
      </c>
      <c r="D96" s="108">
        <v>9.6600000000000005E-2</v>
      </c>
      <c r="E96" s="108">
        <v>9.6299999999999997E-2</v>
      </c>
      <c r="F96" s="108">
        <v>8.7400000000000005E-2</v>
      </c>
      <c r="G96" s="108">
        <v>8.3099999999999993E-2</v>
      </c>
      <c r="H96" s="108">
        <v>6.0100000000000001E-2</v>
      </c>
      <c r="I96" s="108">
        <v>8.8099999999999998E-2</v>
      </c>
      <c r="J96" s="108">
        <v>8.4500000000000006E-2</v>
      </c>
      <c r="K96" s="108">
        <v>7.4700000000000003E-2</v>
      </c>
      <c r="L96" s="108">
        <v>8.8499999999999995E-2</v>
      </c>
      <c r="M96" s="108">
        <v>6.88E-2</v>
      </c>
      <c r="N96" s="108">
        <v>9.9299999999999999E-2</v>
      </c>
      <c r="O96" s="108">
        <v>0.1273</v>
      </c>
      <c r="P96" s="108">
        <v>6.6600000000000006E-2</v>
      </c>
      <c r="Q96" s="108">
        <v>0.108</v>
      </c>
      <c r="R96" s="108">
        <v>0.1158</v>
      </c>
      <c r="S96" s="108">
        <v>0.18179999999999999</v>
      </c>
      <c r="T96" s="108">
        <v>7.9200000000000007E-2</v>
      </c>
      <c r="U96" s="108">
        <v>8.0100000000000005E-2</v>
      </c>
      <c r="V96" s="108">
        <v>9.9199999999999997E-2</v>
      </c>
      <c r="W96" s="108">
        <v>6.2600000000000003E-2</v>
      </c>
      <c r="X96" s="108">
        <v>6.4299999999999996E-2</v>
      </c>
      <c r="Y96" s="108">
        <v>9.6500000000000002E-2</v>
      </c>
      <c r="Z96" s="108">
        <v>9.0700000000000003E-2</v>
      </c>
      <c r="AA96" s="108">
        <v>9.9000000000000005E-2</v>
      </c>
      <c r="AB96" s="108">
        <v>0.109</v>
      </c>
      <c r="AC96" s="108">
        <v>0.1246</v>
      </c>
      <c r="AD96" s="108">
        <v>9.1399999999999995E-2</v>
      </c>
    </row>
    <row r="97" spans="3:30" ht="15.75" thickBot="1">
      <c r="C97" s="106" t="s">
        <v>667</v>
      </c>
      <c r="D97" s="108">
        <v>0.10440000000000001</v>
      </c>
      <c r="E97" s="108">
        <v>9.8900000000000002E-2</v>
      </c>
      <c r="F97" s="108">
        <v>8.0500000000000002E-2</v>
      </c>
      <c r="G97" s="108">
        <v>7.5600000000000001E-2</v>
      </c>
      <c r="H97" s="108">
        <v>6.6299999999999998E-2</v>
      </c>
      <c r="I97" s="108">
        <v>0.1023</v>
      </c>
      <c r="J97" s="108">
        <v>0.1022</v>
      </c>
      <c r="K97" s="108">
        <v>8.3000000000000004E-2</v>
      </c>
      <c r="L97" s="108">
        <v>9.5200000000000007E-2</v>
      </c>
      <c r="M97" s="108">
        <v>8.1100000000000005E-2</v>
      </c>
      <c r="N97" s="108">
        <v>0.13170000000000001</v>
      </c>
      <c r="O97" s="108">
        <v>0.13539999999999999</v>
      </c>
      <c r="P97" s="108">
        <v>7.6999999999999999E-2</v>
      </c>
      <c r="Q97" s="108">
        <v>9.0999999999999998E-2</v>
      </c>
      <c r="R97" s="108">
        <v>0.10920000000000001</v>
      </c>
      <c r="S97" s="108">
        <v>0.20899999999999999</v>
      </c>
      <c r="T97" s="108">
        <v>7.7299999999999994E-2</v>
      </c>
      <c r="U97" s="108">
        <v>8.3799999999999999E-2</v>
      </c>
      <c r="V97" s="108">
        <v>9.9500000000000005E-2</v>
      </c>
      <c r="W97" s="108">
        <v>5.5399999999999998E-2</v>
      </c>
      <c r="X97" s="108">
        <v>5.2600000000000001E-2</v>
      </c>
      <c r="Y97" s="108">
        <v>9.5699999999999993E-2</v>
      </c>
      <c r="Z97" s="108">
        <v>8.7300000000000003E-2</v>
      </c>
      <c r="AA97" s="108">
        <v>0.1033</v>
      </c>
      <c r="AB97" s="108">
        <v>0.1018</v>
      </c>
      <c r="AC97" s="108">
        <v>0.12139999999999999</v>
      </c>
      <c r="AD97" s="108">
        <v>9.3799999999999994E-2</v>
      </c>
    </row>
    <row r="98" spans="3:30" ht="16.5" thickTop="1" thickBot="1">
      <c r="C98" s="530" t="s">
        <v>405</v>
      </c>
      <c r="D98" s="531"/>
      <c r="E98" s="531"/>
      <c r="F98" s="531"/>
      <c r="G98" s="531"/>
      <c r="H98" s="531"/>
      <c r="I98" s="531"/>
      <c r="J98" s="531"/>
      <c r="K98" s="531"/>
      <c r="L98" s="531"/>
      <c r="M98" s="531"/>
      <c r="N98" s="531"/>
      <c r="O98" s="531"/>
      <c r="P98" s="531"/>
      <c r="Q98" s="531"/>
      <c r="R98" s="531"/>
      <c r="S98" s="531"/>
      <c r="T98" s="531"/>
      <c r="U98" s="531"/>
      <c r="V98" s="531"/>
      <c r="W98" s="531"/>
      <c r="X98" s="531"/>
      <c r="Y98" s="531"/>
      <c r="Z98" s="531"/>
      <c r="AA98" s="531"/>
      <c r="AB98" s="531"/>
      <c r="AC98" s="531"/>
      <c r="AD98" s="531"/>
    </row>
    <row r="99" spans="3:30" ht="15.75" thickTop="1">
      <c r="C99" s="102" t="s">
        <v>669</v>
      </c>
      <c r="D99" s="103">
        <v>0.53059999999999996</v>
      </c>
      <c r="E99" s="103">
        <v>0.51229999999999998</v>
      </c>
      <c r="F99" s="103">
        <v>0.6653</v>
      </c>
      <c r="G99" s="103">
        <v>0.56730000000000003</v>
      </c>
      <c r="H99" s="103">
        <v>0.57369999999999999</v>
      </c>
      <c r="I99" s="103">
        <v>0.46539999999999998</v>
      </c>
      <c r="J99" s="103">
        <v>0.56920000000000004</v>
      </c>
      <c r="K99" s="103">
        <v>0.58289999999999997</v>
      </c>
      <c r="L99" s="103">
        <v>0.55940000000000001</v>
      </c>
      <c r="M99" s="103">
        <v>0.69</v>
      </c>
      <c r="N99" s="103">
        <v>0.58179999999999998</v>
      </c>
      <c r="O99" s="103">
        <v>0.58279999999999998</v>
      </c>
      <c r="P99" s="103">
        <v>0.59199999999999997</v>
      </c>
      <c r="Q99" s="103">
        <v>0.60089999999999999</v>
      </c>
      <c r="R99" s="103">
        <v>0.52769999999999995</v>
      </c>
      <c r="S99" s="103">
        <v>0.67200000000000004</v>
      </c>
      <c r="T99" s="103">
        <v>0.5413</v>
      </c>
      <c r="U99" s="103">
        <v>0.58589999999999998</v>
      </c>
      <c r="V99" s="103">
        <v>0.65649999999999997</v>
      </c>
      <c r="W99" s="103">
        <v>0.48709999999999998</v>
      </c>
      <c r="X99" s="103">
        <v>0.51380000000000003</v>
      </c>
      <c r="Y99" s="103">
        <v>0.65529999999999999</v>
      </c>
      <c r="Z99" s="103">
        <v>0.57379999999999998</v>
      </c>
      <c r="AA99" s="103">
        <v>0.61040000000000005</v>
      </c>
      <c r="AB99" s="103">
        <v>0.4889</v>
      </c>
      <c r="AC99" s="103">
        <v>0.55649999999999999</v>
      </c>
      <c r="AD99" s="103">
        <v>0.55569999999999997</v>
      </c>
    </row>
    <row r="100" spans="3:30">
      <c r="C100" s="94" t="s">
        <v>671</v>
      </c>
      <c r="D100" s="95">
        <v>4.48E-2</v>
      </c>
      <c r="E100" s="95">
        <v>5.96E-2</v>
      </c>
      <c r="F100" s="95">
        <v>3.7199999999999997E-2</v>
      </c>
      <c r="G100" s="95">
        <v>3.5700000000000003E-2</v>
      </c>
      <c r="H100" s="95">
        <v>3.1899999999999998E-2</v>
      </c>
      <c r="I100" s="95">
        <v>4.1399999999999999E-2</v>
      </c>
      <c r="J100" s="95">
        <v>3.5499999999999997E-2</v>
      </c>
      <c r="K100" s="95">
        <v>3.6799999999999999E-2</v>
      </c>
      <c r="L100" s="95">
        <v>4.0399999999999998E-2</v>
      </c>
      <c r="M100" s="95">
        <v>2.6800000000000001E-2</v>
      </c>
      <c r="N100" s="95">
        <v>7.46E-2</v>
      </c>
      <c r="O100" s="95">
        <v>5.5599999999999997E-2</v>
      </c>
      <c r="P100" s="95">
        <v>3.9100000000000003E-2</v>
      </c>
      <c r="Q100" s="95">
        <v>4.0500000000000001E-2</v>
      </c>
      <c r="R100" s="95">
        <v>5.0099999999999999E-2</v>
      </c>
      <c r="S100" s="95">
        <v>2.6800000000000001E-2</v>
      </c>
      <c r="T100" s="95">
        <v>5.16E-2</v>
      </c>
      <c r="U100" s="95">
        <v>3.1699999999999999E-2</v>
      </c>
      <c r="V100" s="95">
        <v>3.8300000000000001E-2</v>
      </c>
      <c r="W100" s="95">
        <v>4.6600000000000003E-2</v>
      </c>
      <c r="X100" s="95">
        <v>5.8700000000000002E-2</v>
      </c>
      <c r="Y100" s="95">
        <v>2.1299999999999999E-2</v>
      </c>
      <c r="Z100" s="95">
        <v>4.9799999999999997E-2</v>
      </c>
      <c r="AA100" s="95">
        <v>4.7699999999999999E-2</v>
      </c>
      <c r="AB100" s="95">
        <v>6.1199999999999997E-2</v>
      </c>
      <c r="AC100" s="95">
        <v>7.4300000000000005E-2</v>
      </c>
      <c r="AD100" s="95">
        <v>4.6100000000000002E-2</v>
      </c>
    </row>
    <row r="101" spans="3:30">
      <c r="C101" s="94" t="s">
        <v>673</v>
      </c>
      <c r="D101" s="95">
        <v>0.42470000000000002</v>
      </c>
      <c r="E101" s="95">
        <v>0.42809999999999998</v>
      </c>
      <c r="F101" s="95">
        <v>0.29759999999999998</v>
      </c>
      <c r="G101" s="95">
        <v>0.39700000000000002</v>
      </c>
      <c r="H101" s="95">
        <v>0.39439999999999997</v>
      </c>
      <c r="I101" s="95">
        <v>0.49330000000000002</v>
      </c>
      <c r="J101" s="95">
        <v>0.39539999999999997</v>
      </c>
      <c r="K101" s="95">
        <v>0.38030000000000003</v>
      </c>
      <c r="L101" s="95">
        <v>0.4002</v>
      </c>
      <c r="M101" s="95">
        <v>0.28320000000000001</v>
      </c>
      <c r="N101" s="95">
        <v>0.34370000000000001</v>
      </c>
      <c r="O101" s="95">
        <v>0.36159999999999998</v>
      </c>
      <c r="P101" s="95">
        <v>0.36890000000000001</v>
      </c>
      <c r="Q101" s="95">
        <v>0.35870000000000002</v>
      </c>
      <c r="R101" s="95">
        <v>0.42220000000000002</v>
      </c>
      <c r="S101" s="95">
        <v>0.30120000000000002</v>
      </c>
      <c r="T101" s="95">
        <v>0.40710000000000002</v>
      </c>
      <c r="U101" s="95">
        <v>0.38240000000000002</v>
      </c>
      <c r="V101" s="95">
        <v>0.30520000000000003</v>
      </c>
      <c r="W101" s="95">
        <v>0.46639999999999998</v>
      </c>
      <c r="X101" s="95">
        <v>0.42749999999999999</v>
      </c>
      <c r="Y101" s="95">
        <v>0.32340000000000002</v>
      </c>
      <c r="Z101" s="95">
        <v>0.3765</v>
      </c>
      <c r="AA101" s="95">
        <v>0.34189999999999998</v>
      </c>
      <c r="AB101" s="95">
        <v>0.44979999999999998</v>
      </c>
      <c r="AC101" s="95">
        <v>0.36919999999999997</v>
      </c>
      <c r="AD101" s="95">
        <v>0.3982</v>
      </c>
    </row>
    <row r="102" spans="3:30">
      <c r="C102" s="94" t="s">
        <v>675</v>
      </c>
      <c r="D102" s="95">
        <v>0.56789999999999996</v>
      </c>
      <c r="E102" s="95">
        <v>0.57909999999999995</v>
      </c>
      <c r="F102" s="95">
        <v>0.56369999999999998</v>
      </c>
      <c r="G102" s="95">
        <v>0.58679999999999999</v>
      </c>
      <c r="H102" s="95">
        <v>0.53480000000000005</v>
      </c>
      <c r="I102" s="95">
        <v>0.66669999999999996</v>
      </c>
      <c r="J102" s="95">
        <v>0.59089999999999998</v>
      </c>
      <c r="K102" s="95">
        <v>0.66900000000000004</v>
      </c>
      <c r="L102" s="95">
        <v>0.71830000000000005</v>
      </c>
      <c r="M102" s="95">
        <v>0.58330000000000004</v>
      </c>
      <c r="N102" s="95">
        <v>0.68930000000000002</v>
      </c>
      <c r="O102" s="95">
        <v>0.63790000000000002</v>
      </c>
      <c r="P102" s="95">
        <v>0.55310000000000004</v>
      </c>
      <c r="Q102" s="95">
        <v>0.56559999999999999</v>
      </c>
      <c r="R102" s="95">
        <v>0.67620000000000002</v>
      </c>
      <c r="S102" s="95">
        <v>0.77359999999999995</v>
      </c>
      <c r="T102" s="95">
        <v>0.59919999999999995</v>
      </c>
      <c r="U102" s="95">
        <v>0.5363</v>
      </c>
      <c r="V102" s="95">
        <v>0.76749999999999996</v>
      </c>
      <c r="W102" s="95">
        <v>0.60009999999999997</v>
      </c>
      <c r="X102" s="95">
        <v>0.61240000000000006</v>
      </c>
      <c r="Y102" s="95">
        <v>0.28520000000000001</v>
      </c>
      <c r="Z102" s="95">
        <v>0.56920000000000004</v>
      </c>
      <c r="AA102" s="95">
        <v>0.61709999999999998</v>
      </c>
      <c r="AB102" s="95">
        <v>0.54759999999999998</v>
      </c>
      <c r="AC102" s="95">
        <v>0.5071</v>
      </c>
      <c r="AD102" s="95">
        <v>0.57630000000000003</v>
      </c>
    </row>
    <row r="103" spans="3:30" ht="15.75" thickBot="1">
      <c r="C103" s="86"/>
      <c r="D103" s="95"/>
      <c r="E103" s="95"/>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c r="AD103" s="95"/>
    </row>
    <row r="104" spans="3:30" ht="16.5" thickTop="1" thickBot="1">
      <c r="C104" s="530" t="s">
        <v>410</v>
      </c>
      <c r="D104" s="531"/>
      <c r="E104" s="531"/>
      <c r="F104" s="531"/>
      <c r="G104" s="531"/>
      <c r="H104" s="531"/>
      <c r="I104" s="531"/>
      <c r="J104" s="531"/>
      <c r="K104" s="531"/>
      <c r="L104" s="531"/>
      <c r="M104" s="531"/>
      <c r="N104" s="531"/>
      <c r="O104" s="531"/>
      <c r="P104" s="531"/>
      <c r="Q104" s="531"/>
      <c r="R104" s="531"/>
      <c r="S104" s="531"/>
      <c r="T104" s="531"/>
      <c r="U104" s="531"/>
      <c r="V104" s="531"/>
      <c r="W104" s="531"/>
      <c r="X104" s="531"/>
      <c r="Y104" s="531"/>
      <c r="Z104" s="531"/>
      <c r="AA104" s="531"/>
      <c r="AB104" s="531"/>
      <c r="AC104" s="531"/>
      <c r="AD104" s="531"/>
    </row>
    <row r="105" spans="3:30" ht="15.75" thickTop="1">
      <c r="C105" s="532"/>
      <c r="D105" s="95"/>
      <c r="E105" s="95"/>
      <c r="F105" s="95"/>
      <c r="G105" s="95"/>
      <c r="H105" s="95"/>
      <c r="I105" s="95"/>
      <c r="J105" s="95"/>
      <c r="K105" s="95"/>
      <c r="L105" s="95"/>
      <c r="M105" s="95"/>
      <c r="N105" s="95"/>
      <c r="O105" s="95"/>
      <c r="P105" s="95"/>
      <c r="Q105" s="95"/>
      <c r="R105" s="95"/>
      <c r="S105" s="95"/>
      <c r="T105" s="95"/>
      <c r="U105" s="95"/>
      <c r="V105" s="95"/>
      <c r="W105" s="95"/>
      <c r="X105" s="95"/>
      <c r="Y105" s="95"/>
      <c r="Z105" s="95"/>
      <c r="AA105" s="95"/>
      <c r="AB105" s="95"/>
      <c r="AC105" s="95"/>
      <c r="AD105" s="95"/>
    </row>
    <row r="106" spans="3:30">
      <c r="C106" s="102" t="s">
        <v>677</v>
      </c>
      <c r="D106" s="103">
        <v>9.1999999999999998E-2</v>
      </c>
      <c r="E106" s="103">
        <v>8.5099999999999995E-2</v>
      </c>
      <c r="F106" s="103">
        <v>6.7100000000000007E-2</v>
      </c>
      <c r="G106" s="103">
        <v>8.3199999999999996E-2</v>
      </c>
      <c r="H106" s="103">
        <v>7.7600000000000002E-2</v>
      </c>
      <c r="I106" s="103">
        <v>9.8100000000000007E-2</v>
      </c>
      <c r="J106" s="103">
        <v>0.1016</v>
      </c>
      <c r="K106" s="103">
        <v>9.0399999999999994E-2</v>
      </c>
      <c r="L106" s="103">
        <v>9.5799999999999996E-2</v>
      </c>
      <c r="M106" s="103">
        <v>0.10249999999999999</v>
      </c>
      <c r="N106" s="103">
        <v>0.12189999999999999</v>
      </c>
      <c r="O106" s="103">
        <v>9.3600000000000003E-2</v>
      </c>
      <c r="P106" s="103">
        <v>9.3600000000000003E-2</v>
      </c>
      <c r="Q106" s="103">
        <v>9.9199999999999997E-2</v>
      </c>
      <c r="R106" s="103">
        <v>0.106</v>
      </c>
      <c r="S106" s="103">
        <v>0.1734</v>
      </c>
      <c r="T106" s="103">
        <v>8.6900000000000005E-2</v>
      </c>
      <c r="U106" s="103">
        <v>0.1019</v>
      </c>
      <c r="V106" s="103">
        <v>8.5599999999999996E-2</v>
      </c>
      <c r="W106" s="103">
        <v>7.8100000000000003E-2</v>
      </c>
      <c r="X106" s="103">
        <v>8.8300000000000003E-2</v>
      </c>
      <c r="Y106" s="103">
        <v>0.1043</v>
      </c>
      <c r="Z106" s="103">
        <v>9.2399999999999996E-2</v>
      </c>
      <c r="AA106" s="103">
        <v>0.1067</v>
      </c>
      <c r="AB106" s="103">
        <v>9.06E-2</v>
      </c>
      <c r="AC106" s="103">
        <v>0.1484</v>
      </c>
      <c r="AD106" s="103">
        <v>9.0999999999999998E-2</v>
      </c>
    </row>
    <row r="107" spans="3:30">
      <c r="C107" s="102" t="s">
        <v>679</v>
      </c>
      <c r="D107" s="103">
        <v>8.3400000000000002E-2</v>
      </c>
      <c r="E107" s="103">
        <v>7.8399999999999997E-2</v>
      </c>
      <c r="F107" s="103">
        <v>6.4699999999999994E-2</v>
      </c>
      <c r="G107" s="103">
        <v>7.8799999999999995E-2</v>
      </c>
      <c r="H107" s="103">
        <v>7.0199999999999999E-2</v>
      </c>
      <c r="I107" s="103">
        <v>9.4399999999999998E-2</v>
      </c>
      <c r="J107" s="103">
        <v>9.4399999999999998E-2</v>
      </c>
      <c r="K107" s="103">
        <v>8.7499999999999994E-2</v>
      </c>
      <c r="L107" s="103">
        <v>9.3200000000000005E-2</v>
      </c>
      <c r="M107" s="103">
        <v>0.1008</v>
      </c>
      <c r="N107" s="103">
        <v>0.1212</v>
      </c>
      <c r="O107" s="103">
        <v>9.1499999999999998E-2</v>
      </c>
      <c r="P107" s="103">
        <v>9.1399999999999995E-2</v>
      </c>
      <c r="Q107" s="103">
        <v>9.3700000000000006E-2</v>
      </c>
      <c r="R107" s="103">
        <v>0.10489999999999999</v>
      </c>
      <c r="S107" s="103">
        <v>0.16850000000000001</v>
      </c>
      <c r="T107" s="103">
        <v>8.2500000000000004E-2</v>
      </c>
      <c r="U107" s="103">
        <v>0.1003</v>
      </c>
      <c r="V107" s="103">
        <v>8.5699999999999998E-2</v>
      </c>
      <c r="W107" s="103">
        <v>7.7899999999999997E-2</v>
      </c>
      <c r="X107" s="103">
        <v>8.6499999999999994E-2</v>
      </c>
      <c r="Y107" s="103">
        <v>0.1004</v>
      </c>
      <c r="Z107" s="103">
        <v>8.7900000000000006E-2</v>
      </c>
      <c r="AA107" s="103">
        <v>0.1037</v>
      </c>
      <c r="AB107" s="103">
        <v>7.6799999999999993E-2</v>
      </c>
      <c r="AC107" s="103">
        <v>0.14050000000000001</v>
      </c>
      <c r="AD107" s="103">
        <v>8.5500000000000007E-2</v>
      </c>
    </row>
    <row r="108" spans="3:30">
      <c r="C108" s="102" t="s">
        <v>681</v>
      </c>
      <c r="D108" s="103">
        <v>0.108</v>
      </c>
      <c r="E108" s="103">
        <v>8.7499999999999994E-2</v>
      </c>
      <c r="F108" s="103">
        <v>7.7499999999999999E-2</v>
      </c>
      <c r="G108" s="103">
        <v>9.3799999999999994E-2</v>
      </c>
      <c r="H108" s="103">
        <v>7.3899999999999993E-2</v>
      </c>
      <c r="I108" s="103">
        <v>0.1009</v>
      </c>
      <c r="J108" s="103">
        <v>0.1055</v>
      </c>
      <c r="K108" s="103">
        <v>0.1031</v>
      </c>
      <c r="L108" s="103">
        <v>0.1002</v>
      </c>
      <c r="M108" s="103">
        <v>0.1007</v>
      </c>
      <c r="N108" s="103">
        <v>0.13650000000000001</v>
      </c>
      <c r="O108" s="103">
        <v>0.10639999999999999</v>
      </c>
      <c r="P108" s="103">
        <v>9.6000000000000002E-2</v>
      </c>
      <c r="Q108" s="103">
        <v>0.12590000000000001</v>
      </c>
      <c r="R108" s="103">
        <v>0.124</v>
      </c>
      <c r="S108" s="103">
        <v>0.1714</v>
      </c>
      <c r="T108" s="103">
        <v>9.11E-2</v>
      </c>
      <c r="U108" s="103">
        <v>0.113</v>
      </c>
      <c r="V108" s="103">
        <v>9.3100000000000002E-2</v>
      </c>
      <c r="W108" s="103">
        <v>8.4099999999999994E-2</v>
      </c>
      <c r="X108" s="103">
        <v>0.10059999999999999</v>
      </c>
      <c r="Y108" s="103">
        <v>0.1177</v>
      </c>
      <c r="Z108" s="103">
        <v>9.8100000000000007E-2</v>
      </c>
      <c r="AA108" s="103">
        <v>0.1144</v>
      </c>
      <c r="AB108" s="103">
        <v>0.1016</v>
      </c>
      <c r="AC108" s="103">
        <v>0.16339999999999999</v>
      </c>
      <c r="AD108" s="103">
        <v>0.1003</v>
      </c>
    </row>
    <row r="109" spans="3:30">
      <c r="C109" s="102" t="s">
        <v>683</v>
      </c>
      <c r="D109" s="103">
        <v>0.13139999999999999</v>
      </c>
      <c r="E109" s="103">
        <v>0.11940000000000001</v>
      </c>
      <c r="F109" s="103">
        <v>0.1038</v>
      </c>
      <c r="G109" s="103">
        <v>0.10390000000000001</v>
      </c>
      <c r="H109" s="103">
        <v>9.2600000000000002E-2</v>
      </c>
      <c r="I109" s="103">
        <v>0.1137</v>
      </c>
      <c r="J109" s="103">
        <v>0.1288</v>
      </c>
      <c r="K109" s="103">
        <v>0.12620000000000001</v>
      </c>
      <c r="L109" s="103">
        <v>0.1198</v>
      </c>
      <c r="M109" s="103">
        <v>0.1129</v>
      </c>
      <c r="N109" s="103">
        <v>0.153</v>
      </c>
      <c r="O109" s="103">
        <v>0.12509999999999999</v>
      </c>
      <c r="P109" s="103">
        <v>0.11849999999999999</v>
      </c>
      <c r="Q109" s="103">
        <v>0.1517</v>
      </c>
      <c r="R109" s="103">
        <v>0.14280000000000001</v>
      </c>
      <c r="S109" s="103">
        <v>0.20419999999999999</v>
      </c>
      <c r="T109" s="103">
        <v>0.11310000000000001</v>
      </c>
      <c r="U109" s="103">
        <v>0.14879999999999999</v>
      </c>
      <c r="V109" s="103">
        <v>0.11</v>
      </c>
      <c r="W109" s="103">
        <v>9.5699999999999993E-2</v>
      </c>
      <c r="X109" s="103">
        <v>0.1116</v>
      </c>
      <c r="Y109" s="103">
        <v>0.1376</v>
      </c>
      <c r="Z109" s="103">
        <v>0.12509999999999999</v>
      </c>
      <c r="AA109" s="103">
        <v>0.14019999999999999</v>
      </c>
      <c r="AB109" s="103">
        <v>0.12870000000000001</v>
      </c>
      <c r="AC109" s="103">
        <v>0.2283</v>
      </c>
      <c r="AD109" s="103">
        <v>0.1236</v>
      </c>
    </row>
    <row r="110" spans="3:30">
      <c r="C110" s="102" t="s">
        <v>685</v>
      </c>
      <c r="D110" s="103">
        <v>-2.3400000000000001E-2</v>
      </c>
      <c r="E110" s="103">
        <v>-3.1899999999999998E-2</v>
      </c>
      <c r="F110" s="103">
        <v>-2.63E-2</v>
      </c>
      <c r="G110" s="103">
        <v>-1.01E-2</v>
      </c>
      <c r="H110" s="103">
        <v>-1.8599999999999998E-2</v>
      </c>
      <c r="I110" s="103">
        <v>-1.2800000000000001E-2</v>
      </c>
      <c r="J110" s="103">
        <v>-2.3300000000000001E-2</v>
      </c>
      <c r="K110" s="103">
        <v>-2.3099999999999999E-2</v>
      </c>
      <c r="L110" s="103">
        <v>-1.9599999999999999E-2</v>
      </c>
      <c r="M110" s="103">
        <v>-1.2200000000000001E-2</v>
      </c>
      <c r="N110" s="103">
        <v>-1.6500000000000001E-2</v>
      </c>
      <c r="O110" s="103">
        <v>-1.8700000000000001E-2</v>
      </c>
      <c r="P110" s="103">
        <v>-2.24E-2</v>
      </c>
      <c r="Q110" s="103">
        <v>-2.58E-2</v>
      </c>
      <c r="R110" s="103">
        <v>-1.8800000000000001E-2</v>
      </c>
      <c r="S110" s="103">
        <v>-3.2800000000000003E-2</v>
      </c>
      <c r="T110" s="103">
        <v>-2.2100000000000002E-2</v>
      </c>
      <c r="U110" s="103">
        <v>-3.5799999999999998E-2</v>
      </c>
      <c r="V110" s="103">
        <v>-1.6899999999999998E-2</v>
      </c>
      <c r="W110" s="103">
        <v>-1.1599999999999999E-2</v>
      </c>
      <c r="X110" s="103">
        <v>-1.0999999999999999E-2</v>
      </c>
      <c r="Y110" s="103">
        <v>-0.02</v>
      </c>
      <c r="Z110" s="103">
        <v>-2.7E-2</v>
      </c>
      <c r="AA110" s="103">
        <v>-2.5700000000000001E-2</v>
      </c>
      <c r="AB110" s="103">
        <v>-2.7099999999999999E-2</v>
      </c>
      <c r="AC110" s="103">
        <v>-6.4899999999999999E-2</v>
      </c>
      <c r="AD110" s="103">
        <v>-2.3300000000000001E-2</v>
      </c>
    </row>
    <row r="111" spans="3:30">
      <c r="C111" s="102" t="s">
        <v>687</v>
      </c>
      <c r="D111" s="103">
        <v>-2.46E-2</v>
      </c>
      <c r="E111" s="103">
        <v>-9.1000000000000004E-3</v>
      </c>
      <c r="F111" s="103">
        <v>-1.2800000000000001E-2</v>
      </c>
      <c r="G111" s="103">
        <v>-1.4999999999999999E-2</v>
      </c>
      <c r="H111" s="103">
        <v>-3.7000000000000002E-3</v>
      </c>
      <c r="I111" s="103">
        <v>-6.4999999999999997E-3</v>
      </c>
      <c r="J111" s="103">
        <v>-1.12E-2</v>
      </c>
      <c r="K111" s="103">
        <v>-1.5599999999999999E-2</v>
      </c>
      <c r="L111" s="103">
        <v>-6.8999999999999999E-3</v>
      </c>
      <c r="M111" s="103">
        <v>1E-4</v>
      </c>
      <c r="N111" s="103">
        <v>-1.5299999999999999E-2</v>
      </c>
      <c r="O111" s="103">
        <v>-1.49E-2</v>
      </c>
      <c r="P111" s="103">
        <v>-4.7000000000000002E-3</v>
      </c>
      <c r="Q111" s="103">
        <v>-3.2099999999999997E-2</v>
      </c>
      <c r="R111" s="103">
        <v>-1.9099999999999999E-2</v>
      </c>
      <c r="S111" s="103">
        <v>-2.8999999999999998E-3</v>
      </c>
      <c r="T111" s="103">
        <v>-8.6E-3</v>
      </c>
      <c r="U111" s="103">
        <v>-1.2800000000000001E-2</v>
      </c>
      <c r="V111" s="103">
        <v>-7.4000000000000003E-3</v>
      </c>
      <c r="W111" s="103">
        <v>-6.1999999999999998E-3</v>
      </c>
      <c r="X111" s="103">
        <v>-1.4200000000000001E-2</v>
      </c>
      <c r="Y111" s="103">
        <v>-1.72E-2</v>
      </c>
      <c r="Z111" s="103">
        <v>-1.0200000000000001E-2</v>
      </c>
      <c r="AA111" s="103">
        <v>-1.0699999999999999E-2</v>
      </c>
      <c r="AB111" s="103">
        <v>-2.4799999999999999E-2</v>
      </c>
      <c r="AC111" s="103">
        <v>-2.29E-2</v>
      </c>
      <c r="AD111" s="103">
        <v>-1.4800000000000001E-2</v>
      </c>
    </row>
    <row r="112" spans="3:30">
      <c r="C112" s="102" t="s">
        <v>689</v>
      </c>
      <c r="D112" s="103">
        <v>7.9000000000000008E-3</v>
      </c>
      <c r="E112" s="103">
        <v>6.7000000000000002E-3</v>
      </c>
      <c r="F112" s="103">
        <v>2.3999999999999998E-3</v>
      </c>
      <c r="G112" s="103">
        <v>3.8E-3</v>
      </c>
      <c r="H112" s="103">
        <v>7.3000000000000001E-3</v>
      </c>
      <c r="I112" s="103">
        <v>3.7000000000000002E-3</v>
      </c>
      <c r="J112" s="103">
        <v>7.1999999999999998E-3</v>
      </c>
      <c r="K112" s="103">
        <v>2E-3</v>
      </c>
      <c r="L112" s="103">
        <v>2.0999999999999999E-3</v>
      </c>
      <c r="M112" s="103">
        <v>1.8E-3</v>
      </c>
      <c r="N112" s="103">
        <v>0</v>
      </c>
      <c r="O112" s="103">
        <v>2.2000000000000001E-3</v>
      </c>
      <c r="P112" s="103">
        <v>1.6999999999999999E-3</v>
      </c>
      <c r="Q112" s="103">
        <v>5.4999999999999997E-3</v>
      </c>
      <c r="R112" s="103">
        <v>1.1000000000000001E-3</v>
      </c>
      <c r="S112" s="103">
        <v>4.8999999999999998E-3</v>
      </c>
      <c r="T112" s="103">
        <v>4.4999999999999997E-3</v>
      </c>
      <c r="U112" s="103">
        <v>1.6000000000000001E-3</v>
      </c>
      <c r="V112" s="103">
        <v>-1E-4</v>
      </c>
      <c r="W112" s="103">
        <v>2.9999999999999997E-4</v>
      </c>
      <c r="X112" s="103">
        <v>1.9E-3</v>
      </c>
      <c r="Y112" s="103">
        <v>3.8999999999999998E-3</v>
      </c>
      <c r="Z112" s="103">
        <v>4.4000000000000003E-3</v>
      </c>
      <c r="AA112" s="103">
        <v>3.0000000000000001E-3</v>
      </c>
      <c r="AB112" s="103">
        <v>1.38E-2</v>
      </c>
      <c r="AC112" s="103">
        <v>8.0000000000000002E-3</v>
      </c>
      <c r="AD112" s="103">
        <v>5.1999999999999998E-3</v>
      </c>
    </row>
    <row r="113" spans="3:30" ht="15.75" thickBot="1">
      <c r="C113" s="422" t="s">
        <v>690</v>
      </c>
      <c r="D113" s="95"/>
      <c r="E113" s="95"/>
      <c r="F113" s="95"/>
      <c r="G113" s="95"/>
      <c r="H113" s="95"/>
      <c r="I113" s="95"/>
      <c r="J113" s="95"/>
      <c r="K113" s="95"/>
      <c r="L113" s="95"/>
      <c r="M113" s="95"/>
      <c r="N113" s="95"/>
      <c r="O113" s="95"/>
      <c r="P113" s="95"/>
      <c r="Q113" s="95"/>
      <c r="R113" s="95"/>
      <c r="S113" s="95"/>
      <c r="T113" s="95"/>
      <c r="U113" s="95"/>
      <c r="V113" s="95"/>
      <c r="W113" s="95"/>
      <c r="X113" s="95"/>
      <c r="Y113" s="95"/>
      <c r="Z113" s="95"/>
      <c r="AA113" s="95"/>
      <c r="AB113" s="95"/>
      <c r="AC113" s="95"/>
      <c r="AD113" s="95"/>
    </row>
    <row r="114" spans="3:30" ht="16.5" thickTop="1" thickBot="1">
      <c r="C114" s="530" t="s">
        <v>677</v>
      </c>
      <c r="D114" s="533">
        <v>9.1999999999999998E-2</v>
      </c>
      <c r="E114" s="533">
        <v>8.5099999999999995E-2</v>
      </c>
      <c r="F114" s="533">
        <v>6.7100000000000007E-2</v>
      </c>
      <c r="G114" s="533">
        <v>8.3199999999999996E-2</v>
      </c>
      <c r="H114" s="533">
        <v>7.7600000000000002E-2</v>
      </c>
      <c r="I114" s="533">
        <v>9.8100000000000007E-2</v>
      </c>
      <c r="J114" s="533">
        <v>0.1016</v>
      </c>
      <c r="K114" s="533">
        <v>9.0399999999999994E-2</v>
      </c>
      <c r="L114" s="533">
        <v>9.5799999999999996E-2</v>
      </c>
      <c r="M114" s="533">
        <v>0.10249999999999999</v>
      </c>
      <c r="N114" s="533">
        <v>0.12189999999999999</v>
      </c>
      <c r="O114" s="533">
        <v>9.3600000000000003E-2</v>
      </c>
      <c r="P114" s="533">
        <v>9.3600000000000003E-2</v>
      </c>
      <c r="Q114" s="533">
        <v>9.9199999999999997E-2</v>
      </c>
      <c r="R114" s="533">
        <v>0.106</v>
      </c>
      <c r="S114" s="533">
        <v>0.1734</v>
      </c>
      <c r="T114" s="533">
        <v>8.6900000000000005E-2</v>
      </c>
      <c r="U114" s="533">
        <v>0.1019</v>
      </c>
      <c r="V114" s="533">
        <v>8.5599999999999996E-2</v>
      </c>
      <c r="W114" s="533">
        <v>7.8100000000000003E-2</v>
      </c>
      <c r="X114" s="533">
        <v>8.8300000000000003E-2</v>
      </c>
      <c r="Y114" s="533">
        <v>0.1043</v>
      </c>
      <c r="Z114" s="533">
        <v>9.2399999999999996E-2</v>
      </c>
      <c r="AA114" s="533">
        <v>0.1067</v>
      </c>
      <c r="AB114" s="533">
        <v>9.06E-2</v>
      </c>
      <c r="AC114" s="533">
        <v>0.1484</v>
      </c>
      <c r="AD114" s="533">
        <v>9.0999999999999998E-2</v>
      </c>
    </row>
    <row r="115" spans="3:30" ht="15.75" thickTop="1">
      <c r="C115" s="102" t="s">
        <v>692</v>
      </c>
      <c r="D115" s="103">
        <v>-1.38E-2</v>
      </c>
      <c r="E115" s="103">
        <v>-2.5000000000000001E-3</v>
      </c>
      <c r="F115" s="103">
        <v>-1.5699999999999999E-2</v>
      </c>
      <c r="G115" s="103">
        <v>-1.6799999999999999E-2</v>
      </c>
      <c r="H115" s="103">
        <v>-1.6999999999999999E-3</v>
      </c>
      <c r="I115" s="103">
        <v>-7.7999999999999996E-3</v>
      </c>
      <c r="J115" s="103">
        <v>-8.9999999999999993E-3</v>
      </c>
      <c r="K115" s="103">
        <v>2E-3</v>
      </c>
      <c r="L115" s="103">
        <v>-1.5E-3</v>
      </c>
      <c r="M115" s="103">
        <v>-2.5000000000000001E-3</v>
      </c>
      <c r="N115" s="103">
        <v>-2E-3</v>
      </c>
      <c r="O115" s="103">
        <v>4.3E-3</v>
      </c>
      <c r="P115" s="103">
        <v>3.7000000000000002E-3</v>
      </c>
      <c r="Q115" s="103">
        <v>-1.0200000000000001E-2</v>
      </c>
      <c r="R115" s="103">
        <v>0</v>
      </c>
      <c r="S115" s="103">
        <v>-8.5000000000000006E-3</v>
      </c>
      <c r="T115" s="103">
        <v>-5.4999999999999997E-3</v>
      </c>
      <c r="U115" s="103">
        <v>-1.4E-2</v>
      </c>
      <c r="V115" s="103">
        <v>-5.9999999999999995E-4</v>
      </c>
      <c r="W115" s="103">
        <v>-3.3E-3</v>
      </c>
      <c r="X115" s="103">
        <v>-3.8999999999999998E-3</v>
      </c>
      <c r="Y115" s="103">
        <v>-1.8800000000000001E-2</v>
      </c>
      <c r="Z115" s="103">
        <v>8.0000000000000004E-4</v>
      </c>
      <c r="AA115" s="103">
        <v>-1.52E-2</v>
      </c>
      <c r="AB115" s="103">
        <v>-1.84E-2</v>
      </c>
      <c r="AC115" s="103">
        <v>-1.8599999999999998E-2</v>
      </c>
      <c r="AD115" s="103">
        <v>-8.6999999999999994E-3</v>
      </c>
    </row>
    <row r="116" spans="3:30">
      <c r="C116" s="106" t="s">
        <v>694</v>
      </c>
      <c r="D116" s="108">
        <v>-7.2099999999999997E-2</v>
      </c>
      <c r="E116" s="108">
        <v>-7.6300000000000007E-2</v>
      </c>
      <c r="F116" s="108">
        <v>-6.2E-2</v>
      </c>
      <c r="G116" s="108">
        <v>-5.8799999999999998E-2</v>
      </c>
      <c r="H116" s="108">
        <v>-4.3499999999999997E-2</v>
      </c>
      <c r="I116" s="108">
        <v>-7.1900000000000006E-2</v>
      </c>
      <c r="J116" s="108">
        <v>-7.1800000000000003E-2</v>
      </c>
      <c r="K116" s="108">
        <v>-5.9299999999999999E-2</v>
      </c>
      <c r="L116" s="108">
        <v>-7.2499999999999995E-2</v>
      </c>
      <c r="M116" s="108">
        <v>-5.67E-2</v>
      </c>
      <c r="N116" s="108">
        <v>-8.0100000000000005E-2</v>
      </c>
      <c r="O116" s="108">
        <v>-9.7799999999999998E-2</v>
      </c>
      <c r="P116" s="108">
        <v>-5.8599999999999999E-2</v>
      </c>
      <c r="Q116" s="108">
        <v>-7.4200000000000002E-2</v>
      </c>
      <c r="R116" s="108">
        <v>-8.6699999999999999E-2</v>
      </c>
      <c r="S116" s="108">
        <v>-0.1595</v>
      </c>
      <c r="T116" s="108">
        <v>-6.1199999999999997E-2</v>
      </c>
      <c r="U116" s="108">
        <v>-6.7100000000000007E-2</v>
      </c>
      <c r="V116" s="108">
        <v>-7.2099999999999997E-2</v>
      </c>
      <c r="W116" s="108">
        <v>-4.6600000000000003E-2</v>
      </c>
      <c r="X116" s="108">
        <v>-4.36E-2</v>
      </c>
      <c r="Y116" s="108">
        <v>-7.2499999999999995E-2</v>
      </c>
      <c r="Z116" s="108">
        <v>-6.8099999999999994E-2</v>
      </c>
      <c r="AA116" s="108">
        <v>-7.6100000000000001E-2</v>
      </c>
      <c r="AB116" s="108">
        <v>-8.3299999999999999E-2</v>
      </c>
      <c r="AC116" s="108">
        <v>-0.1012</v>
      </c>
      <c r="AD116" s="108">
        <v>-6.9900000000000004E-2</v>
      </c>
    </row>
    <row r="117" spans="3:30">
      <c r="C117" s="106" t="s">
        <v>696</v>
      </c>
      <c r="D117" s="108">
        <v>0</v>
      </c>
      <c r="E117" s="108">
        <v>0</v>
      </c>
      <c r="F117" s="108">
        <v>0</v>
      </c>
      <c r="G117" s="108">
        <v>0</v>
      </c>
      <c r="H117" s="108">
        <v>0</v>
      </c>
      <c r="I117" s="108">
        <v>0</v>
      </c>
      <c r="J117" s="108">
        <v>6.9999999999999999E-4</v>
      </c>
      <c r="K117" s="108">
        <v>0</v>
      </c>
      <c r="L117" s="108">
        <v>0</v>
      </c>
      <c r="M117" s="108">
        <v>0</v>
      </c>
      <c r="N117" s="108">
        <v>0</v>
      </c>
      <c r="O117" s="108">
        <v>2.9999999999999997E-4</v>
      </c>
      <c r="P117" s="108">
        <v>0</v>
      </c>
      <c r="Q117" s="108">
        <v>1E-4</v>
      </c>
      <c r="R117" s="108">
        <v>0</v>
      </c>
      <c r="S117" s="108">
        <v>0</v>
      </c>
      <c r="T117" s="108">
        <v>0</v>
      </c>
      <c r="U117" s="108">
        <v>0</v>
      </c>
      <c r="V117" s="108">
        <v>0</v>
      </c>
      <c r="W117" s="108">
        <v>0</v>
      </c>
      <c r="X117" s="108">
        <v>0</v>
      </c>
      <c r="Y117" s="108">
        <v>0</v>
      </c>
      <c r="Z117" s="108">
        <v>-4.7000000000000002E-3</v>
      </c>
      <c r="AA117" s="108">
        <v>1E-4</v>
      </c>
      <c r="AB117" s="108">
        <v>0</v>
      </c>
      <c r="AC117" s="108">
        <v>0</v>
      </c>
      <c r="AD117" s="108">
        <v>-1E-4</v>
      </c>
    </row>
    <row r="118" spans="3:30">
      <c r="C118" s="106" t="s">
        <v>698</v>
      </c>
      <c r="D118" s="108">
        <v>0</v>
      </c>
      <c r="E118" s="108">
        <v>-1E-4</v>
      </c>
      <c r="F118" s="108">
        <v>4.0000000000000002E-4</v>
      </c>
      <c r="G118" s="108">
        <v>-4.7000000000000002E-3</v>
      </c>
      <c r="H118" s="108">
        <v>-2.0000000000000001E-4</v>
      </c>
      <c r="I118" s="108">
        <v>-1E-4</v>
      </c>
      <c r="J118" s="108">
        <v>8.0000000000000004E-4</v>
      </c>
      <c r="K118" s="108">
        <v>-1.9E-3</v>
      </c>
      <c r="L118" s="108">
        <v>-2.3999999999999998E-3</v>
      </c>
      <c r="M118" s="108">
        <v>5.9999999999999995E-4</v>
      </c>
      <c r="N118" s="108">
        <v>0</v>
      </c>
      <c r="O118" s="108">
        <v>5.1000000000000004E-3</v>
      </c>
      <c r="P118" s="108">
        <v>-5.0000000000000001E-4</v>
      </c>
      <c r="Q118" s="108">
        <v>-4.0000000000000001E-3</v>
      </c>
      <c r="R118" s="108">
        <v>-2.0999999999999999E-3</v>
      </c>
      <c r="S118" s="108">
        <v>0</v>
      </c>
      <c r="T118" s="108">
        <v>-1.6999999999999999E-3</v>
      </c>
      <c r="U118" s="108">
        <v>-1.1000000000000001E-3</v>
      </c>
      <c r="V118" s="108">
        <v>0</v>
      </c>
      <c r="W118" s="108">
        <v>1.9E-3</v>
      </c>
      <c r="X118" s="108">
        <v>-1.1999999999999999E-3</v>
      </c>
      <c r="Y118" s="108">
        <v>-1.1999999999999999E-3</v>
      </c>
      <c r="Z118" s="108">
        <v>2.9999999999999997E-4</v>
      </c>
      <c r="AA118" s="108">
        <v>2.5999999999999999E-3</v>
      </c>
      <c r="AB118" s="108">
        <v>0</v>
      </c>
      <c r="AC118" s="108">
        <v>6.7999999999999996E-3</v>
      </c>
      <c r="AD118" s="108">
        <v>-2.9999999999999997E-4</v>
      </c>
    </row>
    <row r="119" spans="3:30" ht="15.75" thickBot="1">
      <c r="C119" s="106" t="s">
        <v>699</v>
      </c>
      <c r="D119" s="108">
        <v>-1E-4</v>
      </c>
      <c r="E119" s="108">
        <v>0</v>
      </c>
      <c r="F119" s="108">
        <v>-2.0000000000000001E-4</v>
      </c>
      <c r="G119" s="108">
        <v>-2.9999999999999997E-4</v>
      </c>
      <c r="H119" s="108">
        <v>2.0000000000000001E-4</v>
      </c>
      <c r="I119" s="108">
        <v>0</v>
      </c>
      <c r="J119" s="108">
        <v>0</v>
      </c>
      <c r="K119" s="108">
        <v>0</v>
      </c>
      <c r="L119" s="108">
        <v>0</v>
      </c>
      <c r="M119" s="108">
        <v>0</v>
      </c>
      <c r="N119" s="108">
        <v>0</v>
      </c>
      <c r="O119" s="108">
        <v>1E-4</v>
      </c>
      <c r="P119" s="108">
        <v>0</v>
      </c>
      <c r="Q119" s="108">
        <v>-1E-4</v>
      </c>
      <c r="R119" s="108">
        <v>2E-3</v>
      </c>
      <c r="S119" s="108">
        <v>1E-4</v>
      </c>
      <c r="T119" s="108">
        <v>-1E-4</v>
      </c>
      <c r="U119" s="108">
        <v>-5.0000000000000001E-4</v>
      </c>
      <c r="V119" s="108">
        <v>0</v>
      </c>
      <c r="W119" s="108">
        <v>0</v>
      </c>
      <c r="X119" s="108">
        <v>-1E-4</v>
      </c>
      <c r="Y119" s="108">
        <v>0</v>
      </c>
      <c r="Z119" s="108">
        <v>-2.0000000000000001E-4</v>
      </c>
      <c r="AA119" s="108">
        <v>0</v>
      </c>
      <c r="AB119" s="108">
        <v>0</v>
      </c>
      <c r="AC119" s="108">
        <v>0</v>
      </c>
      <c r="AD119" s="108">
        <v>0</v>
      </c>
    </row>
    <row r="120" spans="3:30" ht="16.5" thickTop="1" thickBot="1">
      <c r="C120" s="530" t="s">
        <v>701</v>
      </c>
      <c r="D120" s="533">
        <v>5.3E-3</v>
      </c>
      <c r="E120" s="533">
        <v>6.1999999999999998E-3</v>
      </c>
      <c r="F120" s="533">
        <v>-1.04E-2</v>
      </c>
      <c r="G120" s="533">
        <v>1.9E-3</v>
      </c>
      <c r="H120" s="533">
        <v>3.2300000000000002E-2</v>
      </c>
      <c r="I120" s="533">
        <v>1.84E-2</v>
      </c>
      <c r="J120" s="533">
        <v>2.23E-2</v>
      </c>
      <c r="K120" s="533">
        <v>3.0300000000000001E-2</v>
      </c>
      <c r="L120" s="533">
        <v>1.89E-2</v>
      </c>
      <c r="M120" s="533">
        <v>4.3900000000000002E-2</v>
      </c>
      <c r="N120" s="533">
        <v>3.9100000000000003E-2</v>
      </c>
      <c r="O120" s="533">
        <v>5.5999999999999999E-3</v>
      </c>
      <c r="P120" s="533">
        <v>3.7600000000000001E-2</v>
      </c>
      <c r="Q120" s="533">
        <v>1.09E-2</v>
      </c>
      <c r="R120" s="533">
        <v>1.9199999999999998E-2</v>
      </c>
      <c r="S120" s="533">
        <v>5.4999999999999997E-3</v>
      </c>
      <c r="T120" s="533">
        <v>1.8499999999999999E-2</v>
      </c>
      <c r="U120" s="533">
        <v>1.9199999999999998E-2</v>
      </c>
      <c r="V120" s="533">
        <v>1.29E-2</v>
      </c>
      <c r="W120" s="533">
        <v>3.0099999999999998E-2</v>
      </c>
      <c r="X120" s="533">
        <v>3.9600000000000003E-2</v>
      </c>
      <c r="Y120" s="533">
        <v>1.18E-2</v>
      </c>
      <c r="Z120" s="533">
        <v>2.0400000000000001E-2</v>
      </c>
      <c r="AA120" s="533">
        <v>1.7899999999999999E-2</v>
      </c>
      <c r="AB120" s="533">
        <v>-1.12E-2</v>
      </c>
      <c r="AC120" s="533">
        <v>3.5400000000000001E-2</v>
      </c>
      <c r="AD120" s="533">
        <v>1.18E-2</v>
      </c>
    </row>
    <row r="121" spans="3:30" ht="15.75" thickTop="1">
      <c r="C121" s="534"/>
      <c r="D121" s="169"/>
      <c r="E121" s="169"/>
      <c r="F121" s="169"/>
      <c r="G121" s="169"/>
      <c r="H121" s="169"/>
      <c r="I121" s="169"/>
      <c r="J121" s="169"/>
      <c r="K121" s="169"/>
      <c r="L121" s="169"/>
      <c r="M121" s="169"/>
      <c r="N121" s="169"/>
      <c r="O121" s="169"/>
      <c r="P121" s="169"/>
      <c r="Q121" s="169"/>
      <c r="R121" s="169"/>
      <c r="S121" s="169"/>
      <c r="T121" s="169"/>
      <c r="U121" s="169"/>
      <c r="V121" s="169"/>
      <c r="W121" s="169"/>
      <c r="X121" s="169"/>
      <c r="Y121" s="169"/>
      <c r="Z121" s="169"/>
      <c r="AA121" s="169"/>
      <c r="AB121" s="169"/>
      <c r="AC121" s="169"/>
      <c r="AD121" s="169"/>
    </row>
    <row r="122" spans="3:30" ht="15.75" thickBot="1">
      <c r="C122" s="535"/>
      <c r="D122" s="535"/>
      <c r="E122" s="535"/>
      <c r="F122" s="535"/>
      <c r="G122" s="535"/>
      <c r="H122" s="535"/>
      <c r="I122" s="535"/>
      <c r="J122" s="535"/>
      <c r="K122" s="535"/>
      <c r="L122" s="535"/>
      <c r="M122" s="535"/>
      <c r="N122" s="535"/>
      <c r="O122" s="535"/>
      <c r="P122" s="535"/>
      <c r="Q122" s="535"/>
      <c r="R122" s="535"/>
      <c r="S122" s="535"/>
      <c r="T122" s="535"/>
      <c r="U122" s="535"/>
      <c r="V122" s="535"/>
      <c r="W122" s="535"/>
      <c r="X122" s="535"/>
      <c r="Y122" s="535"/>
      <c r="Z122" s="535"/>
      <c r="AA122" s="535"/>
      <c r="AB122" s="535"/>
      <c r="AC122" s="535"/>
      <c r="AD122" s="535"/>
    </row>
    <row r="123" spans="3:30" ht="15.75" thickTop="1">
      <c r="C123" s="536" t="s">
        <v>425</v>
      </c>
      <c r="D123" s="169"/>
      <c r="E123" s="169"/>
      <c r="F123" s="169"/>
      <c r="G123" s="169"/>
      <c r="H123" s="169"/>
      <c r="I123" s="169"/>
      <c r="J123" s="169"/>
      <c r="K123" s="169"/>
      <c r="L123" s="169"/>
      <c r="M123" s="169"/>
      <c r="N123" s="169"/>
      <c r="O123" s="169"/>
      <c r="P123" s="169"/>
      <c r="Q123" s="169"/>
      <c r="R123" s="169"/>
      <c r="S123" s="169"/>
      <c r="T123" s="169"/>
      <c r="U123" s="169"/>
      <c r="V123" s="169"/>
      <c r="W123" s="169"/>
      <c r="X123" s="169"/>
      <c r="Y123" s="169"/>
      <c r="Z123" s="169"/>
      <c r="AA123" s="169"/>
      <c r="AB123" s="169"/>
      <c r="AC123" s="169"/>
      <c r="AD123" s="169"/>
    </row>
    <row r="124" spans="3:30">
      <c r="C124" s="536" t="s">
        <v>702</v>
      </c>
      <c r="D124" s="169"/>
      <c r="E124" s="169"/>
      <c r="F124" s="169"/>
      <c r="G124" s="169"/>
      <c r="H124" s="169"/>
      <c r="I124" s="169"/>
      <c r="J124" s="169"/>
      <c r="K124" s="169"/>
      <c r="L124" s="169"/>
      <c r="M124" s="169"/>
      <c r="N124" s="169"/>
      <c r="O124" s="169"/>
      <c r="P124" s="169"/>
      <c r="Q124" s="169"/>
      <c r="R124" s="169"/>
      <c r="S124" s="169"/>
      <c r="T124" s="169"/>
      <c r="U124" s="169"/>
      <c r="V124" s="169"/>
      <c r="W124" s="169"/>
      <c r="X124" s="169"/>
      <c r="Y124" s="169"/>
      <c r="Z124" s="169"/>
      <c r="AA124" s="169"/>
      <c r="AB124" s="169"/>
      <c r="AC124" s="169"/>
      <c r="AD124" s="169"/>
    </row>
    <row r="125" spans="3:30">
      <c r="C125" s="536" t="s">
        <v>703</v>
      </c>
      <c r="D125" s="169"/>
      <c r="E125" s="169"/>
      <c r="F125" s="169"/>
      <c r="G125" s="169"/>
      <c r="H125" s="169"/>
      <c r="I125" s="169"/>
      <c r="J125" s="169"/>
      <c r="K125" s="169"/>
      <c r="L125" s="169"/>
      <c r="M125" s="169"/>
      <c r="N125" s="169"/>
      <c r="O125" s="169"/>
      <c r="P125" s="169"/>
      <c r="Q125" s="169"/>
      <c r="R125" s="169"/>
      <c r="S125" s="169"/>
      <c r="T125" s="169"/>
      <c r="U125" s="169"/>
      <c r="V125" s="169"/>
      <c r="W125" s="169"/>
      <c r="X125" s="169"/>
      <c r="Y125" s="169"/>
      <c r="Z125" s="169"/>
      <c r="AA125" s="169"/>
      <c r="AB125" s="169"/>
      <c r="AC125" s="169"/>
      <c r="AD125" s="169"/>
    </row>
    <row r="126" spans="3:30">
      <c r="C126" s="536" t="s">
        <v>428</v>
      </c>
      <c r="D126" s="169"/>
      <c r="E126" s="169"/>
      <c r="F126" s="169"/>
      <c r="G126" s="169"/>
      <c r="H126" s="169"/>
      <c r="I126" s="169"/>
      <c r="J126" s="169"/>
      <c r="K126" s="169"/>
      <c r="L126" s="169"/>
      <c r="M126" s="169"/>
      <c r="N126" s="169"/>
      <c r="O126" s="169"/>
      <c r="P126" s="169"/>
      <c r="Q126" s="169"/>
      <c r="R126" s="169"/>
      <c r="S126" s="169"/>
      <c r="T126" s="169"/>
      <c r="U126" s="169"/>
      <c r="V126" s="169"/>
      <c r="W126" s="169"/>
      <c r="X126" s="169"/>
      <c r="Y126" s="169"/>
      <c r="Z126" s="169"/>
      <c r="AA126" s="169"/>
      <c r="AB126" s="169"/>
      <c r="AC126" s="169"/>
      <c r="AD126" s="169"/>
    </row>
    <row r="127" spans="3:30">
      <c r="C127" s="536" t="s">
        <v>429</v>
      </c>
      <c r="D127" s="169"/>
      <c r="E127" s="169"/>
      <c r="F127" s="169"/>
      <c r="G127" s="169"/>
      <c r="H127" s="169"/>
      <c r="I127" s="169"/>
      <c r="J127" s="169"/>
      <c r="K127" s="169"/>
      <c r="L127" s="169"/>
      <c r="M127" s="169"/>
      <c r="N127" s="169"/>
      <c r="O127" s="169"/>
      <c r="P127" s="169"/>
      <c r="Q127" s="169"/>
      <c r="R127" s="169"/>
      <c r="S127" s="169"/>
      <c r="T127" s="169"/>
      <c r="U127" s="169"/>
      <c r="V127" s="169"/>
      <c r="W127" s="169"/>
      <c r="X127" s="169"/>
      <c r="Y127" s="169"/>
      <c r="Z127" s="169"/>
      <c r="AA127" s="169"/>
      <c r="AB127" s="169"/>
      <c r="AC127" s="169"/>
      <c r="AD127" s="169"/>
    </row>
    <row r="128" spans="3:30">
      <c r="C128" s="536" t="s">
        <v>430</v>
      </c>
      <c r="D128" s="169"/>
      <c r="E128" s="169"/>
      <c r="F128" s="169"/>
      <c r="G128" s="169"/>
      <c r="H128" s="169"/>
      <c r="I128" s="169"/>
      <c r="J128" s="169"/>
      <c r="K128" s="169"/>
      <c r="L128" s="169"/>
      <c r="M128" s="169"/>
      <c r="N128" s="169"/>
      <c r="O128" s="169"/>
      <c r="P128" s="169"/>
      <c r="Q128" s="169"/>
      <c r="R128" s="169"/>
      <c r="S128" s="169"/>
      <c r="T128" s="169"/>
      <c r="U128" s="169"/>
      <c r="V128" s="169"/>
      <c r="W128" s="169"/>
      <c r="X128" s="169"/>
      <c r="Y128" s="169"/>
      <c r="Z128" s="169"/>
      <c r="AA128" s="169"/>
      <c r="AB128" s="169"/>
      <c r="AC128" s="169"/>
      <c r="AD128" s="169"/>
    </row>
    <row r="129" spans="3:3">
      <c r="C129" s="536" t="s">
        <v>704</v>
      </c>
    </row>
    <row r="130" spans="3:3">
      <c r="C130" s="536" t="s">
        <v>432</v>
      </c>
    </row>
    <row r="131" spans="3:3">
      <c r="C131" s="536" t="s">
        <v>433</v>
      </c>
    </row>
    <row r="132" spans="3:3">
      <c r="C132" s="536" t="s">
        <v>434</v>
      </c>
    </row>
    <row r="133" spans="3:3" hidden="1">
      <c r="C133" s="169"/>
    </row>
    <row r="134" spans="3:3" hidden="1">
      <c r="C134" s="169"/>
    </row>
  </sheetData>
  <mergeCells count="5">
    <mergeCell ref="C2:AD2"/>
    <mergeCell ref="C3:AD3"/>
    <mergeCell ref="C4:AD4"/>
    <mergeCell ref="C56:D56"/>
    <mergeCell ref="C57:D57"/>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VQ231"/>
  <sheetViews>
    <sheetView zoomScale="50" workbookViewId="0">
      <selection activeCell="A20" sqref="A20"/>
    </sheetView>
  </sheetViews>
  <sheetFormatPr defaultColWidth="0" defaultRowHeight="18" customHeight="1" zeroHeight="1"/>
  <cols>
    <col min="1" max="1" width="132.28515625" style="32" customWidth="1"/>
    <col min="2" max="8" width="19.140625" style="32" customWidth="1"/>
    <col min="9" max="9" width="19.140625"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1008</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c r="B3" s="1029"/>
      <c r="C3" s="1029"/>
      <c r="D3" s="1029"/>
      <c r="E3" s="1029"/>
      <c r="F3" s="1029"/>
      <c r="G3" s="1029"/>
      <c r="H3" s="1029"/>
      <c r="I3" s="1029"/>
    </row>
    <row r="4" spans="1:9" ht="43.5" customHeight="1">
      <c r="A4" s="1030" t="s">
        <v>952</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339241642.2522068</v>
      </c>
      <c r="C8" s="39">
        <v>392080929.45970941</v>
      </c>
      <c r="D8" s="39">
        <v>423573305.93400288</v>
      </c>
      <c r="E8" s="39">
        <v>513692073.93314207</v>
      </c>
      <c r="F8" s="39">
        <v>595042395.3002882</v>
      </c>
      <c r="G8" s="39">
        <v>666329736.91836739</v>
      </c>
      <c r="H8" s="39">
        <v>682871860.50583088</v>
      </c>
      <c r="I8" s="39">
        <v>766734551.4606415</v>
      </c>
    </row>
    <row r="9" spans="1:9" s="42" customFormat="1" ht="21" customHeight="1" thickTop="1">
      <c r="A9" s="40" t="s">
        <v>10</v>
      </c>
      <c r="B9" s="41">
        <v>27218124.291298866</v>
      </c>
      <c r="C9" s="41">
        <v>39724174.17701453</v>
      </c>
      <c r="D9" s="41">
        <v>40373309.728837878</v>
      </c>
      <c r="E9" s="41">
        <v>50045978.9225251</v>
      </c>
      <c r="F9" s="41">
        <v>53751115.587896258</v>
      </c>
      <c r="G9" s="41">
        <v>77748237.995626822</v>
      </c>
      <c r="H9" s="41">
        <v>83988736.857142866</v>
      </c>
      <c r="I9" s="41">
        <v>79880923.476676375</v>
      </c>
    </row>
    <row r="10" spans="1:9" s="42" customFormat="1" ht="21" customHeight="1">
      <c r="A10" s="40" t="s">
        <v>19</v>
      </c>
      <c r="B10" s="41">
        <v>46495802.358133666</v>
      </c>
      <c r="C10" s="41">
        <v>56970117.472919419</v>
      </c>
      <c r="D10" s="41">
        <v>57038403.437589668</v>
      </c>
      <c r="E10" s="41">
        <v>96650799.590243906</v>
      </c>
      <c r="F10" s="41">
        <v>92862944.700864553</v>
      </c>
      <c r="G10" s="41">
        <v>69978313.37900874</v>
      </c>
      <c r="H10" s="41">
        <v>69511512.766763851</v>
      </c>
      <c r="I10" s="41">
        <v>87956996.406705543</v>
      </c>
    </row>
    <row r="11" spans="1:9" s="42" customFormat="1" ht="21" customHeight="1">
      <c r="A11" s="40" t="s">
        <v>28</v>
      </c>
      <c r="B11" s="41">
        <v>234670469.61916772</v>
      </c>
      <c r="C11" s="41">
        <v>266766838.87582561</v>
      </c>
      <c r="D11" s="41">
        <v>299116319.29985654</v>
      </c>
      <c r="E11" s="41">
        <v>338267242.87661403</v>
      </c>
      <c r="F11" s="41">
        <v>411307278.06772333</v>
      </c>
      <c r="G11" s="41">
        <v>482944680.81632656</v>
      </c>
      <c r="H11" s="41">
        <v>492629805.67201161</v>
      </c>
      <c r="I11" s="41">
        <v>558535005.91690969</v>
      </c>
    </row>
    <row r="12" spans="1:9" s="42" customFormat="1" ht="21" customHeight="1">
      <c r="A12" s="43" t="s">
        <v>446</v>
      </c>
      <c r="B12" s="41">
        <v>240116095.22950822</v>
      </c>
      <c r="C12" s="41">
        <v>275651478.327609</v>
      </c>
      <c r="D12" s="41">
        <v>308850513.4662841</v>
      </c>
      <c r="E12" s="41">
        <v>349052656.15638447</v>
      </c>
      <c r="F12" s="41">
        <v>424990492.57780975</v>
      </c>
      <c r="G12" s="41">
        <v>498113406.17930025</v>
      </c>
      <c r="H12" s="41">
        <v>509196386.98979592</v>
      </c>
      <c r="I12" s="41">
        <v>575729076.4548105</v>
      </c>
    </row>
    <row r="13" spans="1:9" s="42" customFormat="1" ht="21" customHeight="1">
      <c r="A13" s="43" t="s">
        <v>447</v>
      </c>
      <c r="B13" s="41">
        <v>226719824.85498106</v>
      </c>
      <c r="C13" s="41">
        <v>264077665.07661825</v>
      </c>
      <c r="D13" s="41">
        <v>299842121.00286943</v>
      </c>
      <c r="E13" s="41">
        <v>340655581.1047346</v>
      </c>
      <c r="F13" s="41">
        <v>416667655.53025937</v>
      </c>
      <c r="G13" s="41">
        <v>490932238.60058314</v>
      </c>
      <c r="H13" s="41">
        <v>502018516.38192421</v>
      </c>
      <c r="I13" s="41">
        <v>569084406.87609327</v>
      </c>
    </row>
    <row r="14" spans="1:9" s="42" customFormat="1" ht="21" customHeight="1">
      <c r="A14" s="43" t="s">
        <v>448</v>
      </c>
      <c r="B14" s="41">
        <v>13396270.374527112</v>
      </c>
      <c r="C14" s="41">
        <v>11573813.250990754</v>
      </c>
      <c r="D14" s="41">
        <v>9008392.4634146336</v>
      </c>
      <c r="E14" s="41">
        <v>8397075.0516499281</v>
      </c>
      <c r="F14" s="41">
        <v>8322837.0475504324</v>
      </c>
      <c r="G14" s="41">
        <v>7181167.5787172019</v>
      </c>
      <c r="H14" s="41">
        <v>7177870.6078717196</v>
      </c>
      <c r="I14" s="41">
        <v>6644669.5787172019</v>
      </c>
    </row>
    <row r="15" spans="1:9" s="42" customFormat="1" ht="21" customHeight="1">
      <c r="A15" s="43" t="s">
        <v>449</v>
      </c>
      <c r="B15" s="41">
        <v>2354896.6090794452</v>
      </c>
      <c r="C15" s="41">
        <v>2082500.8031704095</v>
      </c>
      <c r="D15" s="41">
        <v>2641815.2439024393</v>
      </c>
      <c r="E15" s="41">
        <v>2542280.779053085</v>
      </c>
      <c r="F15" s="41">
        <v>2966954.8141210373</v>
      </c>
      <c r="G15" s="41">
        <v>4363389.1034985427</v>
      </c>
      <c r="H15" s="41">
        <v>2797890.7623906704</v>
      </c>
      <c r="I15" s="41">
        <v>5137135.8250728864</v>
      </c>
    </row>
    <row r="16" spans="1:9" s="42" customFormat="1" ht="21" customHeight="1">
      <c r="A16" s="43" t="s">
        <v>450</v>
      </c>
      <c r="B16" s="41">
        <v>1579969.6191677176</v>
      </c>
      <c r="C16" s="41">
        <v>1664968.4438573315</v>
      </c>
      <c r="D16" s="41">
        <v>2143149.4289813484</v>
      </c>
      <c r="E16" s="41">
        <v>2196791.7690100432</v>
      </c>
      <c r="F16" s="41">
        <v>2546888.9178674351</v>
      </c>
      <c r="G16" s="41">
        <v>3903987.5655976674</v>
      </c>
      <c r="H16" s="41">
        <v>2442388.1282798834</v>
      </c>
      <c r="I16" s="41">
        <v>4644611.4752186583</v>
      </c>
    </row>
    <row r="17" spans="1:9" s="42" customFormat="1" ht="21" customHeight="1">
      <c r="A17" s="43" t="s">
        <v>451</v>
      </c>
      <c r="B17" s="41">
        <v>774926.98991172761</v>
      </c>
      <c r="C17" s="41">
        <v>417532.35931307793</v>
      </c>
      <c r="D17" s="41">
        <v>498665.81492109038</v>
      </c>
      <c r="E17" s="41">
        <v>345489.01004304161</v>
      </c>
      <c r="F17" s="41">
        <v>420065.89625360229</v>
      </c>
      <c r="G17" s="41">
        <v>459401.53790087462</v>
      </c>
      <c r="H17" s="41">
        <v>355502.63411078713</v>
      </c>
      <c r="I17" s="41">
        <v>492524.34985422739</v>
      </c>
    </row>
    <row r="18" spans="1:9" s="42" customFormat="1" ht="21" customHeight="1">
      <c r="A18" s="43" t="s">
        <v>452</v>
      </c>
      <c r="B18" s="41">
        <v>8044645.3215636816</v>
      </c>
      <c r="C18" s="41">
        <v>6082912.3817701451</v>
      </c>
      <c r="D18" s="41">
        <v>5294177.1032998562</v>
      </c>
      <c r="E18" s="41">
        <v>5848866.4404591108</v>
      </c>
      <c r="F18" s="41">
        <v>6120886.0518731996</v>
      </c>
      <c r="G18" s="41">
        <v>6948236.7696793005</v>
      </c>
      <c r="H18" s="41">
        <v>6910134.1953352764</v>
      </c>
      <c r="I18" s="41">
        <v>8727127.1093294453</v>
      </c>
    </row>
    <row r="19" spans="1:9" s="42" customFormat="1" ht="21" customHeight="1">
      <c r="A19" s="43" t="s">
        <v>453</v>
      </c>
      <c r="B19" s="41">
        <v>5693270.2496847417</v>
      </c>
      <c r="C19" s="41">
        <v>4321895.0951122856</v>
      </c>
      <c r="D19" s="41">
        <v>3662179.632711621</v>
      </c>
      <c r="E19" s="41">
        <v>4175265.7245337162</v>
      </c>
      <c r="F19" s="41">
        <v>4419209.537463977</v>
      </c>
      <c r="G19" s="41">
        <v>5242013.1093294462</v>
      </c>
      <c r="H19" s="41">
        <v>5258598.0860058302</v>
      </c>
      <c r="I19" s="41">
        <v>6873207.0962099126</v>
      </c>
    </row>
    <row r="20" spans="1:9" s="42" customFormat="1" ht="21" customHeight="1">
      <c r="A20" s="43" t="s">
        <v>454</v>
      </c>
      <c r="B20" s="41">
        <v>2351375.0718789408</v>
      </c>
      <c r="C20" s="41">
        <v>1761017.2866578598</v>
      </c>
      <c r="D20" s="41">
        <v>1631997.4705882352</v>
      </c>
      <c r="E20" s="41">
        <v>1673600.7159253946</v>
      </c>
      <c r="F20" s="41">
        <v>1701676.5144092219</v>
      </c>
      <c r="G20" s="41">
        <v>1706223.6603498543</v>
      </c>
      <c r="H20" s="41">
        <v>1651536.1093294462</v>
      </c>
      <c r="I20" s="41">
        <v>1853920.0131195334</v>
      </c>
    </row>
    <row r="21" spans="1:9" s="42" customFormat="1" ht="21" customHeight="1">
      <c r="A21" s="43" t="s">
        <v>41</v>
      </c>
      <c r="B21" s="41">
        <v>2058402.5977301386</v>
      </c>
      <c r="C21" s="41">
        <v>2283266.6829590485</v>
      </c>
      <c r="D21" s="41">
        <v>2598337.2668579626</v>
      </c>
      <c r="E21" s="41">
        <v>2941450.2352941176</v>
      </c>
      <c r="F21" s="41">
        <v>3533813.2622478385</v>
      </c>
      <c r="G21" s="41">
        <v>3910526.2696793005</v>
      </c>
      <c r="H21" s="41">
        <v>4090433.7784256558</v>
      </c>
      <c r="I21" s="41">
        <v>4590513.1297376091</v>
      </c>
    </row>
    <row r="22" spans="1:9" s="42" customFormat="1" ht="21" customHeight="1">
      <c r="A22" s="43" t="s">
        <v>455</v>
      </c>
      <c r="B22" s="41">
        <v>-17903570.138713744</v>
      </c>
      <c r="C22" s="41">
        <v>-19333319.319682959</v>
      </c>
      <c r="D22" s="41">
        <v>-20268523.781922523</v>
      </c>
      <c r="E22" s="41">
        <v>-22118010.734576758</v>
      </c>
      <c r="F22" s="41">
        <v>-26304868.63832853</v>
      </c>
      <c r="G22" s="41">
        <v>-30390877.505830903</v>
      </c>
      <c r="H22" s="41">
        <v>-30365040.053935863</v>
      </c>
      <c r="I22" s="41">
        <v>-35648846.602040812</v>
      </c>
    </row>
    <row r="23" spans="1:9" s="42" customFormat="1" ht="21" customHeight="1">
      <c r="A23" s="40" t="s">
        <v>59</v>
      </c>
      <c r="B23" s="41">
        <v>3320565.127364439</v>
      </c>
      <c r="C23" s="41">
        <v>3675647.9537648614</v>
      </c>
      <c r="D23" s="41">
        <v>4027112.7101865136</v>
      </c>
      <c r="E23" s="41">
        <v>2924610.7804878051</v>
      </c>
      <c r="F23" s="41">
        <v>4865029.3962536016</v>
      </c>
      <c r="G23" s="41">
        <v>4394145.2099125367</v>
      </c>
      <c r="H23" s="41">
        <v>5195459.8440233236</v>
      </c>
      <c r="I23" s="41">
        <v>5971439.7069970844</v>
      </c>
    </row>
    <row r="24" spans="1:9" s="42" customFormat="1" ht="21" customHeight="1">
      <c r="A24" s="40" t="s">
        <v>65</v>
      </c>
      <c r="B24" s="41">
        <v>902315.27238335437</v>
      </c>
      <c r="C24" s="41">
        <v>537714.74636723904</v>
      </c>
      <c r="D24" s="41">
        <v>198003.86513629841</v>
      </c>
      <c r="E24" s="41">
        <v>140875.56671449068</v>
      </c>
      <c r="F24" s="41">
        <v>109575.20461095101</v>
      </c>
      <c r="G24" s="41">
        <v>30966.476676384838</v>
      </c>
      <c r="H24" s="41">
        <v>35618.886297376092</v>
      </c>
      <c r="I24" s="41">
        <v>42594.776967930025</v>
      </c>
    </row>
    <row r="25" spans="1:9" s="42" customFormat="1" ht="21" customHeight="1">
      <c r="A25" s="40" t="s">
        <v>456</v>
      </c>
      <c r="B25" s="41">
        <v>14556907.842370743</v>
      </c>
      <c r="C25" s="41">
        <v>11402617.018494055</v>
      </c>
      <c r="D25" s="41">
        <v>7007329.4835007172</v>
      </c>
      <c r="E25" s="41">
        <v>8223304.6556671457</v>
      </c>
      <c r="F25" s="41">
        <v>9766816.4726224765</v>
      </c>
      <c r="G25" s="41">
        <v>7337588.212827988</v>
      </c>
      <c r="H25" s="41">
        <v>7284600.9008746352</v>
      </c>
      <c r="I25" s="41">
        <v>6563301.1034985427</v>
      </c>
    </row>
    <row r="26" spans="1:9" s="42" customFormat="1" ht="21" customHeight="1">
      <c r="A26" s="40" t="s">
        <v>76</v>
      </c>
      <c r="B26" s="41">
        <v>11338109.689785624</v>
      </c>
      <c r="C26" s="41">
        <v>12260058.82959049</v>
      </c>
      <c r="D26" s="41">
        <v>14935538.984218078</v>
      </c>
      <c r="E26" s="41">
        <v>16174930.407460544</v>
      </c>
      <c r="F26" s="41">
        <v>20544798.073487032</v>
      </c>
      <c r="G26" s="41">
        <v>22431143.317784257</v>
      </c>
      <c r="H26" s="41">
        <v>22692180.809037901</v>
      </c>
      <c r="I26" s="41">
        <v>25205135.033527698</v>
      </c>
    </row>
    <row r="27" spans="1:9" s="46" customFormat="1" ht="43.5" customHeight="1" thickBot="1">
      <c r="A27" s="44" t="s">
        <v>457</v>
      </c>
      <c r="B27" s="45">
        <v>739348.0517023959</v>
      </c>
      <c r="C27" s="45">
        <v>743760.38573315716</v>
      </c>
      <c r="D27" s="45">
        <v>877288.42467718804</v>
      </c>
      <c r="E27" s="45">
        <v>1264331.1334289813</v>
      </c>
      <c r="F27" s="45">
        <v>1834837.7968299713</v>
      </c>
      <c r="G27" s="45">
        <v>1464661.5102040817</v>
      </c>
      <c r="H27" s="45">
        <v>1533944.7696793003</v>
      </c>
      <c r="I27" s="45">
        <v>2579155.0393586005</v>
      </c>
    </row>
    <row r="28" spans="1:9" ht="24" customHeight="1" thickTop="1" thickBot="1">
      <c r="A28" s="38" t="s">
        <v>458</v>
      </c>
      <c r="B28" s="39">
        <v>287055113.5283733</v>
      </c>
      <c r="C28" s="39">
        <v>332883770.07133424</v>
      </c>
      <c r="D28" s="39">
        <v>352010759.9928264</v>
      </c>
      <c r="E28" s="39">
        <v>435471612.0596844</v>
      </c>
      <c r="F28" s="39">
        <v>506106597.90057635</v>
      </c>
      <c r="G28" s="39">
        <v>569135820.457726</v>
      </c>
      <c r="H28" s="39">
        <v>584691156.5451895</v>
      </c>
      <c r="I28" s="39">
        <v>659932952.58163261</v>
      </c>
    </row>
    <row r="29" spans="1:9" s="42" customFormat="1" ht="21" customHeight="1" thickTop="1">
      <c r="A29" s="40" t="s">
        <v>459</v>
      </c>
      <c r="B29" s="41">
        <v>268583988.95460278</v>
      </c>
      <c r="C29" s="41">
        <v>310941990.5997358</v>
      </c>
      <c r="D29" s="41">
        <v>329168713.01291245</v>
      </c>
      <c r="E29" s="41">
        <v>406034464.46915352</v>
      </c>
      <c r="F29" s="41">
        <v>472343914.23342943</v>
      </c>
      <c r="G29" s="41">
        <v>528300276.04081631</v>
      </c>
      <c r="H29" s="41">
        <v>545782943.09620988</v>
      </c>
      <c r="I29" s="41">
        <v>592591630.46938777</v>
      </c>
    </row>
    <row r="30" spans="1:9" s="42" customFormat="1" ht="21" customHeight="1">
      <c r="A30" s="43" t="s">
        <v>460</v>
      </c>
      <c r="B30" s="41">
        <v>311110.66204287513</v>
      </c>
      <c r="C30" s="41">
        <v>284631.85865257593</v>
      </c>
      <c r="D30" s="41">
        <v>160496.75609756095</v>
      </c>
      <c r="E30" s="41">
        <v>400460.12195121951</v>
      </c>
      <c r="F30" s="41">
        <v>287714.30547550431</v>
      </c>
      <c r="G30" s="41">
        <v>505946.70699708455</v>
      </c>
      <c r="H30" s="41">
        <v>512540.14285714284</v>
      </c>
      <c r="I30" s="41">
        <v>359714.38338192418</v>
      </c>
    </row>
    <row r="31" spans="1:9" s="42" customFormat="1" ht="21" customHeight="1">
      <c r="A31" s="43" t="s">
        <v>461</v>
      </c>
      <c r="B31" s="41">
        <v>101509863.03404792</v>
      </c>
      <c r="C31" s="41">
        <v>140854273.4980185</v>
      </c>
      <c r="D31" s="41">
        <v>153599327.89526543</v>
      </c>
      <c r="E31" s="41">
        <v>186687640.20229557</v>
      </c>
      <c r="F31" s="41">
        <v>205546432.79971182</v>
      </c>
      <c r="G31" s="41">
        <v>225465791.59329444</v>
      </c>
      <c r="H31" s="41">
        <v>233984102.69387755</v>
      </c>
      <c r="I31" s="41">
        <v>239071370.73323616</v>
      </c>
    </row>
    <row r="32" spans="1:9" s="42" customFormat="1" ht="21" customHeight="1">
      <c r="A32" s="43" t="s">
        <v>462</v>
      </c>
      <c r="B32" s="41">
        <v>151853268.43883985</v>
      </c>
      <c r="C32" s="41">
        <v>154161648.12417436</v>
      </c>
      <c r="D32" s="41">
        <v>158264538.05164993</v>
      </c>
      <c r="E32" s="41">
        <v>198077687.62410331</v>
      </c>
      <c r="F32" s="41">
        <v>242078610.9236311</v>
      </c>
      <c r="G32" s="41">
        <v>275036948.38192421</v>
      </c>
      <c r="H32" s="41">
        <v>283901706.95335275</v>
      </c>
      <c r="I32" s="41">
        <v>323191863.73760927</v>
      </c>
    </row>
    <row r="33" spans="1:9" s="42" customFormat="1" ht="21" customHeight="1">
      <c r="A33" s="43" t="s">
        <v>463</v>
      </c>
      <c r="B33" s="41">
        <v>12641842.785624214</v>
      </c>
      <c r="C33" s="41">
        <v>12738541.634081902</v>
      </c>
      <c r="D33" s="41">
        <v>13813302.183644189</v>
      </c>
      <c r="E33" s="41">
        <v>16708176.110473458</v>
      </c>
      <c r="F33" s="41">
        <v>20194261.077809796</v>
      </c>
      <c r="G33" s="41">
        <v>22215314.606413994</v>
      </c>
      <c r="H33" s="41">
        <v>22214281.39795918</v>
      </c>
      <c r="I33" s="41">
        <v>23477026.663265307</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2267904.0340479189</v>
      </c>
      <c r="C35" s="41">
        <v>2902895.4848084543</v>
      </c>
      <c r="D35" s="41">
        <v>3331048.1262553805</v>
      </c>
      <c r="E35" s="41">
        <v>4160500.4103299854</v>
      </c>
      <c r="F35" s="41">
        <v>4236895.1268011527</v>
      </c>
      <c r="G35" s="41">
        <v>5076274.7521865889</v>
      </c>
      <c r="H35" s="41">
        <v>5170311.9081632653</v>
      </c>
      <c r="I35" s="41">
        <v>6491654.9518950433</v>
      </c>
    </row>
    <row r="36" spans="1:9" s="42" customFormat="1" ht="21" customHeight="1">
      <c r="A36" s="40" t="s">
        <v>466</v>
      </c>
      <c r="B36" s="41">
        <v>0</v>
      </c>
      <c r="C36" s="41">
        <v>483.95904887714664</v>
      </c>
      <c r="D36" s="41">
        <v>3883.6972740315637</v>
      </c>
      <c r="E36" s="41">
        <v>99062.388809182201</v>
      </c>
      <c r="F36" s="41">
        <v>8915.6008645533129</v>
      </c>
      <c r="G36" s="41">
        <v>5174.6122448979586</v>
      </c>
      <c r="H36" s="41">
        <v>6086.6559766763849</v>
      </c>
      <c r="I36" s="41">
        <v>6664.1516034985425</v>
      </c>
    </row>
    <row r="37" spans="1:9" s="42" customFormat="1" ht="21" customHeight="1">
      <c r="A37" s="40" t="s">
        <v>467</v>
      </c>
      <c r="B37" s="41">
        <v>995160.85876418662</v>
      </c>
      <c r="C37" s="41">
        <v>2039097.1096433289</v>
      </c>
      <c r="D37" s="41">
        <v>1718791.8737446198</v>
      </c>
      <c r="E37" s="41">
        <v>5147964.3515064567</v>
      </c>
      <c r="F37" s="41">
        <v>6136884.6527377525</v>
      </c>
      <c r="G37" s="41">
        <v>9359181.1501457728</v>
      </c>
      <c r="H37" s="41">
        <v>8715680.8206997085</v>
      </c>
      <c r="I37" s="41">
        <v>31276986.642857142</v>
      </c>
    </row>
    <row r="38" spans="1:9" s="42" customFormat="1" ht="21" customHeight="1">
      <c r="A38" s="40" t="s">
        <v>468</v>
      </c>
      <c r="B38" s="41">
        <v>8720069.3152585123</v>
      </c>
      <c r="C38" s="41">
        <v>10713539.660501981</v>
      </c>
      <c r="D38" s="41">
        <v>11021231.781922525</v>
      </c>
      <c r="E38" s="41">
        <v>12916339.411190817</v>
      </c>
      <c r="F38" s="41">
        <v>15307057.123919308</v>
      </c>
      <c r="G38" s="41">
        <v>17926255.641399417</v>
      </c>
      <c r="H38" s="41">
        <v>16846470.415451895</v>
      </c>
      <c r="I38" s="41">
        <v>21504687.244897958</v>
      </c>
    </row>
    <row r="39" spans="1:9" s="42" customFormat="1" ht="21" customHeight="1">
      <c r="A39" s="40" t="s">
        <v>130</v>
      </c>
      <c r="B39" s="41">
        <v>5910429.1109709963</v>
      </c>
      <c r="C39" s="41">
        <v>6654685.0673712026</v>
      </c>
      <c r="D39" s="41">
        <v>8052638.1965566706</v>
      </c>
      <c r="E39" s="41">
        <v>9658774.3371592537</v>
      </c>
      <c r="F39" s="41">
        <v>11636926.419308357</v>
      </c>
      <c r="G39" s="41">
        <v>12865172.432944607</v>
      </c>
      <c r="H39" s="41">
        <v>13167211.517492712</v>
      </c>
      <c r="I39" s="41">
        <v>14329598.033527698</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2845465.2887767968</v>
      </c>
      <c r="C41" s="41">
        <v>2533973.675033025</v>
      </c>
      <c r="D41" s="41">
        <v>2045501.430416069</v>
      </c>
      <c r="E41" s="41">
        <v>1615007.1018651363</v>
      </c>
      <c r="F41" s="41">
        <v>672899.87031700287</v>
      </c>
      <c r="G41" s="41">
        <v>679760.58017492713</v>
      </c>
      <c r="H41" s="41">
        <v>172764.0393586006</v>
      </c>
      <c r="I41" s="41">
        <v>223386.03935860057</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52186528.760403529</v>
      </c>
      <c r="C43" s="39">
        <v>59197159.396301188</v>
      </c>
      <c r="D43" s="39">
        <v>71562545.936872303</v>
      </c>
      <c r="E43" s="39">
        <v>78220461.845050201</v>
      </c>
      <c r="F43" s="39">
        <v>88935797.463976935</v>
      </c>
      <c r="G43" s="39">
        <v>97193916.587463558</v>
      </c>
      <c r="H43" s="39">
        <v>98180704.069970846</v>
      </c>
      <c r="I43" s="39">
        <v>106801599.00145772</v>
      </c>
    </row>
    <row r="44" spans="1:9" s="42" customFormat="1" ht="21" customHeight="1" thickTop="1">
      <c r="A44" s="40" t="s">
        <v>151</v>
      </c>
      <c r="B44" s="41">
        <v>15390961.722572509</v>
      </c>
      <c r="C44" s="41">
        <v>18892205.762219287</v>
      </c>
      <c r="D44" s="41">
        <v>23145754.672883786</v>
      </c>
      <c r="E44" s="41">
        <v>24609856.797704447</v>
      </c>
      <c r="F44" s="41">
        <v>28666826.9740634</v>
      </c>
      <c r="G44" s="41">
        <v>31993638.87463557</v>
      </c>
      <c r="H44" s="41">
        <v>32378171.979591835</v>
      </c>
      <c r="I44" s="41">
        <v>35073706.081632651</v>
      </c>
    </row>
    <row r="45" spans="1:9" s="42" customFormat="1" ht="21" customHeight="1">
      <c r="A45" s="40" t="s">
        <v>155</v>
      </c>
      <c r="B45" s="41">
        <v>1756886.4791929382</v>
      </c>
      <c r="C45" s="41">
        <v>1937805.3408190224</v>
      </c>
      <c r="D45" s="41">
        <v>1915740.4605451936</v>
      </c>
      <c r="E45" s="41">
        <v>2013828.4605451936</v>
      </c>
      <c r="F45" s="41">
        <v>2839509.2002881845</v>
      </c>
      <c r="G45" s="41">
        <v>2841564.7113702628</v>
      </c>
      <c r="H45" s="41">
        <v>2841564.7113702628</v>
      </c>
      <c r="I45" s="41">
        <v>2863044.6297376095</v>
      </c>
    </row>
    <row r="46" spans="1:9" s="42" customFormat="1" ht="21" customHeight="1">
      <c r="A46" s="40" t="s">
        <v>159</v>
      </c>
      <c r="B46" s="41">
        <v>6727.7389659520804</v>
      </c>
      <c r="C46" s="41">
        <v>7047.6842800528402</v>
      </c>
      <c r="D46" s="41">
        <v>7654.3715925394554</v>
      </c>
      <c r="E46" s="41">
        <v>7654.3715925394554</v>
      </c>
      <c r="F46" s="41">
        <v>0</v>
      </c>
      <c r="G46" s="41">
        <v>0</v>
      </c>
      <c r="H46" s="41">
        <v>0</v>
      </c>
      <c r="I46" s="41">
        <v>0</v>
      </c>
    </row>
    <row r="47" spans="1:9" s="42" customFormat="1" ht="21" customHeight="1">
      <c r="A47" s="40" t="s">
        <v>471</v>
      </c>
      <c r="B47" s="41">
        <v>29279774.305170242</v>
      </c>
      <c r="C47" s="41">
        <v>31578796.607661821</v>
      </c>
      <c r="D47" s="41">
        <v>40851301.187948346</v>
      </c>
      <c r="E47" s="41">
        <v>44976343.054519363</v>
      </c>
      <c r="F47" s="41">
        <v>50276131.177233428</v>
      </c>
      <c r="G47" s="41">
        <v>55754848.909620985</v>
      </c>
      <c r="H47" s="41">
        <v>55749246.524781346</v>
      </c>
      <c r="I47" s="41">
        <v>61595383.839650147</v>
      </c>
    </row>
    <row r="48" spans="1:9" s="42" customFormat="1" ht="21" customHeight="1">
      <c r="A48" s="40" t="s">
        <v>167</v>
      </c>
      <c r="B48" s="41">
        <v>5752178.5145018911</v>
      </c>
      <c r="C48" s="41">
        <v>6781304.0013210038</v>
      </c>
      <c r="D48" s="41">
        <v>5642095.2439024393</v>
      </c>
      <c r="E48" s="41">
        <v>6612779.1606886657</v>
      </c>
      <c r="F48" s="41">
        <v>7153330.1123919301</v>
      </c>
      <c r="G48" s="41">
        <v>6603864.0918367347</v>
      </c>
      <c r="H48" s="41">
        <v>7211720.854227406</v>
      </c>
      <c r="I48" s="41">
        <v>7269464.4504373185</v>
      </c>
    </row>
    <row r="49" spans="1:9" s="42" customFormat="1" ht="21" customHeight="1">
      <c r="A49" s="43" t="s">
        <v>472</v>
      </c>
      <c r="B49" s="41">
        <v>-122349.76292559899</v>
      </c>
      <c r="C49" s="41">
        <v>236326.8863936592</v>
      </c>
      <c r="D49" s="41">
        <v>1680185.8350071735</v>
      </c>
      <c r="E49" s="41">
        <v>546026.80774748931</v>
      </c>
      <c r="F49" s="41">
        <v>366018.05187319883</v>
      </c>
      <c r="G49" s="41">
        <v>62075.295918367352</v>
      </c>
      <c r="H49" s="41">
        <v>39240.348396501453</v>
      </c>
      <c r="I49" s="41">
        <v>39267.01603498542</v>
      </c>
    </row>
    <row r="50" spans="1:9" s="46" customFormat="1" ht="40.5" customHeight="1" thickBot="1">
      <c r="A50" s="47" t="s">
        <v>473</v>
      </c>
      <c r="B50" s="45">
        <v>5874528.2774274908</v>
      </c>
      <c r="C50" s="45">
        <v>6544977.114927345</v>
      </c>
      <c r="D50" s="45">
        <v>3961909.4088952653</v>
      </c>
      <c r="E50" s="45">
        <v>6066752.3529411759</v>
      </c>
      <c r="F50" s="45">
        <v>6787312.0605187323</v>
      </c>
      <c r="G50" s="45">
        <v>6541788.7959183678</v>
      </c>
      <c r="H50" s="45">
        <v>7172480.5058309045</v>
      </c>
      <c r="I50" s="45">
        <v>7230197.4344023317</v>
      </c>
    </row>
    <row r="51" spans="1:9" ht="24" customHeight="1" thickTop="1" thickBot="1">
      <c r="A51" s="38" t="s">
        <v>474</v>
      </c>
      <c r="B51" s="39">
        <v>339241642.28877676</v>
      </c>
      <c r="C51" s="39">
        <v>392080929.46763545</v>
      </c>
      <c r="D51" s="39">
        <v>423573305.92969871</v>
      </c>
      <c r="E51" s="39">
        <v>513692073.90473461</v>
      </c>
      <c r="F51" s="39">
        <v>595042395.36455333</v>
      </c>
      <c r="G51" s="39">
        <v>666329737.0451895</v>
      </c>
      <c r="H51" s="39">
        <v>682871860.61516035</v>
      </c>
      <c r="I51" s="39">
        <v>766734551.58309031</v>
      </c>
    </row>
    <row r="52" spans="1:9" s="42" customFormat="1" ht="24" customHeight="1" thickTop="1">
      <c r="A52" s="48" t="s">
        <v>475</v>
      </c>
      <c r="B52" s="41">
        <v>0</v>
      </c>
      <c r="C52" s="41">
        <v>30033.766182298546</v>
      </c>
      <c r="D52" s="41">
        <v>60875.252510760401</v>
      </c>
      <c r="E52" s="41">
        <v>70650.895265423242</v>
      </c>
      <c r="F52" s="41">
        <v>67067.71902017291</v>
      </c>
      <c r="G52" s="41">
        <v>50708.109329446066</v>
      </c>
      <c r="H52" s="41">
        <v>51640.959183673469</v>
      </c>
      <c r="I52" s="41">
        <v>20282.27259475219</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0</v>
      </c>
      <c r="C54" s="45">
        <v>0</v>
      </c>
      <c r="D54" s="45">
        <v>0</v>
      </c>
      <c r="E54" s="45">
        <v>0</v>
      </c>
      <c r="F54" s="45">
        <v>0</v>
      </c>
      <c r="G54" s="45">
        <v>0</v>
      </c>
      <c r="H54" s="45">
        <v>0</v>
      </c>
      <c r="I54" s="45">
        <v>0</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30033.766182298546</v>
      </c>
      <c r="D56" s="45">
        <v>60875.252510760401</v>
      </c>
      <c r="E56" s="45">
        <v>70650.895265423242</v>
      </c>
      <c r="F56" s="45">
        <v>67067.71902017291</v>
      </c>
      <c r="G56" s="45">
        <v>50708.109329446066</v>
      </c>
      <c r="H56" s="45">
        <v>51640.959183673469</v>
      </c>
      <c r="I56" s="45">
        <v>20282.27259475219</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579684067.27364433</v>
      </c>
      <c r="C58" s="45">
        <v>567353150.69484806</v>
      </c>
      <c r="D58" s="45">
        <v>567412188.5968436</v>
      </c>
      <c r="E58" s="45">
        <v>785154003.77044475</v>
      </c>
      <c r="F58" s="45">
        <v>807205796.87031698</v>
      </c>
      <c r="G58" s="45">
        <v>973760541.43294454</v>
      </c>
      <c r="H58" s="45">
        <v>1002565307.9183673</v>
      </c>
      <c r="I58" s="45">
        <v>1200099771.590379</v>
      </c>
    </row>
    <row r="59" spans="1:9" ht="31.5" customHeight="1" thickTop="1" thickBot="1">
      <c r="A59" s="49" t="s">
        <v>482</v>
      </c>
      <c r="B59" s="39"/>
      <c r="C59" s="39"/>
      <c r="D59" s="39"/>
      <c r="E59" s="39"/>
      <c r="F59" s="39"/>
      <c r="G59" s="39"/>
      <c r="H59" s="39"/>
      <c r="I59" s="39"/>
    </row>
    <row r="60" spans="1:9" ht="30" customHeight="1" thickTop="1">
      <c r="A60" s="50" t="s">
        <v>483</v>
      </c>
      <c r="B60" s="51">
        <v>38411716.03656999</v>
      </c>
      <c r="C60" s="51">
        <v>41558020.722589165</v>
      </c>
      <c r="D60" s="51">
        <v>50077379.121951222</v>
      </c>
      <c r="E60" s="51">
        <v>53319026.929698706</v>
      </c>
      <c r="F60" s="51">
        <v>60886847.19020173</v>
      </c>
      <c r="G60" s="51">
        <v>62153264.667638488</v>
      </c>
      <c r="H60" s="51">
        <v>68529780.396501452</v>
      </c>
      <c r="I60" s="51">
        <v>72873592.924198255</v>
      </c>
    </row>
    <row r="61" spans="1:9" ht="21" customHeight="1">
      <c r="A61" s="52" t="s">
        <v>484</v>
      </c>
      <c r="B61" s="51">
        <v>-10443633.646910466</v>
      </c>
      <c r="C61" s="51">
        <v>-11582111.743725233</v>
      </c>
      <c r="D61" s="51">
        <v>-13011191.517934002</v>
      </c>
      <c r="E61" s="51">
        <v>-15192753.427546628</v>
      </c>
      <c r="F61" s="51">
        <v>-13916867.926512968</v>
      </c>
      <c r="G61" s="51">
        <v>-12597143.590379009</v>
      </c>
      <c r="H61" s="51">
        <v>-13863278.326530611</v>
      </c>
      <c r="I61" s="51">
        <v>-15581127.760932945</v>
      </c>
    </row>
    <row r="62" spans="1:9" ht="21.75" customHeight="1">
      <c r="A62" s="53" t="s">
        <v>485</v>
      </c>
      <c r="B62" s="51">
        <v>27968082.38965952</v>
      </c>
      <c r="C62" s="51">
        <v>29975908.978863936</v>
      </c>
      <c r="D62" s="51">
        <v>37066187.604017213</v>
      </c>
      <c r="E62" s="51">
        <v>38126273.502152078</v>
      </c>
      <c r="F62" s="51">
        <v>46969979.263688758</v>
      </c>
      <c r="G62" s="51">
        <v>49556121.077259474</v>
      </c>
      <c r="H62" s="51">
        <v>54666502.069970846</v>
      </c>
      <c r="I62" s="51">
        <v>57292465.163265303</v>
      </c>
    </row>
    <row r="63" spans="1:9">
      <c r="A63" s="50" t="s">
        <v>486</v>
      </c>
      <c r="B63" s="51">
        <v>5341794.0453972258</v>
      </c>
      <c r="C63" s="51">
        <v>6667056.409511229</v>
      </c>
      <c r="D63" s="51">
        <v>8042364.4002869437</v>
      </c>
      <c r="E63" s="51">
        <v>7254184.8809182206</v>
      </c>
      <c r="F63" s="51">
        <v>6781222.0691642649</v>
      </c>
      <c r="G63" s="51">
        <v>5270651.145772595</v>
      </c>
      <c r="H63" s="51">
        <v>5958809.279883381</v>
      </c>
      <c r="I63" s="51">
        <v>4679204.0889212834</v>
      </c>
    </row>
    <row r="64" spans="1:9">
      <c r="A64" s="52" t="s">
        <v>487</v>
      </c>
      <c r="B64" s="51">
        <v>-1595604.3379571249</v>
      </c>
      <c r="C64" s="51">
        <v>-2207745.6486129458</v>
      </c>
      <c r="D64" s="51">
        <v>-1719240.9167862267</v>
      </c>
      <c r="E64" s="51">
        <v>-1625632.9583931135</v>
      </c>
      <c r="F64" s="51">
        <v>-1161138.8847262249</v>
      </c>
      <c r="G64" s="51">
        <v>-884674.25072886306</v>
      </c>
      <c r="H64" s="51">
        <v>-1060252.8979591837</v>
      </c>
      <c r="I64" s="51">
        <v>-1113111.5889212829</v>
      </c>
    </row>
    <row r="65" spans="1:9">
      <c r="A65" s="54" t="s">
        <v>488</v>
      </c>
      <c r="B65" s="51">
        <v>31714272.097099621</v>
      </c>
      <c r="C65" s="51">
        <v>34435219.739762217</v>
      </c>
      <c r="D65" s="51">
        <v>43389311.087517932</v>
      </c>
      <c r="E65" s="51">
        <v>43754825.424677186</v>
      </c>
      <c r="F65" s="51">
        <v>52590062.4481268</v>
      </c>
      <c r="G65" s="51">
        <v>53942097.972303204</v>
      </c>
      <c r="H65" s="51">
        <v>59565058.451895043</v>
      </c>
      <c r="I65" s="51">
        <v>60858557.663265303</v>
      </c>
    </row>
    <row r="66" spans="1:9">
      <c r="A66" s="50" t="s">
        <v>489</v>
      </c>
      <c r="B66" s="51">
        <v>4217481.9180327868</v>
      </c>
      <c r="C66" s="51">
        <v>4187200.6010568035</v>
      </c>
      <c r="D66" s="51">
        <v>4800298.4375896696</v>
      </c>
      <c r="E66" s="51">
        <v>5640123.9196556667</v>
      </c>
      <c r="F66" s="51">
        <v>6900429.6282420745</v>
      </c>
      <c r="G66" s="51">
        <v>6929417.6093294453</v>
      </c>
      <c r="H66" s="51">
        <v>8256818.2274052473</v>
      </c>
      <c r="I66" s="51">
        <v>9925239.3760932945</v>
      </c>
    </row>
    <row r="67" spans="1:9">
      <c r="A67" s="50" t="s">
        <v>490</v>
      </c>
      <c r="B67" s="51">
        <v>-7843115.4703656994</v>
      </c>
      <c r="C67" s="51">
        <v>-7645765.2655217964</v>
      </c>
      <c r="D67" s="51">
        <v>-8698029.7905308474</v>
      </c>
      <c r="E67" s="51">
        <v>-9347417.50502152</v>
      </c>
      <c r="F67" s="51">
        <v>-13020887.729106629</v>
      </c>
      <c r="G67" s="51">
        <v>-12755264.17638484</v>
      </c>
      <c r="H67" s="51">
        <v>-14548142.125364432</v>
      </c>
      <c r="I67" s="51">
        <v>-16257875.097667638</v>
      </c>
    </row>
    <row r="68" spans="1:9">
      <c r="A68" s="53" t="s">
        <v>491</v>
      </c>
      <c r="B68" s="51">
        <v>28088638.544766709</v>
      </c>
      <c r="C68" s="51">
        <v>30976655.075297225</v>
      </c>
      <c r="D68" s="51">
        <v>39491579.734576754</v>
      </c>
      <c r="E68" s="51">
        <v>40047531.839311339</v>
      </c>
      <c r="F68" s="51">
        <v>46469604.347262248</v>
      </c>
      <c r="G68" s="51">
        <v>48116251.405247815</v>
      </c>
      <c r="H68" s="51">
        <v>53273734.553935863</v>
      </c>
      <c r="I68" s="51">
        <v>54525921.941690959</v>
      </c>
    </row>
    <row r="69" spans="1:9">
      <c r="A69" s="52" t="s">
        <v>492</v>
      </c>
      <c r="B69" s="51">
        <v>-20742036.648171499</v>
      </c>
      <c r="C69" s="51">
        <v>-23790696.852047555</v>
      </c>
      <c r="D69" s="51">
        <v>-28585324.777618363</v>
      </c>
      <c r="E69" s="51">
        <v>-33072924.325681493</v>
      </c>
      <c r="F69" s="51">
        <v>-38461503.874639764</v>
      </c>
      <c r="G69" s="51">
        <v>-40677329.91982507</v>
      </c>
      <c r="H69" s="51">
        <v>-44956030.516034983</v>
      </c>
      <c r="I69" s="51">
        <v>-46436535.475218661</v>
      </c>
    </row>
    <row r="70" spans="1:9">
      <c r="A70" s="54" t="s">
        <v>493</v>
      </c>
      <c r="B70" s="51">
        <v>7346601.896595208</v>
      </c>
      <c r="C70" s="51">
        <v>7185958.2232496701</v>
      </c>
      <c r="D70" s="51">
        <v>10906254.956958393</v>
      </c>
      <c r="E70" s="51">
        <v>6974607.5136298416</v>
      </c>
      <c r="F70" s="51">
        <v>8008100.4726224784</v>
      </c>
      <c r="G70" s="51">
        <v>7438921.4854227407</v>
      </c>
      <c r="H70" s="51">
        <v>8317704.0379008753</v>
      </c>
      <c r="I70" s="51">
        <v>8089386.4664723026</v>
      </c>
    </row>
    <row r="71" spans="1:9">
      <c r="A71" s="54" t="s">
        <v>494</v>
      </c>
      <c r="B71" s="51">
        <v>-2726931.7717528371</v>
      </c>
      <c r="C71" s="51">
        <v>-16270886.775429327</v>
      </c>
      <c r="D71" s="51">
        <v>-23752595.104734577</v>
      </c>
      <c r="E71" s="51">
        <v>184061.50215208033</v>
      </c>
      <c r="F71" s="51">
        <v>-1522490.9221902017</v>
      </c>
      <c r="G71" s="51">
        <v>-4022594.4985422743</v>
      </c>
      <c r="H71" s="51">
        <v>-4016370.4693877553</v>
      </c>
      <c r="I71" s="51">
        <v>29390.827988338191</v>
      </c>
    </row>
    <row r="72" spans="1:9">
      <c r="A72" s="55" t="s">
        <v>495</v>
      </c>
      <c r="B72" s="51" t="s">
        <v>496</v>
      </c>
      <c r="C72" s="51" t="s">
        <v>496</v>
      </c>
      <c r="D72" s="51">
        <v>-24184512.299856525</v>
      </c>
      <c r="E72" s="51">
        <v>48632.017216642751</v>
      </c>
      <c r="F72" s="51">
        <v>-1534346.3746397693</v>
      </c>
      <c r="G72" s="51">
        <v>-4034400.909620991</v>
      </c>
      <c r="H72" s="51">
        <v>-4028526.1909620995</v>
      </c>
      <c r="I72" s="51">
        <v>27517.596209912535</v>
      </c>
    </row>
    <row r="73" spans="1:9">
      <c r="A73" s="55" t="s">
        <v>497</v>
      </c>
      <c r="B73" s="51" t="s">
        <v>496</v>
      </c>
      <c r="C73" s="51" t="s">
        <v>496</v>
      </c>
      <c r="D73" s="51">
        <v>431917.19512195123</v>
      </c>
      <c r="E73" s="51">
        <v>135429.48206599712</v>
      </c>
      <c r="F73" s="51">
        <v>11855.452449567723</v>
      </c>
      <c r="G73" s="51">
        <v>11806.411078717201</v>
      </c>
      <c r="H73" s="51">
        <v>12155.721574344023</v>
      </c>
      <c r="I73" s="51">
        <v>1873.2317784256561</v>
      </c>
    </row>
    <row r="74" spans="1:9">
      <c r="A74" s="53" t="s">
        <v>498</v>
      </c>
      <c r="B74" s="51">
        <v>2464212.5788146281</v>
      </c>
      <c r="C74" s="51">
        <v>16598461.257595772</v>
      </c>
      <c r="D74" s="51">
        <v>20552893.23672884</v>
      </c>
      <c r="E74" s="51">
        <v>-163520.86370157817</v>
      </c>
      <c r="F74" s="51">
        <v>1423230.3141210375</v>
      </c>
      <c r="G74" s="51">
        <v>3668079.1953352774</v>
      </c>
      <c r="H74" s="51">
        <v>3762971.3396501457</v>
      </c>
      <c r="I74" s="51">
        <v>-47153.765306122448</v>
      </c>
    </row>
    <row r="75" spans="1:9">
      <c r="A75" s="53" t="s">
        <v>499</v>
      </c>
      <c r="B75" s="51" t="s">
        <v>496</v>
      </c>
      <c r="C75" s="51" t="s">
        <v>496</v>
      </c>
      <c r="D75" s="51">
        <v>20723879.513629843</v>
      </c>
      <c r="E75" s="51">
        <v>-88453.72883787661</v>
      </c>
      <c r="F75" s="51">
        <v>1429797.7276657061</v>
      </c>
      <c r="G75" s="51">
        <v>3675361.6472303206</v>
      </c>
      <c r="H75" s="51">
        <v>3770891.360058309</v>
      </c>
      <c r="I75" s="51">
        <v>-43750.644314868805</v>
      </c>
    </row>
    <row r="76" spans="1:9">
      <c r="A76" s="52" t="s">
        <v>500</v>
      </c>
      <c r="B76" s="51" t="s">
        <v>496</v>
      </c>
      <c r="C76" s="51" t="s">
        <v>496</v>
      </c>
      <c r="D76" s="51">
        <v>-170986.27690100431</v>
      </c>
      <c r="E76" s="51">
        <v>-75067.176470588238</v>
      </c>
      <c r="F76" s="51">
        <v>-6567.4135446685877</v>
      </c>
      <c r="G76" s="51">
        <v>-7282.4518950437323</v>
      </c>
      <c r="H76" s="51">
        <v>-7920.0422740524782</v>
      </c>
      <c r="I76" s="51">
        <v>-3403.1209912536442</v>
      </c>
    </row>
    <row r="77" spans="1:9">
      <c r="A77" s="53" t="s">
        <v>501</v>
      </c>
      <c r="B77" s="51">
        <v>7083882.7036569994</v>
      </c>
      <c r="C77" s="51">
        <v>7513532.7054161159</v>
      </c>
      <c r="D77" s="51">
        <v>7706553.088952654</v>
      </c>
      <c r="E77" s="51">
        <v>6995148.152080344</v>
      </c>
      <c r="F77" s="51">
        <v>7908839.8645533137</v>
      </c>
      <c r="G77" s="51">
        <v>7084406.1822157428</v>
      </c>
      <c r="H77" s="51">
        <v>8064304.9081632653</v>
      </c>
      <c r="I77" s="51">
        <v>8071623.5291545186</v>
      </c>
    </row>
    <row r="78" spans="1:9">
      <c r="A78" s="56" t="s">
        <v>502</v>
      </c>
      <c r="B78" s="51">
        <v>-53206.346784363181</v>
      </c>
      <c r="C78" s="51">
        <v>-61287.710700132098</v>
      </c>
      <c r="D78" s="51">
        <v>-2349.4103299856529</v>
      </c>
      <c r="E78" s="51">
        <v>-33326.649928263985</v>
      </c>
      <c r="F78" s="51">
        <v>31500.965417867435</v>
      </c>
      <c r="G78" s="51">
        <v>-14847.373177842564</v>
      </c>
      <c r="H78" s="51">
        <v>-16104.99416909621</v>
      </c>
      <c r="I78" s="51">
        <v>-52887.696793002913</v>
      </c>
    </row>
    <row r="79" spans="1:9">
      <c r="A79" s="54" t="s">
        <v>503</v>
      </c>
      <c r="B79" s="51">
        <v>7030676.356872635</v>
      </c>
      <c r="C79" s="51">
        <v>7452244.994715984</v>
      </c>
      <c r="D79" s="51">
        <v>7704203.6786226686</v>
      </c>
      <c r="E79" s="51">
        <v>6961821.5021520797</v>
      </c>
      <c r="F79" s="51">
        <v>7940340.8299711812</v>
      </c>
      <c r="G79" s="51">
        <v>7069558.8090379005</v>
      </c>
      <c r="H79" s="51">
        <v>8048199.9139941689</v>
      </c>
      <c r="I79" s="51">
        <v>8018735.8323615165</v>
      </c>
    </row>
    <row r="80" spans="1:9">
      <c r="A80" s="50" t="s">
        <v>504</v>
      </c>
      <c r="B80" s="51">
        <v>-136823.12484237074</v>
      </c>
      <c r="C80" s="51">
        <v>-196941.58652575957</v>
      </c>
      <c r="D80" s="51">
        <v>432065.58393113344</v>
      </c>
      <c r="E80" s="51">
        <v>64285.054519368729</v>
      </c>
      <c r="F80" s="51">
        <v>21138.448126801151</v>
      </c>
      <c r="G80" s="51">
        <v>101509.50437317784</v>
      </c>
      <c r="H80" s="51">
        <v>108288.39504373178</v>
      </c>
      <c r="I80" s="51">
        <v>-166555.90379008747</v>
      </c>
    </row>
    <row r="81" spans="1:9" ht="21" customHeight="1">
      <c r="A81" s="53" t="s">
        <v>505</v>
      </c>
      <c r="B81" s="51">
        <v>6893853.232030265</v>
      </c>
      <c r="C81" s="51">
        <v>7255303.4081902243</v>
      </c>
      <c r="D81" s="51">
        <v>8136269.2625538018</v>
      </c>
      <c r="E81" s="51">
        <v>7026106.5566714499</v>
      </c>
      <c r="F81" s="51">
        <v>7961479.2780979825</v>
      </c>
      <c r="G81" s="51">
        <v>7171068.3134110793</v>
      </c>
      <c r="H81" s="51">
        <v>8156488.3090379005</v>
      </c>
      <c r="I81" s="51">
        <v>7852179.9285714291</v>
      </c>
    </row>
    <row r="82" spans="1:9" ht="21" customHeight="1">
      <c r="A82" s="50" t="s">
        <v>506</v>
      </c>
      <c r="B82" s="51" t="s">
        <v>496</v>
      </c>
      <c r="C82" s="51" t="s">
        <v>496</v>
      </c>
      <c r="D82" s="51">
        <v>-3473417.3385939742</v>
      </c>
      <c r="E82" s="51">
        <v>-2.2955523672883789E-2</v>
      </c>
      <c r="F82" s="51">
        <v>134.64697406340059</v>
      </c>
      <c r="G82" s="51">
        <v>-0.15160349854227406</v>
      </c>
      <c r="H82" s="51">
        <v>6.9970845481049565E-2</v>
      </c>
      <c r="I82" s="51">
        <v>0</v>
      </c>
    </row>
    <row r="83" spans="1:9" ht="21" customHeight="1">
      <c r="A83" s="53" t="s">
        <v>507</v>
      </c>
      <c r="B83" s="51">
        <v>6893853.232030265</v>
      </c>
      <c r="C83" s="51">
        <v>7255303.4081902243</v>
      </c>
      <c r="D83" s="51">
        <v>4662851.923959828</v>
      </c>
      <c r="E83" s="51">
        <v>7026106.5337159252</v>
      </c>
      <c r="F83" s="51">
        <v>7961613.925072046</v>
      </c>
      <c r="G83" s="51">
        <v>7171068.1618075809</v>
      </c>
      <c r="H83" s="51">
        <v>8156488.3790087467</v>
      </c>
      <c r="I83" s="51">
        <v>7852179.9285714291</v>
      </c>
    </row>
    <row r="84" spans="1:9" ht="18" customHeight="1" thickBot="1">
      <c r="A84" s="50" t="s">
        <v>508</v>
      </c>
      <c r="B84" s="51">
        <v>-1019324.9546027742</v>
      </c>
      <c r="C84" s="51">
        <v>-710326.29326287983</v>
      </c>
      <c r="D84" s="51">
        <v>-700942.51219512185</v>
      </c>
      <c r="E84" s="51">
        <v>-959354.17934002867</v>
      </c>
      <c r="F84" s="51">
        <v>-1174301.8645533142</v>
      </c>
      <c r="G84" s="51">
        <v>-629279.36588921282</v>
      </c>
      <c r="H84" s="51">
        <v>-984007.87317784259</v>
      </c>
      <c r="I84" s="51">
        <v>-621982.49416909623</v>
      </c>
    </row>
    <row r="85" spans="1:9" ht="24" customHeight="1" thickTop="1" thickBot="1">
      <c r="A85" s="38" t="s">
        <v>509</v>
      </c>
      <c r="B85" s="39">
        <v>5874528.2774274908</v>
      </c>
      <c r="C85" s="39">
        <v>6544977.114927345</v>
      </c>
      <c r="D85" s="39">
        <v>3961909.411764706</v>
      </c>
      <c r="E85" s="39">
        <v>6066752.354375896</v>
      </c>
      <c r="F85" s="39">
        <v>6787312.0605187323</v>
      </c>
      <c r="G85" s="39">
        <v>6541788.7959183678</v>
      </c>
      <c r="H85" s="39">
        <v>7172480.5058309045</v>
      </c>
      <c r="I85" s="39">
        <v>7230197.4344023317</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S60"/>
  <sheetViews>
    <sheetView topLeftCell="C1" zoomScale="75" workbookViewId="0">
      <selection activeCell="C11" sqref="C11"/>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11" width="13.140625" style="85" customWidth="1"/>
    <col min="12" max="12" width="4" style="85" hidden="1" customWidth="1"/>
    <col min="13" max="256" width="0" style="85" hidden="1"/>
    <col min="257" max="258" width="0" style="85" hidden="1" customWidth="1"/>
    <col min="259" max="259" width="81.5703125" style="85" hidden="1" customWidth="1"/>
    <col min="260" max="267" width="13.140625" style="85" hidden="1" customWidth="1"/>
    <col min="268" max="268" width="0" style="85" hidden="1" customWidth="1"/>
    <col min="269" max="512" width="0" style="85" hidden="1"/>
    <col min="513" max="514" width="0" style="85" hidden="1" customWidth="1"/>
    <col min="515" max="515" width="81.5703125" style="85" hidden="1" customWidth="1"/>
    <col min="516" max="523" width="13.140625" style="85" hidden="1" customWidth="1"/>
    <col min="524" max="524" width="0" style="85" hidden="1" customWidth="1"/>
    <col min="525" max="768" width="0" style="85" hidden="1"/>
    <col min="769" max="770" width="0" style="85" hidden="1" customWidth="1"/>
    <col min="771" max="771" width="81.5703125" style="85" hidden="1" customWidth="1"/>
    <col min="772" max="779" width="13.140625" style="85" hidden="1" customWidth="1"/>
    <col min="780" max="780" width="0" style="85" hidden="1" customWidth="1"/>
    <col min="781" max="1024" width="0" style="85" hidden="1"/>
    <col min="1025" max="1026" width="0" style="85" hidden="1" customWidth="1"/>
    <col min="1027" max="1027" width="81.5703125" style="85" hidden="1" customWidth="1"/>
    <col min="1028" max="1035" width="13.140625" style="85" hidden="1" customWidth="1"/>
    <col min="1036" max="1036" width="0" style="85" hidden="1" customWidth="1"/>
    <col min="1037" max="1280" width="0" style="85" hidden="1"/>
    <col min="1281" max="1282" width="0" style="85" hidden="1" customWidth="1"/>
    <col min="1283" max="1283" width="81.5703125" style="85" hidden="1" customWidth="1"/>
    <col min="1284" max="1291" width="13.140625" style="85" hidden="1" customWidth="1"/>
    <col min="1292" max="1292" width="0" style="85" hidden="1" customWidth="1"/>
    <col min="1293" max="1536" width="0" style="85" hidden="1"/>
    <col min="1537" max="1538" width="0" style="85" hidden="1" customWidth="1"/>
    <col min="1539" max="1539" width="81.5703125" style="85" hidden="1" customWidth="1"/>
    <col min="1540" max="1547" width="13.140625" style="85" hidden="1" customWidth="1"/>
    <col min="1548" max="1548" width="0" style="85" hidden="1" customWidth="1"/>
    <col min="1549" max="1792" width="0" style="85" hidden="1"/>
    <col min="1793" max="1794" width="0" style="85" hidden="1" customWidth="1"/>
    <col min="1795" max="1795" width="81.5703125" style="85" hidden="1" customWidth="1"/>
    <col min="1796" max="1803" width="13.140625" style="85" hidden="1" customWidth="1"/>
    <col min="1804" max="1804" width="0" style="85" hidden="1" customWidth="1"/>
    <col min="1805" max="2048" width="0" style="85" hidden="1"/>
    <col min="2049" max="2050" width="0" style="85" hidden="1" customWidth="1"/>
    <col min="2051" max="2051" width="81.5703125" style="85" hidden="1" customWidth="1"/>
    <col min="2052" max="2059" width="13.140625" style="85" hidden="1" customWidth="1"/>
    <col min="2060" max="2060" width="0" style="85" hidden="1" customWidth="1"/>
    <col min="2061" max="2304" width="0" style="85" hidden="1"/>
    <col min="2305" max="2306" width="0" style="85" hidden="1" customWidth="1"/>
    <col min="2307" max="2307" width="81.5703125" style="85" hidden="1" customWidth="1"/>
    <col min="2308" max="2315" width="13.140625" style="85" hidden="1" customWidth="1"/>
    <col min="2316" max="2316" width="0" style="85" hidden="1" customWidth="1"/>
    <col min="2317" max="2560" width="0" style="85" hidden="1"/>
    <col min="2561" max="2562" width="0" style="85" hidden="1" customWidth="1"/>
    <col min="2563" max="2563" width="81.5703125" style="85" hidden="1" customWidth="1"/>
    <col min="2564" max="2571" width="13.140625" style="85" hidden="1" customWidth="1"/>
    <col min="2572" max="2572" width="0" style="85" hidden="1" customWidth="1"/>
    <col min="2573" max="2816" width="0" style="85" hidden="1"/>
    <col min="2817" max="2818" width="0" style="85" hidden="1" customWidth="1"/>
    <col min="2819" max="2819" width="81.5703125" style="85" hidden="1" customWidth="1"/>
    <col min="2820" max="2827" width="13.140625" style="85" hidden="1" customWidth="1"/>
    <col min="2828" max="2828" width="0" style="85" hidden="1" customWidth="1"/>
    <col min="2829" max="3072" width="0" style="85" hidden="1"/>
    <col min="3073" max="3074" width="0" style="85" hidden="1" customWidth="1"/>
    <col min="3075" max="3075" width="81.5703125" style="85" hidden="1" customWidth="1"/>
    <col min="3076" max="3083" width="13.140625" style="85" hidden="1" customWidth="1"/>
    <col min="3084" max="3084" width="0" style="85" hidden="1" customWidth="1"/>
    <col min="3085" max="3328" width="0" style="85" hidden="1"/>
    <col min="3329" max="3330" width="0" style="85" hidden="1" customWidth="1"/>
    <col min="3331" max="3331" width="81.5703125" style="85" hidden="1" customWidth="1"/>
    <col min="3332" max="3339" width="13.140625" style="85" hidden="1" customWidth="1"/>
    <col min="3340" max="3340" width="0" style="85" hidden="1" customWidth="1"/>
    <col min="3341" max="3584" width="0" style="85" hidden="1"/>
    <col min="3585" max="3586" width="0" style="85" hidden="1" customWidth="1"/>
    <col min="3587" max="3587" width="81.5703125" style="85" hidden="1" customWidth="1"/>
    <col min="3588" max="3595" width="13.140625" style="85" hidden="1" customWidth="1"/>
    <col min="3596" max="3596" width="0" style="85" hidden="1" customWidth="1"/>
    <col min="3597" max="3840" width="0" style="85" hidden="1"/>
    <col min="3841" max="3842" width="0" style="85" hidden="1" customWidth="1"/>
    <col min="3843" max="3843" width="81.5703125" style="85" hidden="1" customWidth="1"/>
    <col min="3844" max="3851" width="13.140625" style="85" hidden="1" customWidth="1"/>
    <col min="3852" max="3852" width="0" style="85" hidden="1" customWidth="1"/>
    <col min="3853" max="4096" width="0" style="85" hidden="1"/>
    <col min="4097" max="4098" width="0" style="85" hidden="1" customWidth="1"/>
    <col min="4099" max="4099" width="81.5703125" style="85" hidden="1" customWidth="1"/>
    <col min="4100" max="4107" width="13.140625" style="85" hidden="1" customWidth="1"/>
    <col min="4108" max="4108" width="0" style="85" hidden="1" customWidth="1"/>
    <col min="4109" max="4352" width="0" style="85" hidden="1"/>
    <col min="4353" max="4354" width="0" style="85" hidden="1" customWidth="1"/>
    <col min="4355" max="4355" width="81.5703125" style="85" hidden="1" customWidth="1"/>
    <col min="4356" max="4363" width="13.140625" style="85" hidden="1" customWidth="1"/>
    <col min="4364" max="4364" width="0" style="85" hidden="1" customWidth="1"/>
    <col min="4365" max="4608" width="0" style="85" hidden="1"/>
    <col min="4609" max="4610" width="0" style="85" hidden="1" customWidth="1"/>
    <col min="4611" max="4611" width="81.5703125" style="85" hidden="1" customWidth="1"/>
    <col min="4612" max="4619" width="13.140625" style="85" hidden="1" customWidth="1"/>
    <col min="4620" max="4620" width="0" style="85" hidden="1" customWidth="1"/>
    <col min="4621" max="4864" width="0" style="85" hidden="1"/>
    <col min="4865" max="4866" width="0" style="85" hidden="1" customWidth="1"/>
    <col min="4867" max="4867" width="81.5703125" style="85" hidden="1" customWidth="1"/>
    <col min="4868" max="4875" width="13.140625" style="85" hidden="1" customWidth="1"/>
    <col min="4876" max="4876" width="0" style="85" hidden="1" customWidth="1"/>
    <col min="4877" max="5120" width="0" style="85" hidden="1"/>
    <col min="5121" max="5122" width="0" style="85" hidden="1" customWidth="1"/>
    <col min="5123" max="5123" width="81.5703125" style="85" hidden="1" customWidth="1"/>
    <col min="5124" max="5131" width="13.140625" style="85" hidden="1" customWidth="1"/>
    <col min="5132" max="5132" width="0" style="85" hidden="1" customWidth="1"/>
    <col min="5133" max="5376" width="0" style="85" hidden="1"/>
    <col min="5377" max="5378" width="0" style="85" hidden="1" customWidth="1"/>
    <col min="5379" max="5379" width="81.5703125" style="85" hidden="1" customWidth="1"/>
    <col min="5380" max="5387" width="13.140625" style="85" hidden="1" customWidth="1"/>
    <col min="5388" max="5388" width="0" style="85" hidden="1" customWidth="1"/>
    <col min="5389" max="5632" width="0" style="85" hidden="1"/>
    <col min="5633" max="5634" width="0" style="85" hidden="1" customWidth="1"/>
    <col min="5635" max="5635" width="81.5703125" style="85" hidden="1" customWidth="1"/>
    <col min="5636" max="5643" width="13.140625" style="85" hidden="1" customWidth="1"/>
    <col min="5644" max="5644" width="0" style="85" hidden="1" customWidth="1"/>
    <col min="5645" max="5888" width="0" style="85" hidden="1"/>
    <col min="5889" max="5890" width="0" style="85" hidden="1" customWidth="1"/>
    <col min="5891" max="5891" width="81.5703125" style="85" hidden="1" customWidth="1"/>
    <col min="5892" max="5899" width="13.140625" style="85" hidden="1" customWidth="1"/>
    <col min="5900" max="5900" width="0" style="85" hidden="1" customWidth="1"/>
    <col min="5901" max="6144" width="0" style="85" hidden="1"/>
    <col min="6145" max="6146" width="0" style="85" hidden="1" customWidth="1"/>
    <col min="6147" max="6147" width="81.5703125" style="85" hidden="1" customWidth="1"/>
    <col min="6148" max="6155" width="13.140625" style="85" hidden="1" customWidth="1"/>
    <col min="6156" max="6156" width="0" style="85" hidden="1" customWidth="1"/>
    <col min="6157" max="6400" width="0" style="85" hidden="1"/>
    <col min="6401" max="6402" width="0" style="85" hidden="1" customWidth="1"/>
    <col min="6403" max="6403" width="81.5703125" style="85" hidden="1" customWidth="1"/>
    <col min="6404" max="6411" width="13.140625" style="85" hidden="1" customWidth="1"/>
    <col min="6412" max="6412" width="0" style="85" hidden="1" customWidth="1"/>
    <col min="6413" max="6656" width="0" style="85" hidden="1"/>
    <col min="6657" max="6658" width="0" style="85" hidden="1" customWidth="1"/>
    <col min="6659" max="6659" width="81.5703125" style="85" hidden="1" customWidth="1"/>
    <col min="6660" max="6667" width="13.140625" style="85" hidden="1" customWidth="1"/>
    <col min="6668" max="6668" width="0" style="85" hidden="1" customWidth="1"/>
    <col min="6669" max="6912" width="0" style="85" hidden="1"/>
    <col min="6913" max="6914" width="0" style="85" hidden="1" customWidth="1"/>
    <col min="6915" max="6915" width="81.5703125" style="85" hidden="1" customWidth="1"/>
    <col min="6916" max="6923" width="13.140625" style="85" hidden="1" customWidth="1"/>
    <col min="6924" max="6924" width="0" style="85" hidden="1" customWidth="1"/>
    <col min="6925" max="7168" width="0" style="85" hidden="1"/>
    <col min="7169" max="7170" width="0" style="85" hidden="1" customWidth="1"/>
    <col min="7171" max="7171" width="81.5703125" style="85" hidden="1" customWidth="1"/>
    <col min="7172" max="7179" width="13.140625" style="85" hidden="1" customWidth="1"/>
    <col min="7180" max="7180" width="0" style="85" hidden="1" customWidth="1"/>
    <col min="7181" max="7424" width="0" style="85" hidden="1"/>
    <col min="7425" max="7426" width="0" style="85" hidden="1" customWidth="1"/>
    <col min="7427" max="7427" width="81.5703125" style="85" hidden="1" customWidth="1"/>
    <col min="7428" max="7435" width="13.140625" style="85" hidden="1" customWidth="1"/>
    <col min="7436" max="7436" width="0" style="85" hidden="1" customWidth="1"/>
    <col min="7437" max="7680" width="0" style="85" hidden="1"/>
    <col min="7681" max="7682" width="0" style="85" hidden="1" customWidth="1"/>
    <col min="7683" max="7683" width="81.5703125" style="85" hidden="1" customWidth="1"/>
    <col min="7684" max="7691" width="13.140625" style="85" hidden="1" customWidth="1"/>
    <col min="7692" max="7692" width="0" style="85" hidden="1" customWidth="1"/>
    <col min="7693" max="7936" width="0" style="85" hidden="1"/>
    <col min="7937" max="7938" width="0" style="85" hidden="1" customWidth="1"/>
    <col min="7939" max="7939" width="81.5703125" style="85" hidden="1" customWidth="1"/>
    <col min="7940" max="7947" width="13.140625" style="85" hidden="1" customWidth="1"/>
    <col min="7948" max="7948" width="0" style="85" hidden="1" customWidth="1"/>
    <col min="7949" max="8192" width="0" style="85" hidden="1"/>
    <col min="8193" max="8194" width="0" style="85" hidden="1" customWidth="1"/>
    <col min="8195" max="8195" width="81.5703125" style="85" hidden="1" customWidth="1"/>
    <col min="8196" max="8203" width="13.140625" style="85" hidden="1" customWidth="1"/>
    <col min="8204" max="8204" width="0" style="85" hidden="1" customWidth="1"/>
    <col min="8205" max="8448" width="0" style="85" hidden="1"/>
    <col min="8449" max="8450" width="0" style="85" hidden="1" customWidth="1"/>
    <col min="8451" max="8451" width="81.5703125" style="85" hidden="1" customWidth="1"/>
    <col min="8452" max="8459" width="13.140625" style="85" hidden="1" customWidth="1"/>
    <col min="8460" max="8460" width="0" style="85" hidden="1" customWidth="1"/>
    <col min="8461" max="8704" width="0" style="85" hidden="1"/>
    <col min="8705" max="8706" width="0" style="85" hidden="1" customWidth="1"/>
    <col min="8707" max="8707" width="81.5703125" style="85" hidden="1" customWidth="1"/>
    <col min="8708" max="8715" width="13.140625" style="85" hidden="1" customWidth="1"/>
    <col min="8716" max="8716" width="0" style="85" hidden="1" customWidth="1"/>
    <col min="8717" max="8960" width="0" style="85" hidden="1"/>
    <col min="8961" max="8962" width="0" style="85" hidden="1" customWidth="1"/>
    <col min="8963" max="8963" width="81.5703125" style="85" hidden="1" customWidth="1"/>
    <col min="8964" max="8971" width="13.140625" style="85" hidden="1" customWidth="1"/>
    <col min="8972" max="8972" width="0" style="85" hidden="1" customWidth="1"/>
    <col min="8973" max="9216" width="0" style="85" hidden="1"/>
    <col min="9217" max="9218" width="0" style="85" hidden="1" customWidth="1"/>
    <col min="9219" max="9219" width="81.5703125" style="85" hidden="1" customWidth="1"/>
    <col min="9220" max="9227" width="13.140625" style="85" hidden="1" customWidth="1"/>
    <col min="9228" max="9228" width="0" style="85" hidden="1" customWidth="1"/>
    <col min="9229" max="9472" width="0" style="85" hidden="1"/>
    <col min="9473" max="9474" width="0" style="85" hidden="1" customWidth="1"/>
    <col min="9475" max="9475" width="81.5703125" style="85" hidden="1" customWidth="1"/>
    <col min="9476" max="9483" width="13.140625" style="85" hidden="1" customWidth="1"/>
    <col min="9484" max="9484" width="0" style="85" hidden="1" customWidth="1"/>
    <col min="9485" max="9728" width="0" style="85" hidden="1"/>
    <col min="9729" max="9730" width="0" style="85" hidden="1" customWidth="1"/>
    <col min="9731" max="9731" width="81.5703125" style="85" hidden="1" customWidth="1"/>
    <col min="9732" max="9739" width="13.140625" style="85" hidden="1" customWidth="1"/>
    <col min="9740" max="9740" width="0" style="85" hidden="1" customWidth="1"/>
    <col min="9741" max="9984" width="0" style="85" hidden="1"/>
    <col min="9985" max="9986" width="0" style="85" hidden="1" customWidth="1"/>
    <col min="9987" max="9987" width="81.5703125" style="85" hidden="1" customWidth="1"/>
    <col min="9988" max="9995" width="13.140625" style="85" hidden="1" customWidth="1"/>
    <col min="9996" max="9996" width="0" style="85" hidden="1" customWidth="1"/>
    <col min="9997" max="10240" width="0" style="85" hidden="1"/>
    <col min="10241" max="10242" width="0" style="85" hidden="1" customWidth="1"/>
    <col min="10243" max="10243" width="81.5703125" style="85" hidden="1" customWidth="1"/>
    <col min="10244" max="10251" width="13.140625" style="85" hidden="1" customWidth="1"/>
    <col min="10252" max="10252" width="0" style="85" hidden="1" customWidth="1"/>
    <col min="10253" max="10496" width="0" style="85" hidden="1"/>
    <col min="10497" max="10498" width="0" style="85" hidden="1" customWidth="1"/>
    <col min="10499" max="10499" width="81.5703125" style="85" hidden="1" customWidth="1"/>
    <col min="10500" max="10507" width="13.140625" style="85" hidden="1" customWidth="1"/>
    <col min="10508" max="10508" width="0" style="85" hidden="1" customWidth="1"/>
    <col min="10509" max="10752" width="0" style="85" hidden="1"/>
    <col min="10753" max="10754" width="0" style="85" hidden="1" customWidth="1"/>
    <col min="10755" max="10755" width="81.5703125" style="85" hidden="1" customWidth="1"/>
    <col min="10756" max="10763" width="13.140625" style="85" hidden="1" customWidth="1"/>
    <col min="10764" max="10764" width="0" style="85" hidden="1" customWidth="1"/>
    <col min="10765" max="11008" width="0" style="85" hidden="1"/>
    <col min="11009" max="11010" width="0" style="85" hidden="1" customWidth="1"/>
    <col min="11011" max="11011" width="81.5703125" style="85" hidden="1" customWidth="1"/>
    <col min="11012" max="11019" width="13.140625" style="85" hidden="1" customWidth="1"/>
    <col min="11020" max="11020" width="0" style="85" hidden="1" customWidth="1"/>
    <col min="11021" max="11264" width="0" style="85" hidden="1"/>
    <col min="11265" max="11266" width="0" style="85" hidden="1" customWidth="1"/>
    <col min="11267" max="11267" width="81.5703125" style="85" hidden="1" customWidth="1"/>
    <col min="11268" max="11275" width="13.140625" style="85" hidden="1" customWidth="1"/>
    <col min="11276" max="11276" width="0" style="85" hidden="1" customWidth="1"/>
    <col min="11277" max="11520" width="0" style="85" hidden="1"/>
    <col min="11521" max="11522" width="0" style="85" hidden="1" customWidth="1"/>
    <col min="11523" max="11523" width="81.5703125" style="85" hidden="1" customWidth="1"/>
    <col min="11524" max="11531" width="13.140625" style="85" hidden="1" customWidth="1"/>
    <col min="11532" max="11532" width="0" style="85" hidden="1" customWidth="1"/>
    <col min="11533" max="11776" width="0" style="85" hidden="1"/>
    <col min="11777" max="11778" width="0" style="85" hidden="1" customWidth="1"/>
    <col min="11779" max="11779" width="81.5703125" style="85" hidden="1" customWidth="1"/>
    <col min="11780" max="11787" width="13.140625" style="85" hidden="1" customWidth="1"/>
    <col min="11788" max="11788" width="0" style="85" hidden="1" customWidth="1"/>
    <col min="11789" max="12032" width="0" style="85" hidden="1"/>
    <col min="12033" max="12034" width="0" style="85" hidden="1" customWidth="1"/>
    <col min="12035" max="12035" width="81.5703125" style="85" hidden="1" customWidth="1"/>
    <col min="12036" max="12043" width="13.140625" style="85" hidden="1" customWidth="1"/>
    <col min="12044" max="12044" width="0" style="85" hidden="1" customWidth="1"/>
    <col min="12045" max="12288" width="0" style="85" hidden="1"/>
    <col min="12289" max="12290" width="0" style="85" hidden="1" customWidth="1"/>
    <col min="12291" max="12291" width="81.5703125" style="85" hidden="1" customWidth="1"/>
    <col min="12292" max="12299" width="13.140625" style="85" hidden="1" customWidth="1"/>
    <col min="12300" max="12300" width="0" style="85" hidden="1" customWidth="1"/>
    <col min="12301" max="12544" width="0" style="85" hidden="1"/>
    <col min="12545" max="12546" width="0" style="85" hidden="1" customWidth="1"/>
    <col min="12547" max="12547" width="81.5703125" style="85" hidden="1" customWidth="1"/>
    <col min="12548" max="12555" width="13.140625" style="85" hidden="1" customWidth="1"/>
    <col min="12556" max="12556" width="0" style="85" hidden="1" customWidth="1"/>
    <col min="12557" max="12800" width="0" style="85" hidden="1"/>
    <col min="12801" max="12802" width="0" style="85" hidden="1" customWidth="1"/>
    <col min="12803" max="12803" width="81.5703125" style="85" hidden="1" customWidth="1"/>
    <col min="12804" max="12811" width="13.140625" style="85" hidden="1" customWidth="1"/>
    <col min="12812" max="12812" width="0" style="85" hidden="1" customWidth="1"/>
    <col min="12813" max="13056" width="0" style="85" hidden="1"/>
    <col min="13057" max="13058" width="0" style="85" hidden="1" customWidth="1"/>
    <col min="13059" max="13059" width="81.5703125" style="85" hidden="1" customWidth="1"/>
    <col min="13060" max="13067" width="13.140625" style="85" hidden="1" customWidth="1"/>
    <col min="13068" max="13068" width="0" style="85" hidden="1" customWidth="1"/>
    <col min="13069" max="13312" width="0" style="85" hidden="1"/>
    <col min="13313" max="13314" width="0" style="85" hidden="1" customWidth="1"/>
    <col min="13315" max="13315" width="81.5703125" style="85" hidden="1" customWidth="1"/>
    <col min="13316" max="13323" width="13.140625" style="85" hidden="1" customWidth="1"/>
    <col min="13324" max="13324" width="0" style="85" hidden="1" customWidth="1"/>
    <col min="13325" max="13568" width="0" style="85" hidden="1"/>
    <col min="13569" max="13570" width="0" style="85" hidden="1" customWidth="1"/>
    <col min="13571" max="13571" width="81.5703125" style="85" hidden="1" customWidth="1"/>
    <col min="13572" max="13579" width="13.140625" style="85" hidden="1" customWidth="1"/>
    <col min="13580" max="13580" width="0" style="85" hidden="1" customWidth="1"/>
    <col min="13581" max="13824" width="0" style="85" hidden="1"/>
    <col min="13825" max="13826" width="0" style="85" hidden="1" customWidth="1"/>
    <col min="13827" max="13827" width="81.5703125" style="85" hidden="1" customWidth="1"/>
    <col min="13828" max="13835" width="13.140625" style="85" hidden="1" customWidth="1"/>
    <col min="13836" max="13836" width="0" style="85" hidden="1" customWidth="1"/>
    <col min="13837" max="14080" width="0" style="85" hidden="1"/>
    <col min="14081" max="14082" width="0" style="85" hidden="1" customWidth="1"/>
    <col min="14083" max="14083" width="81.5703125" style="85" hidden="1" customWidth="1"/>
    <col min="14084" max="14091" width="13.140625" style="85" hidden="1" customWidth="1"/>
    <col min="14092" max="14092" width="0" style="85" hidden="1" customWidth="1"/>
    <col min="14093" max="14336" width="0" style="85" hidden="1"/>
    <col min="14337" max="14338" width="0" style="85" hidden="1" customWidth="1"/>
    <col min="14339" max="14339" width="81.5703125" style="85" hidden="1" customWidth="1"/>
    <col min="14340" max="14347" width="13.140625" style="85" hidden="1" customWidth="1"/>
    <col min="14348" max="14348" width="0" style="85" hidden="1" customWidth="1"/>
    <col min="14349" max="14592" width="0" style="85" hidden="1"/>
    <col min="14593" max="14594" width="0" style="85" hidden="1" customWidth="1"/>
    <col min="14595" max="14595" width="81.5703125" style="85" hidden="1" customWidth="1"/>
    <col min="14596" max="14603" width="13.140625" style="85" hidden="1" customWidth="1"/>
    <col min="14604" max="14604" width="0" style="85" hidden="1" customWidth="1"/>
    <col min="14605" max="14848" width="0" style="85" hidden="1"/>
    <col min="14849" max="14850" width="0" style="85" hidden="1" customWidth="1"/>
    <col min="14851" max="14851" width="81.5703125" style="85" hidden="1" customWidth="1"/>
    <col min="14852" max="14859" width="13.140625" style="85" hidden="1" customWidth="1"/>
    <col min="14860" max="14860" width="0" style="85" hidden="1" customWidth="1"/>
    <col min="14861" max="15104" width="0" style="85" hidden="1"/>
    <col min="15105" max="15106" width="0" style="85" hidden="1" customWidth="1"/>
    <col min="15107" max="15107" width="81.5703125" style="85" hidden="1" customWidth="1"/>
    <col min="15108" max="15115" width="13.140625" style="85" hidden="1" customWidth="1"/>
    <col min="15116" max="15116" width="0" style="85" hidden="1" customWidth="1"/>
    <col min="15117" max="15360" width="0" style="85" hidden="1"/>
    <col min="15361" max="15362" width="0" style="85" hidden="1" customWidth="1"/>
    <col min="15363" max="15363" width="81.5703125" style="85" hidden="1" customWidth="1"/>
    <col min="15364" max="15371" width="13.140625" style="85" hidden="1" customWidth="1"/>
    <col min="15372" max="15372" width="0" style="85" hidden="1" customWidth="1"/>
    <col min="15373" max="15616" width="0" style="85" hidden="1"/>
    <col min="15617" max="15618" width="0" style="85" hidden="1" customWidth="1"/>
    <col min="15619" max="15619" width="81.5703125" style="85" hidden="1" customWidth="1"/>
    <col min="15620" max="15627" width="13.140625" style="85" hidden="1" customWidth="1"/>
    <col min="15628" max="15628" width="0" style="85" hidden="1" customWidth="1"/>
    <col min="15629" max="15872" width="0" style="85" hidden="1"/>
    <col min="15873" max="15874" width="0" style="85" hidden="1" customWidth="1"/>
    <col min="15875" max="15875" width="81.5703125" style="85" hidden="1" customWidth="1"/>
    <col min="15876" max="15883" width="13.140625" style="85" hidden="1" customWidth="1"/>
    <col min="15884" max="15884" width="0" style="85" hidden="1" customWidth="1"/>
    <col min="15885" max="16128" width="0" style="85" hidden="1"/>
    <col min="16129" max="16130" width="0" style="85" hidden="1" customWidth="1"/>
    <col min="16131" max="16131" width="81.5703125" style="85" hidden="1" customWidth="1"/>
    <col min="16132" max="16139" width="13.140625" style="85" hidden="1" customWidth="1"/>
    <col min="16140" max="16140" width="0" style="85" hidden="1" customWidth="1"/>
    <col min="16141" max="16384" width="0" style="85" hidden="1"/>
  </cols>
  <sheetData>
    <row r="1" spans="1:12" s="74" customFormat="1" ht="42" customHeight="1">
      <c r="A1" s="72"/>
      <c r="B1" s="72"/>
      <c r="C1" s="73"/>
      <c r="D1" s="72"/>
      <c r="E1" s="72"/>
      <c r="F1" s="72"/>
      <c r="G1" s="72"/>
      <c r="H1" s="72"/>
      <c r="I1" s="72"/>
      <c r="J1" s="72"/>
      <c r="K1" s="72"/>
    </row>
    <row r="2" spans="1:12" s="74" customFormat="1" ht="28.5" customHeight="1">
      <c r="A2" s="1032" t="s">
        <v>1009</v>
      </c>
      <c r="B2" s="1032"/>
      <c r="C2" s="1032"/>
      <c r="D2" s="1032"/>
      <c r="E2" s="1032"/>
      <c r="F2" s="1032"/>
      <c r="G2" s="1032"/>
      <c r="H2" s="1032"/>
      <c r="I2" s="1032"/>
      <c r="J2" s="1032"/>
      <c r="K2" s="1032"/>
    </row>
    <row r="3" spans="1:12" s="74" customFormat="1" ht="28.5" customHeight="1">
      <c r="A3" s="72"/>
      <c r="B3" s="72"/>
      <c r="C3" s="75" t="s">
        <v>523</v>
      </c>
      <c r="D3" s="76"/>
      <c r="E3" s="76"/>
      <c r="F3" s="76"/>
      <c r="G3" s="76"/>
      <c r="H3" s="76"/>
      <c r="I3" s="76"/>
      <c r="J3" s="76"/>
      <c r="K3" s="76"/>
    </row>
    <row r="4" spans="1:12" s="74" customFormat="1" ht="58.5" customHeight="1">
      <c r="A4" s="1033"/>
      <c r="B4" s="1034"/>
      <c r="C4" s="1034"/>
      <c r="D4" s="1034"/>
      <c r="E4" s="1034"/>
      <c r="F4" s="1034"/>
      <c r="G4" s="1034"/>
      <c r="H4" s="1034"/>
      <c r="I4" s="1034"/>
      <c r="J4" s="1034"/>
      <c r="K4" s="1034"/>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524</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525</v>
      </c>
      <c r="B9" s="93" t="s">
        <v>526</v>
      </c>
      <c r="C9" s="94" t="s">
        <v>527</v>
      </c>
      <c r="D9" s="95">
        <v>8.0199999999999994E-2</v>
      </c>
      <c r="E9" s="95">
        <v>0.1013</v>
      </c>
      <c r="F9" s="95">
        <v>9.5299999999999996E-2</v>
      </c>
      <c r="G9" s="95">
        <v>9.74E-2</v>
      </c>
      <c r="H9" s="95">
        <v>9.0300000000000005E-2</v>
      </c>
      <c r="I9" s="95">
        <v>0.1167</v>
      </c>
      <c r="J9" s="95">
        <v>0.123</v>
      </c>
      <c r="K9" s="95">
        <v>0.1042</v>
      </c>
    </row>
    <row r="10" spans="1:12" ht="22.5" customHeight="1">
      <c r="A10" s="85" t="s">
        <v>525</v>
      </c>
      <c r="B10" s="93" t="s">
        <v>528</v>
      </c>
      <c r="C10" s="94" t="s">
        <v>529</v>
      </c>
      <c r="D10" s="95">
        <v>0.69179999999999997</v>
      </c>
      <c r="E10" s="95">
        <v>0.6804</v>
      </c>
      <c r="F10" s="95">
        <v>0.70620000000000005</v>
      </c>
      <c r="G10" s="95">
        <v>0.65849999999999997</v>
      </c>
      <c r="H10" s="95">
        <v>0.69120000000000004</v>
      </c>
      <c r="I10" s="95">
        <v>0.7248</v>
      </c>
      <c r="J10" s="95">
        <v>0.72140000000000004</v>
      </c>
      <c r="K10" s="95">
        <v>0.72850000000000004</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525</v>
      </c>
      <c r="B13" s="101" t="s">
        <v>530</v>
      </c>
      <c r="C13" s="102" t="s">
        <v>531</v>
      </c>
      <c r="D13" s="103">
        <v>0.79169999999999996</v>
      </c>
      <c r="E13" s="103">
        <v>0.79310000000000003</v>
      </c>
      <c r="F13" s="103">
        <v>0.77710000000000001</v>
      </c>
      <c r="G13" s="103">
        <v>0.79039999999999999</v>
      </c>
      <c r="H13" s="103">
        <v>0.79379999999999995</v>
      </c>
      <c r="I13" s="103">
        <v>0.79290000000000005</v>
      </c>
      <c r="J13" s="103">
        <v>0.79920000000000002</v>
      </c>
      <c r="K13" s="103">
        <v>0.77290000000000003</v>
      </c>
    </row>
    <row r="14" spans="1:12" s="104" customFormat="1" ht="23.25" customHeight="1">
      <c r="A14" s="104" t="s">
        <v>525</v>
      </c>
      <c r="B14" s="105" t="s">
        <v>532</v>
      </c>
      <c r="C14" s="106" t="s">
        <v>533</v>
      </c>
      <c r="D14" s="107"/>
      <c r="E14" s="108"/>
      <c r="F14" s="108"/>
      <c r="G14" s="108">
        <v>0.79039999999999999</v>
      </c>
      <c r="H14" s="108">
        <v>0.79379999999999995</v>
      </c>
      <c r="I14" s="108">
        <v>0.79290000000000005</v>
      </c>
      <c r="J14" s="108">
        <v>0.79920000000000002</v>
      </c>
      <c r="K14" s="108">
        <v>0.77290000000000003</v>
      </c>
    </row>
    <row r="15" spans="1:12" s="104" customFormat="1" ht="23.25" customHeight="1">
      <c r="B15" s="105"/>
      <c r="C15" s="106" t="s">
        <v>534</v>
      </c>
      <c r="D15" s="108">
        <v>2.8999999999999998E-3</v>
      </c>
      <c r="E15" s="108">
        <v>5.1999999999999998E-3</v>
      </c>
      <c r="F15" s="108">
        <v>4.1000000000000003E-3</v>
      </c>
      <c r="G15" s="108">
        <v>0.01</v>
      </c>
      <c r="H15" s="108">
        <v>1.03E-2</v>
      </c>
      <c r="I15" s="108">
        <v>1.4E-2</v>
      </c>
      <c r="J15" s="108">
        <v>1.2800000000000001E-2</v>
      </c>
      <c r="K15" s="108">
        <v>4.0800000000000003E-2</v>
      </c>
    </row>
    <row r="16" spans="1:12" s="104" customFormat="1" ht="41.25" customHeight="1" thickBot="1">
      <c r="A16" s="104" t="s">
        <v>525</v>
      </c>
      <c r="B16" s="105" t="s">
        <v>535</v>
      </c>
      <c r="C16" s="106" t="s">
        <v>536</v>
      </c>
      <c r="D16" s="108">
        <v>8.3999999999999995E-3</v>
      </c>
      <c r="E16" s="108">
        <v>6.4999999999999997E-3</v>
      </c>
      <c r="F16" s="108">
        <v>4.7999999999999996E-3</v>
      </c>
      <c r="G16" s="108">
        <v>3.0999999999999999E-3</v>
      </c>
      <c r="H16" s="108">
        <v>1.1000000000000001E-3</v>
      </c>
      <c r="I16" s="108">
        <v>1E-3</v>
      </c>
      <c r="J16" s="108">
        <v>2.9999999999999997E-4</v>
      </c>
      <c r="K16" s="108">
        <v>2.9999999999999997E-4</v>
      </c>
    </row>
    <row r="17" spans="1:26" s="98" customFormat="1" ht="24" customHeight="1" thickTop="1" thickBot="1">
      <c r="B17" s="99"/>
      <c r="C17" s="89" t="s">
        <v>537</v>
      </c>
      <c r="D17" s="90"/>
      <c r="E17" s="90"/>
      <c r="F17" s="90"/>
      <c r="G17" s="90"/>
      <c r="H17" s="90"/>
      <c r="I17" s="90"/>
      <c r="J17" s="91"/>
      <c r="K17" s="91"/>
      <c r="L17" s="100"/>
    </row>
    <row r="18" spans="1:26" s="80" customFormat="1" ht="32.25" customHeight="1" thickTop="1">
      <c r="A18" s="80" t="s">
        <v>525</v>
      </c>
      <c r="B18" s="101" t="s">
        <v>538</v>
      </c>
      <c r="C18" s="102" t="s">
        <v>539</v>
      </c>
      <c r="D18" s="103">
        <v>5.11E-2</v>
      </c>
      <c r="E18" s="103">
        <v>5.62E-2</v>
      </c>
      <c r="F18" s="103">
        <v>5.5500000000000001E-2</v>
      </c>
      <c r="G18" s="103">
        <v>6.7299999999999999E-2</v>
      </c>
      <c r="H18" s="103">
        <v>6.1100000000000002E-2</v>
      </c>
      <c r="I18" s="103">
        <v>8.7900000000000006E-2</v>
      </c>
      <c r="J18" s="103">
        <v>0.1346</v>
      </c>
      <c r="K18" s="103">
        <v>0.1578</v>
      </c>
    </row>
    <row r="19" spans="1:26" s="104" customFormat="1" ht="23.25" customHeight="1">
      <c r="A19" s="104" t="s">
        <v>525</v>
      </c>
      <c r="B19" s="105" t="s">
        <v>540</v>
      </c>
      <c r="C19" s="106" t="s">
        <v>541</v>
      </c>
      <c r="D19" s="108">
        <v>0.94889999999999997</v>
      </c>
      <c r="E19" s="108">
        <v>0.94379999999999997</v>
      </c>
      <c r="F19" s="108">
        <v>0.94450000000000001</v>
      </c>
      <c r="G19" s="108">
        <v>0.93269999999999997</v>
      </c>
      <c r="H19" s="108">
        <v>0.93889999999999996</v>
      </c>
      <c r="I19" s="108">
        <v>0.91210000000000002</v>
      </c>
      <c r="J19" s="108">
        <v>0.86539999999999995</v>
      </c>
      <c r="K19" s="108">
        <v>0.84219999999999995</v>
      </c>
    </row>
    <row r="20" spans="1:26" s="104" customFormat="1" ht="41.25" customHeight="1" thickBot="1">
      <c r="A20" s="104" t="s">
        <v>525</v>
      </c>
      <c r="B20" s="105" t="s">
        <v>542</v>
      </c>
      <c r="C20" s="106" t="s">
        <v>543</v>
      </c>
      <c r="D20" s="109">
        <v>499.3809</v>
      </c>
      <c r="E20" s="109">
        <v>501.61720000000003</v>
      </c>
      <c r="F20" s="109">
        <v>489.83249999999998</v>
      </c>
      <c r="G20" s="109">
        <v>457.73419999999999</v>
      </c>
      <c r="H20" s="109">
        <v>487.39139999999998</v>
      </c>
      <c r="I20" s="109">
        <v>534.13620000000003</v>
      </c>
      <c r="J20" s="109">
        <v>549.42200000000003</v>
      </c>
      <c r="K20" s="109">
        <v>576.33219999999994</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544</v>
      </c>
      <c r="D21" s="90"/>
      <c r="E21" s="90"/>
      <c r="F21" s="90"/>
      <c r="G21" s="90"/>
      <c r="H21" s="90"/>
      <c r="I21" s="90"/>
      <c r="J21" s="91"/>
      <c r="K21" s="91"/>
      <c r="L21" s="100"/>
    </row>
    <row r="22" spans="1:26" s="80" customFormat="1" ht="32.25" customHeight="1" thickTop="1">
      <c r="A22" s="80" t="s">
        <v>525</v>
      </c>
      <c r="B22" s="101" t="s">
        <v>545</v>
      </c>
      <c r="C22" s="102" t="s">
        <v>546</v>
      </c>
      <c r="D22" s="103">
        <v>0.95850000000000002</v>
      </c>
      <c r="E22" s="103">
        <v>0.97119999999999995</v>
      </c>
      <c r="F22" s="103">
        <v>0.97489999999999999</v>
      </c>
      <c r="G22" s="103">
        <v>0.97650000000000003</v>
      </c>
      <c r="H22" s="103">
        <v>0.97909999999999997</v>
      </c>
      <c r="I22" s="103">
        <v>0.9778</v>
      </c>
      <c r="J22" s="103">
        <v>0.98129999999999995</v>
      </c>
      <c r="K22" s="103">
        <v>0.97650000000000003</v>
      </c>
    </row>
    <row r="23" spans="1:26" s="104" customFormat="1" ht="23.25" customHeight="1">
      <c r="A23" s="104" t="s">
        <v>525</v>
      </c>
      <c r="B23" s="105" t="s">
        <v>547</v>
      </c>
      <c r="C23" s="106" t="s">
        <v>548</v>
      </c>
      <c r="D23" s="108">
        <v>6.6000000000000003E-2</v>
      </c>
      <c r="E23" s="108">
        <v>4.8500000000000001E-2</v>
      </c>
      <c r="F23" s="108">
        <v>3.5200000000000002E-2</v>
      </c>
      <c r="G23" s="108">
        <v>2.9100000000000001E-2</v>
      </c>
      <c r="H23" s="108">
        <v>2.41E-2</v>
      </c>
      <c r="I23" s="108">
        <v>1.83E-2</v>
      </c>
      <c r="J23" s="108">
        <v>1.77E-2</v>
      </c>
      <c r="K23" s="108">
        <v>1.52E-2</v>
      </c>
    </row>
    <row r="24" spans="1:26" s="104" customFormat="1" ht="23.25" customHeight="1">
      <c r="A24" s="104" t="s">
        <v>525</v>
      </c>
      <c r="B24" s="105" t="s">
        <v>549</v>
      </c>
      <c r="C24" s="106" t="s">
        <v>550</v>
      </c>
      <c r="D24" s="108">
        <v>4.1500000000000002E-2</v>
      </c>
      <c r="E24" s="108">
        <v>2.8799999999999999E-2</v>
      </c>
      <c r="F24" s="108">
        <v>2.5100000000000001E-2</v>
      </c>
      <c r="G24" s="108">
        <v>2.35E-2</v>
      </c>
      <c r="H24" s="108">
        <v>2.0899999999999998E-2</v>
      </c>
      <c r="I24" s="108">
        <v>2.2200000000000001E-2</v>
      </c>
      <c r="J24" s="108">
        <v>1.8700000000000001E-2</v>
      </c>
      <c r="K24" s="108">
        <v>2.35E-2</v>
      </c>
    </row>
    <row r="25" spans="1:26" s="104" customFormat="1" ht="23.25" customHeight="1">
      <c r="A25" s="104" t="s">
        <v>525</v>
      </c>
      <c r="B25" s="105" t="s">
        <v>551</v>
      </c>
      <c r="C25" s="106" t="s">
        <v>552</v>
      </c>
      <c r="D25" s="108">
        <v>5.5800000000000002E-2</v>
      </c>
      <c r="E25" s="108">
        <v>4.2000000000000003E-2</v>
      </c>
      <c r="F25" s="108">
        <v>2.92E-2</v>
      </c>
      <c r="G25" s="108">
        <v>2.41E-2</v>
      </c>
      <c r="H25" s="108">
        <v>1.9599999999999999E-2</v>
      </c>
      <c r="I25" s="108">
        <v>1.44E-2</v>
      </c>
      <c r="J25" s="108">
        <v>1.41E-2</v>
      </c>
      <c r="K25" s="108">
        <v>1.15E-2</v>
      </c>
    </row>
    <row r="26" spans="1:26" s="104" customFormat="1" ht="23.25" customHeight="1">
      <c r="A26" s="104" t="s">
        <v>525</v>
      </c>
      <c r="B26" s="105" t="s">
        <v>553</v>
      </c>
      <c r="C26" s="106" t="s">
        <v>554</v>
      </c>
      <c r="D26" s="108">
        <v>0.18920000000000001</v>
      </c>
      <c r="E26" s="108">
        <v>0.15840000000000001</v>
      </c>
      <c r="F26" s="108">
        <v>0.1913</v>
      </c>
      <c r="G26" s="108">
        <v>0.1938</v>
      </c>
      <c r="H26" s="108">
        <v>0.2031</v>
      </c>
      <c r="I26" s="108">
        <v>0.23169999999999999</v>
      </c>
      <c r="J26" s="108">
        <v>0.2185</v>
      </c>
      <c r="K26" s="108">
        <v>0.26100000000000001</v>
      </c>
    </row>
    <row r="27" spans="1:26" s="104" customFormat="1" ht="23.25" customHeight="1">
      <c r="A27" s="104" t="s">
        <v>525</v>
      </c>
      <c r="B27" s="105" t="s">
        <v>555</v>
      </c>
      <c r="C27" s="106" t="s">
        <v>556</v>
      </c>
      <c r="D27" s="108">
        <v>8.2000000000000007E-3</v>
      </c>
      <c r="E27" s="108">
        <v>8.0000000000000002E-3</v>
      </c>
      <c r="F27" s="108">
        <v>8.2000000000000007E-3</v>
      </c>
      <c r="G27" s="108">
        <v>8.2000000000000007E-3</v>
      </c>
      <c r="H27" s="108">
        <v>8.0999999999999996E-3</v>
      </c>
      <c r="I27" s="108">
        <v>7.7000000000000002E-3</v>
      </c>
      <c r="J27" s="108">
        <v>7.9000000000000008E-3</v>
      </c>
      <c r="K27" s="108">
        <v>7.7999999999999996E-3</v>
      </c>
    </row>
    <row r="28" spans="1:26" s="104" customFormat="1" ht="23.25" customHeight="1">
      <c r="A28" s="104" t="s">
        <v>525</v>
      </c>
      <c r="B28" s="105" t="s">
        <v>557</v>
      </c>
      <c r="C28" s="106" t="s">
        <v>558</v>
      </c>
      <c r="D28" s="108">
        <v>9.4500000000000001E-2</v>
      </c>
      <c r="E28" s="108">
        <v>9.11E-2</v>
      </c>
      <c r="F28" s="108">
        <v>8.4900000000000003E-2</v>
      </c>
      <c r="G28" s="108">
        <v>8.0399999999999999E-2</v>
      </c>
      <c r="H28" s="108">
        <v>7.6499999999999999E-2</v>
      </c>
      <c r="I28" s="108">
        <v>7.3899999999999993E-2</v>
      </c>
      <c r="J28" s="108">
        <v>7.2499999999999995E-2</v>
      </c>
      <c r="K28" s="108">
        <v>7.3200000000000001E-2</v>
      </c>
    </row>
    <row r="29" spans="1:26" s="104" customFormat="1" ht="23.25" customHeight="1">
      <c r="A29" s="104" t="s">
        <v>525</v>
      </c>
      <c r="B29" s="105" t="s">
        <v>559</v>
      </c>
      <c r="C29" s="106" t="s">
        <v>560</v>
      </c>
      <c r="D29" s="108">
        <v>0.91410000000000002</v>
      </c>
      <c r="E29" s="108">
        <v>0.9274</v>
      </c>
      <c r="F29" s="108">
        <v>0.93179999999999996</v>
      </c>
      <c r="G29" s="108">
        <v>0.94589999999999996</v>
      </c>
      <c r="H29" s="108">
        <v>0.95350000000000001</v>
      </c>
      <c r="I29" s="108">
        <v>0.94910000000000005</v>
      </c>
      <c r="J29" s="108">
        <v>0.95930000000000004</v>
      </c>
      <c r="K29" s="108">
        <v>0.94750000000000001</v>
      </c>
    </row>
    <row r="30" spans="1:26" s="104" customFormat="1" ht="23.25" customHeight="1">
      <c r="A30" s="104" t="s">
        <v>525</v>
      </c>
      <c r="B30" s="105" t="s">
        <v>561</v>
      </c>
      <c r="C30" s="106" t="s">
        <v>562</v>
      </c>
      <c r="D30" s="108">
        <v>2.6200000000000001E-2</v>
      </c>
      <c r="E30" s="108">
        <v>2.69E-2</v>
      </c>
      <c r="F30" s="108">
        <v>2.52E-2</v>
      </c>
      <c r="G30" s="108">
        <v>1.8499999999999999E-2</v>
      </c>
      <c r="H30" s="108">
        <v>1.9300000000000001E-2</v>
      </c>
      <c r="I30" s="108">
        <v>2.4199999999999999E-2</v>
      </c>
      <c r="J30" s="108">
        <v>1.7500000000000002E-2</v>
      </c>
      <c r="K30" s="108">
        <v>2.6200000000000001E-2</v>
      </c>
    </row>
    <row r="31" spans="1:26" s="104" customFormat="1" ht="23.25" customHeight="1">
      <c r="A31" s="104" t="s">
        <v>525</v>
      </c>
      <c r="B31" s="105" t="s">
        <v>563</v>
      </c>
      <c r="C31" s="106" t="s">
        <v>564</v>
      </c>
      <c r="D31" s="108">
        <v>8.9999999999999998E-4</v>
      </c>
      <c r="E31" s="108">
        <v>5.9999999999999995E-4</v>
      </c>
      <c r="F31" s="108">
        <v>1.9E-3</v>
      </c>
      <c r="G31" s="108">
        <v>0</v>
      </c>
      <c r="H31" s="108">
        <v>0</v>
      </c>
      <c r="I31" s="108">
        <v>0</v>
      </c>
      <c r="J31" s="108">
        <v>0</v>
      </c>
      <c r="K31" s="111">
        <v>0</v>
      </c>
    </row>
    <row r="32" spans="1:26" s="104" customFormat="1" ht="23.25" customHeight="1">
      <c r="A32" s="104" t="s">
        <v>525</v>
      </c>
      <c r="B32" s="105" t="s">
        <v>565</v>
      </c>
      <c r="C32" s="106" t="s">
        <v>566</v>
      </c>
      <c r="D32" s="108">
        <v>1.0800000000000001E-2</v>
      </c>
      <c r="E32" s="108">
        <v>8.8999999999999999E-3</v>
      </c>
      <c r="F32" s="108">
        <v>1.3299999999999999E-2</v>
      </c>
      <c r="G32" s="108">
        <v>8.3999999999999995E-3</v>
      </c>
      <c r="H32" s="108">
        <v>4.1000000000000003E-3</v>
      </c>
      <c r="I32" s="108">
        <v>5.5999999999999999E-3</v>
      </c>
      <c r="J32" s="108">
        <v>4.1999999999999997E-3</v>
      </c>
      <c r="K32" s="108">
        <v>4.7999999999999996E-3</v>
      </c>
    </row>
    <row r="33" spans="1:12" s="104" customFormat="1" ht="23.25" customHeight="1">
      <c r="A33" s="104" t="s">
        <v>525</v>
      </c>
      <c r="B33" s="105" t="s">
        <v>567</v>
      </c>
      <c r="C33" s="106" t="s">
        <v>568</v>
      </c>
      <c r="D33" s="108">
        <v>1E-3</v>
      </c>
      <c r="E33" s="108">
        <v>5.9999999999999995E-4</v>
      </c>
      <c r="F33" s="108">
        <v>6.9999999999999999E-4</v>
      </c>
      <c r="G33" s="108">
        <v>5.0000000000000001E-4</v>
      </c>
      <c r="H33" s="108">
        <v>0</v>
      </c>
      <c r="I33" s="108">
        <v>0</v>
      </c>
      <c r="J33" s="108">
        <v>0</v>
      </c>
      <c r="K33" s="111">
        <v>0</v>
      </c>
    </row>
    <row r="34" spans="1:12" s="104" customFormat="1" ht="23.25" customHeight="1">
      <c r="A34" s="104" t="s">
        <v>525</v>
      </c>
      <c r="B34" s="105" t="s">
        <v>569</v>
      </c>
      <c r="C34" s="106" t="s">
        <v>570</v>
      </c>
      <c r="D34" s="108">
        <v>5.8999999999999999E-3</v>
      </c>
      <c r="E34" s="108">
        <v>4.4999999999999997E-3</v>
      </c>
      <c r="F34" s="108">
        <v>3.8999999999999998E-3</v>
      </c>
      <c r="G34" s="108">
        <v>4.5999999999999999E-3</v>
      </c>
      <c r="H34" s="108">
        <v>3.3E-3</v>
      </c>
      <c r="I34" s="108">
        <v>2.0999999999999999E-3</v>
      </c>
      <c r="J34" s="108">
        <v>1.8E-3</v>
      </c>
      <c r="K34" s="108">
        <v>2.2000000000000001E-3</v>
      </c>
    </row>
    <row r="35" spans="1:12" s="104" customFormat="1" ht="23.25" customHeight="1">
      <c r="A35" s="104" t="s">
        <v>525</v>
      </c>
      <c r="B35" s="105" t="s">
        <v>571</v>
      </c>
      <c r="C35" s="106" t="s">
        <v>572</v>
      </c>
      <c r="D35" s="108">
        <v>0</v>
      </c>
      <c r="E35" s="108">
        <v>0</v>
      </c>
      <c r="F35" s="108">
        <v>0</v>
      </c>
      <c r="G35" s="108">
        <v>0</v>
      </c>
      <c r="H35" s="108">
        <v>1.1999999999999999E-3</v>
      </c>
      <c r="I35" s="108">
        <v>1.8E-3</v>
      </c>
      <c r="J35" s="108">
        <v>1E-3</v>
      </c>
      <c r="K35" s="108">
        <v>1.9E-3</v>
      </c>
    </row>
    <row r="36" spans="1:12" s="104" customFormat="1" ht="41.25" customHeight="1" thickBot="1">
      <c r="A36" s="104" t="s">
        <v>525</v>
      </c>
      <c r="B36" s="112" t="s">
        <v>573</v>
      </c>
      <c r="C36" s="106" t="s">
        <v>574</v>
      </c>
      <c r="D36" s="108">
        <v>4.1099999999999998E-2</v>
      </c>
      <c r="E36" s="108">
        <v>3.1099999999999999E-2</v>
      </c>
      <c r="F36" s="108">
        <v>2.3199999999999998E-2</v>
      </c>
      <c r="G36" s="108">
        <v>2.2100000000000002E-2</v>
      </c>
      <c r="H36" s="108">
        <v>1.8599999999999998E-2</v>
      </c>
      <c r="I36" s="108">
        <v>1.7100000000000001E-2</v>
      </c>
      <c r="J36" s="108">
        <v>1.61E-2</v>
      </c>
      <c r="K36" s="108">
        <v>1.7399999999999999E-2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525</v>
      </c>
      <c r="B38" s="101" t="s">
        <v>575</v>
      </c>
      <c r="C38" s="102" t="s">
        <v>576</v>
      </c>
      <c r="D38" s="103">
        <v>0.22919999999999999</v>
      </c>
      <c r="E38" s="103">
        <v>0.25509999999999999</v>
      </c>
      <c r="F38" s="103">
        <v>0.24079999999999999</v>
      </c>
      <c r="G38" s="103">
        <v>0.2467</v>
      </c>
      <c r="H38" s="103">
        <v>0.24030000000000001</v>
      </c>
      <c r="I38" s="103">
        <v>0.32019999999999998</v>
      </c>
      <c r="J38" s="103">
        <v>0.33479999999999999</v>
      </c>
      <c r="K38" s="103">
        <v>0.31130000000000002</v>
      </c>
    </row>
    <row r="39" spans="1:12" s="104" customFormat="1" ht="22.5" customHeight="1">
      <c r="A39" s="104" t="s">
        <v>525</v>
      </c>
      <c r="B39" s="105" t="s">
        <v>577</v>
      </c>
      <c r="C39" s="106" t="s">
        <v>578</v>
      </c>
      <c r="D39" s="108">
        <v>0.62080000000000002</v>
      </c>
      <c r="E39" s="108">
        <v>0.621</v>
      </c>
      <c r="F39" s="108">
        <v>0.58099999999999996</v>
      </c>
      <c r="G39" s="108">
        <v>0.72330000000000005</v>
      </c>
      <c r="H39" s="108">
        <v>0.65559999999999996</v>
      </c>
      <c r="I39" s="108">
        <v>0.60840000000000005</v>
      </c>
      <c r="J39" s="108">
        <v>0.6119</v>
      </c>
      <c r="K39" s="108">
        <v>0.6542</v>
      </c>
    </row>
    <row r="40" spans="1:12" s="104" customFormat="1" ht="22.5" customHeight="1">
      <c r="A40" s="104" t="s">
        <v>525</v>
      </c>
      <c r="B40" s="105" t="s">
        <v>579</v>
      </c>
      <c r="C40" s="106" t="s">
        <v>580</v>
      </c>
      <c r="D40" s="108">
        <v>0.25679999999999997</v>
      </c>
      <c r="E40" s="108">
        <v>0.29049999999999998</v>
      </c>
      <c r="F40" s="108">
        <v>0.2767</v>
      </c>
      <c r="G40" s="108">
        <v>0.33689999999999998</v>
      </c>
      <c r="H40" s="108">
        <v>0.28970000000000001</v>
      </c>
      <c r="I40" s="108">
        <v>0.2596</v>
      </c>
      <c r="J40" s="108">
        <v>0.26250000000000001</v>
      </c>
      <c r="K40" s="108">
        <v>0.25430000000000003</v>
      </c>
    </row>
    <row r="41" spans="1:12" s="104" customFormat="1" ht="40.5" customHeight="1" thickBot="1">
      <c r="A41" s="104" t="s">
        <v>525</v>
      </c>
      <c r="B41" s="105" t="s">
        <v>581</v>
      </c>
      <c r="C41" s="106" t="s">
        <v>582</v>
      </c>
      <c r="D41" s="108">
        <v>0.21729999999999999</v>
      </c>
      <c r="E41" s="108">
        <v>0.24660000000000001</v>
      </c>
      <c r="F41" s="108">
        <v>0.23</v>
      </c>
      <c r="G41" s="108">
        <v>0.28560000000000002</v>
      </c>
      <c r="H41" s="108">
        <v>0.24640000000000001</v>
      </c>
      <c r="I41" s="108">
        <v>0.22170000000000001</v>
      </c>
      <c r="J41" s="108">
        <v>0.2248</v>
      </c>
      <c r="K41" s="108">
        <v>0.21890000000000001</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525</v>
      </c>
      <c r="B43" s="101" t="s">
        <v>583</v>
      </c>
      <c r="C43" s="102" t="s">
        <v>584</v>
      </c>
      <c r="D43" s="103">
        <v>0.15379999999999999</v>
      </c>
      <c r="E43" s="103">
        <v>0.151</v>
      </c>
      <c r="F43" s="103">
        <v>0.16889999999999999</v>
      </c>
      <c r="G43" s="103">
        <v>0.15229999999999999</v>
      </c>
      <c r="H43" s="103">
        <v>0.14949999999999999</v>
      </c>
      <c r="I43" s="103">
        <v>0.1459</v>
      </c>
      <c r="J43" s="103">
        <v>0.14380000000000001</v>
      </c>
      <c r="K43" s="103">
        <v>0.13930000000000001</v>
      </c>
    </row>
    <row r="44" spans="1:12" s="104" customFormat="1" ht="22.5" customHeight="1">
      <c r="A44" s="104" t="s">
        <v>525</v>
      </c>
      <c r="B44" s="105" t="s">
        <v>585</v>
      </c>
      <c r="C44" s="106" t="s">
        <v>586</v>
      </c>
      <c r="D44" s="108">
        <v>0.15379999999999999</v>
      </c>
      <c r="E44" s="108">
        <v>0.151</v>
      </c>
      <c r="F44" s="108">
        <v>0.16889999999999999</v>
      </c>
      <c r="G44" s="108">
        <v>0.15229999999999999</v>
      </c>
      <c r="H44" s="108">
        <v>0.14940000000000001</v>
      </c>
      <c r="I44" s="108">
        <v>0.1459</v>
      </c>
      <c r="J44" s="108">
        <v>0.14380000000000001</v>
      </c>
      <c r="K44" s="108">
        <v>0.13930000000000001</v>
      </c>
    </row>
    <row r="45" spans="1:12" s="104" customFormat="1" ht="22.5" customHeight="1">
      <c r="A45" s="104" t="s">
        <v>525</v>
      </c>
      <c r="B45" s="105" t="s">
        <v>587</v>
      </c>
      <c r="C45" s="106" t="s">
        <v>588</v>
      </c>
      <c r="D45" s="108">
        <v>0.1993</v>
      </c>
      <c r="E45" s="108">
        <v>0.13789999999999999</v>
      </c>
      <c r="F45" s="108">
        <v>0.1109</v>
      </c>
      <c r="G45" s="108">
        <v>0.10730000000000001</v>
      </c>
      <c r="H45" s="108">
        <v>0.1022</v>
      </c>
      <c r="I45" s="108">
        <v>0.1164</v>
      </c>
      <c r="J45" s="108">
        <v>9.8900000000000002E-2</v>
      </c>
      <c r="K45" s="108">
        <v>0.1298</v>
      </c>
    </row>
    <row r="46" spans="1:12" s="104" customFormat="1" ht="22.5" customHeight="1">
      <c r="A46" s="104" t="s">
        <v>525</v>
      </c>
      <c r="B46" s="105" t="s">
        <v>589</v>
      </c>
      <c r="C46" s="106" t="s">
        <v>590</v>
      </c>
      <c r="D46" s="108">
        <v>5.9900000000000002E-2</v>
      </c>
      <c r="E46" s="108">
        <v>3.6799999999999999E-2</v>
      </c>
      <c r="F46" s="108">
        <v>2.98E-2</v>
      </c>
      <c r="G46" s="108">
        <v>2.58E-2</v>
      </c>
      <c r="H46" s="108">
        <v>2.3900000000000001E-2</v>
      </c>
      <c r="I46" s="108">
        <v>2.23E-2</v>
      </c>
      <c r="J46" s="108">
        <v>2.0400000000000001E-2</v>
      </c>
      <c r="K46" s="108">
        <v>2.1999999999999999E-2</v>
      </c>
    </row>
    <row r="47" spans="1:12" s="104" customFormat="1" ht="22.5" customHeight="1">
      <c r="A47" s="104" t="s">
        <v>525</v>
      </c>
      <c r="B47" s="105" t="s">
        <v>591</v>
      </c>
      <c r="C47" s="106" t="s">
        <v>592</v>
      </c>
      <c r="D47" s="108">
        <v>6.4600000000000005E-2</v>
      </c>
      <c r="E47" s="108">
        <v>4.3299999999999998E-2</v>
      </c>
      <c r="F47" s="108">
        <v>3.4000000000000002E-2</v>
      </c>
      <c r="G47" s="108">
        <v>2.9700000000000001E-2</v>
      </c>
      <c r="H47" s="108">
        <v>2.47E-2</v>
      </c>
      <c r="I47" s="108">
        <v>3.2599999999999997E-2</v>
      </c>
      <c r="J47" s="108">
        <v>2.18E-2</v>
      </c>
      <c r="K47" s="108">
        <v>3.3599999999999998E-2</v>
      </c>
    </row>
    <row r="48" spans="1:12" s="104" customFormat="1" ht="40.5" customHeight="1" thickBot="1">
      <c r="A48" s="104" t="s">
        <v>525</v>
      </c>
      <c r="B48" s="105" t="s">
        <v>593</v>
      </c>
      <c r="C48" s="106" t="s">
        <v>594</v>
      </c>
      <c r="D48" s="108">
        <v>0.2089</v>
      </c>
      <c r="E48" s="108">
        <v>0.2082</v>
      </c>
      <c r="F48" s="108">
        <v>0.23200000000000001</v>
      </c>
      <c r="G48" s="108">
        <v>0.22020000000000001</v>
      </c>
      <c r="H48" s="108">
        <v>0.20710000000000001</v>
      </c>
      <c r="I48" s="108">
        <v>0.2026</v>
      </c>
      <c r="J48" s="108">
        <v>0.2</v>
      </c>
      <c r="K48" s="108">
        <v>0.19470000000000001</v>
      </c>
    </row>
    <row r="49" spans="1:12" s="87" customFormat="1" ht="24" customHeight="1" thickTop="1" thickBot="1">
      <c r="B49" s="88"/>
      <c r="C49" s="89" t="s">
        <v>595</v>
      </c>
      <c r="D49" s="90"/>
      <c r="E49" s="90"/>
      <c r="F49" s="90"/>
      <c r="G49" s="90"/>
      <c r="H49" s="90"/>
      <c r="I49" s="90"/>
      <c r="J49" s="91"/>
      <c r="K49" s="91"/>
      <c r="L49" s="92"/>
    </row>
    <row r="50" spans="1:12" s="80" customFormat="1" ht="31.5" customHeight="1" thickTop="1">
      <c r="A50" s="80" t="s">
        <v>525</v>
      </c>
      <c r="B50" s="101" t="s">
        <v>596</v>
      </c>
      <c r="C50" s="102" t="s">
        <v>597</v>
      </c>
      <c r="D50" s="103">
        <v>0.86970000000000003</v>
      </c>
      <c r="E50" s="103">
        <v>0.86019999999999996</v>
      </c>
      <c r="F50" s="103">
        <v>0.86309999999999998</v>
      </c>
      <c r="G50" s="103">
        <v>0.86880000000000002</v>
      </c>
      <c r="H50" s="103">
        <v>0.87070000000000003</v>
      </c>
      <c r="I50" s="103">
        <v>0.84670000000000001</v>
      </c>
      <c r="J50" s="103">
        <v>0.84150000000000003</v>
      </c>
      <c r="K50" s="103">
        <v>0.85909999999999997</v>
      </c>
    </row>
    <row r="51" spans="1:12" s="104" customFormat="1" ht="22.5" customHeight="1">
      <c r="A51" s="104" t="s">
        <v>525</v>
      </c>
      <c r="B51" s="105" t="s">
        <v>598</v>
      </c>
      <c r="C51" s="106" t="s">
        <v>599</v>
      </c>
      <c r="D51" s="108">
        <v>0.93969999999999998</v>
      </c>
      <c r="E51" s="108">
        <v>0.93759999999999999</v>
      </c>
      <c r="F51" s="108">
        <v>0.93479999999999996</v>
      </c>
      <c r="G51" s="108">
        <v>0.93640000000000001</v>
      </c>
      <c r="H51" s="108">
        <v>0.93679999999999997</v>
      </c>
      <c r="I51" s="108">
        <v>0.93430000000000002</v>
      </c>
      <c r="J51" s="108">
        <v>0.93720000000000003</v>
      </c>
      <c r="K51" s="108">
        <v>0.93289999999999995</v>
      </c>
    </row>
    <row r="52" spans="1:12" s="104" customFormat="1" ht="22.5" customHeight="1">
      <c r="A52" s="104" t="s">
        <v>525</v>
      </c>
      <c r="B52" s="105" t="s">
        <v>600</v>
      </c>
      <c r="C52" s="106" t="s">
        <v>601</v>
      </c>
      <c r="D52" s="108">
        <v>9.3700000000000006E-2</v>
      </c>
      <c r="E52" s="108">
        <v>8.0600000000000005E-2</v>
      </c>
      <c r="F52" s="108">
        <v>0.111</v>
      </c>
      <c r="G52" s="108">
        <v>9.4500000000000001E-2</v>
      </c>
      <c r="H52" s="108">
        <v>9.2700000000000005E-2</v>
      </c>
      <c r="I52" s="108">
        <v>6.0999999999999999E-2</v>
      </c>
      <c r="J52" s="108">
        <v>4.8599999999999997E-2</v>
      </c>
      <c r="K52" s="108">
        <v>6.9800000000000001E-2</v>
      </c>
    </row>
    <row r="53" spans="1:12" s="104" customFormat="1" ht="22.5" customHeight="1">
      <c r="A53" s="104" t="s">
        <v>525</v>
      </c>
      <c r="B53" s="105" t="s">
        <v>602</v>
      </c>
      <c r="C53" s="106" t="s">
        <v>603</v>
      </c>
      <c r="D53" s="108">
        <v>0.84730000000000005</v>
      </c>
      <c r="E53" s="108">
        <v>0.92589999999999995</v>
      </c>
      <c r="F53" s="108">
        <v>0.81020000000000003</v>
      </c>
      <c r="G53" s="108">
        <v>0.86150000000000004</v>
      </c>
      <c r="H53" s="108">
        <v>0.86550000000000005</v>
      </c>
      <c r="I53" s="108">
        <v>1.0508</v>
      </c>
      <c r="J53" s="108">
        <v>1.1025</v>
      </c>
      <c r="K53" s="108">
        <v>1.0118</v>
      </c>
    </row>
    <row r="54" spans="1:12" ht="13.5" thickBot="1">
      <c r="C54" s="113"/>
      <c r="D54" s="113"/>
      <c r="E54" s="113"/>
      <c r="F54" s="113"/>
      <c r="G54" s="113"/>
      <c r="H54" s="113"/>
      <c r="I54" s="113"/>
      <c r="J54" s="113"/>
      <c r="K54" s="113"/>
      <c r="L54" s="74"/>
    </row>
    <row r="55" spans="1:12" ht="19.5" customHeight="1" thickTop="1">
      <c r="A55" s="114" t="s">
        <v>524</v>
      </c>
      <c r="B55" s="96" t="s">
        <v>524</v>
      </c>
      <c r="C55" s="115" t="s">
        <v>365</v>
      </c>
      <c r="D55" s="116"/>
      <c r="E55" s="117"/>
      <c r="F55" s="117"/>
      <c r="G55" s="117"/>
      <c r="H55" s="117"/>
      <c r="I55" s="117"/>
    </row>
    <row r="56" spans="1:12" ht="33.75" customHeight="1">
      <c r="C56" s="1035" t="s">
        <v>366</v>
      </c>
      <c r="D56" s="1035"/>
      <c r="E56" s="1035"/>
      <c r="F56" s="1035"/>
      <c r="G56" s="1035"/>
      <c r="H56" s="1035"/>
      <c r="I56" s="1035"/>
      <c r="J56" s="1035"/>
      <c r="K56" s="1035"/>
    </row>
    <row r="57" spans="1:12" ht="33.75" customHeight="1">
      <c r="C57" s="1035" t="s">
        <v>367</v>
      </c>
      <c r="D57" s="1035"/>
      <c r="E57" s="1035"/>
      <c r="F57" s="1035"/>
      <c r="G57" s="1035"/>
      <c r="H57" s="1035"/>
      <c r="I57" s="1035"/>
      <c r="J57" s="1035"/>
      <c r="K57" s="1035"/>
    </row>
    <row r="58" spans="1:12">
      <c r="C58" s="118" t="s">
        <v>604</v>
      </c>
      <c r="D58" s="119"/>
      <c r="E58" s="117"/>
      <c r="F58" s="117"/>
      <c r="G58" s="117"/>
      <c r="H58" s="117"/>
      <c r="I58" s="117"/>
    </row>
    <row r="59" spans="1:12"/>
    <row r="60"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S81"/>
  <sheetViews>
    <sheetView topLeftCell="C1" zoomScale="65" zoomScaleNormal="65" workbookViewId="0">
      <selection activeCell="C12" sqref="C12"/>
    </sheetView>
  </sheetViews>
  <sheetFormatPr defaultColWidth="0" defaultRowHeight="12.75" customHeight="1" zeroHeight="1"/>
  <cols>
    <col min="1" max="2" width="9.140625" style="126" hidden="1" customWidth="1"/>
    <col min="3" max="3" width="124.140625" style="122" customWidth="1"/>
    <col min="4" max="11" width="16.85546875" style="122" customWidth="1"/>
    <col min="12" max="12" width="3.85546875" style="122" hidden="1" customWidth="1"/>
    <col min="13" max="256" width="0" style="122" hidden="1"/>
    <col min="257" max="258" width="0" style="122" hidden="1" customWidth="1"/>
    <col min="259" max="259" width="124.140625" style="122" hidden="1" customWidth="1"/>
    <col min="260" max="267" width="16.85546875" style="122" hidden="1" customWidth="1"/>
    <col min="268" max="268" width="0" style="122" hidden="1" customWidth="1"/>
    <col min="269" max="512" width="0" style="122" hidden="1"/>
    <col min="513" max="514" width="0" style="122" hidden="1" customWidth="1"/>
    <col min="515" max="515" width="124.140625" style="122" hidden="1" customWidth="1"/>
    <col min="516" max="523" width="16.85546875" style="122" hidden="1" customWidth="1"/>
    <col min="524" max="524" width="0" style="122" hidden="1" customWidth="1"/>
    <col min="525" max="768" width="0" style="122" hidden="1"/>
    <col min="769" max="770" width="0" style="122" hidden="1" customWidth="1"/>
    <col min="771" max="771" width="124.140625" style="122" hidden="1" customWidth="1"/>
    <col min="772" max="779" width="16.85546875" style="122" hidden="1" customWidth="1"/>
    <col min="780" max="780" width="0" style="122" hidden="1" customWidth="1"/>
    <col min="781" max="1024" width="0" style="122" hidden="1"/>
    <col min="1025" max="1026" width="0" style="122" hidden="1" customWidth="1"/>
    <col min="1027" max="1027" width="124.140625" style="122" hidden="1" customWidth="1"/>
    <col min="1028" max="1035" width="16.85546875" style="122" hidden="1" customWidth="1"/>
    <col min="1036" max="1036" width="0" style="122" hidden="1" customWidth="1"/>
    <col min="1037" max="1280" width="0" style="122" hidden="1"/>
    <col min="1281" max="1282" width="0" style="122" hidden="1" customWidth="1"/>
    <col min="1283" max="1283" width="124.140625" style="122" hidden="1" customWidth="1"/>
    <col min="1284" max="1291" width="16.85546875" style="122" hidden="1" customWidth="1"/>
    <col min="1292" max="1292" width="0" style="122" hidden="1" customWidth="1"/>
    <col min="1293" max="1536" width="0" style="122" hidden="1"/>
    <col min="1537" max="1538" width="0" style="122" hidden="1" customWidth="1"/>
    <col min="1539" max="1539" width="124.140625" style="122" hidden="1" customWidth="1"/>
    <col min="1540" max="1547" width="16.85546875" style="122" hidden="1" customWidth="1"/>
    <col min="1548" max="1548" width="0" style="122" hidden="1" customWidth="1"/>
    <col min="1549" max="1792" width="0" style="122" hidden="1"/>
    <col min="1793" max="1794" width="0" style="122" hidden="1" customWidth="1"/>
    <col min="1795" max="1795" width="124.140625" style="122" hidden="1" customWidth="1"/>
    <col min="1796" max="1803" width="16.85546875" style="122" hidden="1" customWidth="1"/>
    <col min="1804" max="1804" width="0" style="122" hidden="1" customWidth="1"/>
    <col min="1805" max="2048" width="0" style="122" hidden="1"/>
    <col min="2049" max="2050" width="0" style="122" hidden="1" customWidth="1"/>
    <col min="2051" max="2051" width="124.140625" style="122" hidden="1" customWidth="1"/>
    <col min="2052" max="2059" width="16.85546875" style="122" hidden="1" customWidth="1"/>
    <col min="2060" max="2060" width="0" style="122" hidden="1" customWidth="1"/>
    <col min="2061" max="2304" width="0" style="122" hidden="1"/>
    <col min="2305" max="2306" width="0" style="122" hidden="1" customWidth="1"/>
    <col min="2307" max="2307" width="124.140625" style="122" hidden="1" customWidth="1"/>
    <col min="2308" max="2315" width="16.85546875" style="122" hidden="1" customWidth="1"/>
    <col min="2316" max="2316" width="0" style="122" hidden="1" customWidth="1"/>
    <col min="2317" max="2560" width="0" style="122" hidden="1"/>
    <col min="2561" max="2562" width="0" style="122" hidden="1" customWidth="1"/>
    <col min="2563" max="2563" width="124.140625" style="122" hidden="1" customWidth="1"/>
    <col min="2564" max="2571" width="16.85546875" style="122" hidden="1" customWidth="1"/>
    <col min="2572" max="2572" width="0" style="122" hidden="1" customWidth="1"/>
    <col min="2573" max="2816" width="0" style="122" hidden="1"/>
    <col min="2817" max="2818" width="0" style="122" hidden="1" customWidth="1"/>
    <col min="2819" max="2819" width="124.140625" style="122" hidden="1" customWidth="1"/>
    <col min="2820" max="2827" width="16.85546875" style="122" hidden="1" customWidth="1"/>
    <col min="2828" max="2828" width="0" style="122" hidden="1" customWidth="1"/>
    <col min="2829" max="3072" width="0" style="122" hidden="1"/>
    <col min="3073" max="3074" width="0" style="122" hidden="1" customWidth="1"/>
    <col min="3075" max="3075" width="124.140625" style="122" hidden="1" customWidth="1"/>
    <col min="3076" max="3083" width="16.85546875" style="122" hidden="1" customWidth="1"/>
    <col min="3084" max="3084" width="0" style="122" hidden="1" customWidth="1"/>
    <col min="3085" max="3328" width="0" style="122" hidden="1"/>
    <col min="3329" max="3330" width="0" style="122" hidden="1" customWidth="1"/>
    <col min="3331" max="3331" width="124.140625" style="122" hidden="1" customWidth="1"/>
    <col min="3332" max="3339" width="16.85546875" style="122" hidden="1" customWidth="1"/>
    <col min="3340" max="3340" width="0" style="122" hidden="1" customWidth="1"/>
    <col min="3341" max="3584" width="0" style="122" hidden="1"/>
    <col min="3585" max="3586" width="0" style="122" hidden="1" customWidth="1"/>
    <col min="3587" max="3587" width="124.140625" style="122" hidden="1" customWidth="1"/>
    <col min="3588" max="3595" width="16.85546875" style="122" hidden="1" customWidth="1"/>
    <col min="3596" max="3596" width="0" style="122" hidden="1" customWidth="1"/>
    <col min="3597" max="3840" width="0" style="122" hidden="1"/>
    <col min="3841" max="3842" width="0" style="122" hidden="1" customWidth="1"/>
    <col min="3843" max="3843" width="124.140625" style="122" hidden="1" customWidth="1"/>
    <col min="3844" max="3851" width="16.85546875" style="122" hidden="1" customWidth="1"/>
    <col min="3852" max="3852" width="0" style="122" hidden="1" customWidth="1"/>
    <col min="3853" max="4096" width="0" style="122" hidden="1"/>
    <col min="4097" max="4098" width="0" style="122" hidden="1" customWidth="1"/>
    <col min="4099" max="4099" width="124.140625" style="122" hidden="1" customWidth="1"/>
    <col min="4100" max="4107" width="16.85546875" style="122" hidden="1" customWidth="1"/>
    <col min="4108" max="4108" width="0" style="122" hidden="1" customWidth="1"/>
    <col min="4109" max="4352" width="0" style="122" hidden="1"/>
    <col min="4353" max="4354" width="0" style="122" hidden="1" customWidth="1"/>
    <col min="4355" max="4355" width="124.140625" style="122" hidden="1" customWidth="1"/>
    <col min="4356" max="4363" width="16.85546875" style="122" hidden="1" customWidth="1"/>
    <col min="4364" max="4364" width="0" style="122" hidden="1" customWidth="1"/>
    <col min="4365" max="4608" width="0" style="122" hidden="1"/>
    <col min="4609" max="4610" width="0" style="122" hidden="1" customWidth="1"/>
    <col min="4611" max="4611" width="124.140625" style="122" hidden="1" customWidth="1"/>
    <col min="4612" max="4619" width="16.85546875" style="122" hidden="1" customWidth="1"/>
    <col min="4620" max="4620" width="0" style="122" hidden="1" customWidth="1"/>
    <col min="4621" max="4864" width="0" style="122" hidden="1"/>
    <col min="4865" max="4866" width="0" style="122" hidden="1" customWidth="1"/>
    <col min="4867" max="4867" width="124.140625" style="122" hidden="1" customWidth="1"/>
    <col min="4868" max="4875" width="16.85546875" style="122" hidden="1" customWidth="1"/>
    <col min="4876" max="4876" width="0" style="122" hidden="1" customWidth="1"/>
    <col min="4877" max="5120" width="0" style="122" hidden="1"/>
    <col min="5121" max="5122" width="0" style="122" hidden="1" customWidth="1"/>
    <col min="5123" max="5123" width="124.140625" style="122" hidden="1" customWidth="1"/>
    <col min="5124" max="5131" width="16.85546875" style="122" hidden="1" customWidth="1"/>
    <col min="5132" max="5132" width="0" style="122" hidden="1" customWidth="1"/>
    <col min="5133" max="5376" width="0" style="122" hidden="1"/>
    <col min="5377" max="5378" width="0" style="122" hidden="1" customWidth="1"/>
    <col min="5379" max="5379" width="124.140625" style="122" hidden="1" customWidth="1"/>
    <col min="5380" max="5387" width="16.85546875" style="122" hidden="1" customWidth="1"/>
    <col min="5388" max="5388" width="0" style="122" hidden="1" customWidth="1"/>
    <col min="5389" max="5632" width="0" style="122" hidden="1"/>
    <col min="5633" max="5634" width="0" style="122" hidden="1" customWidth="1"/>
    <col min="5635" max="5635" width="124.140625" style="122" hidden="1" customWidth="1"/>
    <col min="5636" max="5643" width="16.85546875" style="122" hidden="1" customWidth="1"/>
    <col min="5644" max="5644" width="0" style="122" hidden="1" customWidth="1"/>
    <col min="5645" max="5888" width="0" style="122" hidden="1"/>
    <col min="5889" max="5890" width="0" style="122" hidden="1" customWidth="1"/>
    <col min="5891" max="5891" width="124.140625" style="122" hidden="1" customWidth="1"/>
    <col min="5892" max="5899" width="16.85546875" style="122" hidden="1" customWidth="1"/>
    <col min="5900" max="5900" width="0" style="122" hidden="1" customWidth="1"/>
    <col min="5901" max="6144" width="0" style="122" hidden="1"/>
    <col min="6145" max="6146" width="0" style="122" hidden="1" customWidth="1"/>
    <col min="6147" max="6147" width="124.140625" style="122" hidden="1" customWidth="1"/>
    <col min="6148" max="6155" width="16.85546875" style="122" hidden="1" customWidth="1"/>
    <col min="6156" max="6156" width="0" style="122" hidden="1" customWidth="1"/>
    <col min="6157" max="6400" width="0" style="122" hidden="1"/>
    <col min="6401" max="6402" width="0" style="122" hidden="1" customWidth="1"/>
    <col min="6403" max="6403" width="124.140625" style="122" hidden="1" customWidth="1"/>
    <col min="6404" max="6411" width="16.85546875" style="122" hidden="1" customWidth="1"/>
    <col min="6412" max="6412" width="0" style="122" hidden="1" customWidth="1"/>
    <col min="6413" max="6656" width="0" style="122" hidden="1"/>
    <col min="6657" max="6658" width="0" style="122" hidden="1" customWidth="1"/>
    <col min="6659" max="6659" width="124.140625" style="122" hidden="1" customWidth="1"/>
    <col min="6660" max="6667" width="16.85546875" style="122" hidden="1" customWidth="1"/>
    <col min="6668" max="6668" width="0" style="122" hidden="1" customWidth="1"/>
    <col min="6669" max="6912" width="0" style="122" hidden="1"/>
    <col min="6913" max="6914" width="0" style="122" hidden="1" customWidth="1"/>
    <col min="6915" max="6915" width="124.140625" style="122" hidden="1" customWidth="1"/>
    <col min="6916" max="6923" width="16.85546875" style="122" hidden="1" customWidth="1"/>
    <col min="6924" max="6924" width="0" style="122" hidden="1" customWidth="1"/>
    <col min="6925" max="7168" width="0" style="122" hidden="1"/>
    <col min="7169" max="7170" width="0" style="122" hidden="1" customWidth="1"/>
    <col min="7171" max="7171" width="124.140625" style="122" hidden="1" customWidth="1"/>
    <col min="7172" max="7179" width="16.85546875" style="122" hidden="1" customWidth="1"/>
    <col min="7180" max="7180" width="0" style="122" hidden="1" customWidth="1"/>
    <col min="7181" max="7424" width="0" style="122" hidden="1"/>
    <col min="7425" max="7426" width="0" style="122" hidden="1" customWidth="1"/>
    <col min="7427" max="7427" width="124.140625" style="122" hidden="1" customWidth="1"/>
    <col min="7428" max="7435" width="16.85546875" style="122" hidden="1" customWidth="1"/>
    <col min="7436" max="7436" width="0" style="122" hidden="1" customWidth="1"/>
    <col min="7437" max="7680" width="0" style="122" hidden="1"/>
    <col min="7681" max="7682" width="0" style="122" hidden="1" customWidth="1"/>
    <col min="7683" max="7683" width="124.140625" style="122" hidden="1" customWidth="1"/>
    <col min="7684" max="7691" width="16.85546875" style="122" hidden="1" customWidth="1"/>
    <col min="7692" max="7692" width="0" style="122" hidden="1" customWidth="1"/>
    <col min="7693" max="7936" width="0" style="122" hidden="1"/>
    <col min="7937" max="7938" width="0" style="122" hidden="1" customWidth="1"/>
    <col min="7939" max="7939" width="124.140625" style="122" hidden="1" customWidth="1"/>
    <col min="7940" max="7947" width="16.85546875" style="122" hidden="1" customWidth="1"/>
    <col min="7948" max="7948" width="0" style="122" hidden="1" customWidth="1"/>
    <col min="7949" max="8192" width="0" style="122" hidden="1"/>
    <col min="8193" max="8194" width="0" style="122" hidden="1" customWidth="1"/>
    <col min="8195" max="8195" width="124.140625" style="122" hidden="1" customWidth="1"/>
    <col min="8196" max="8203" width="16.85546875" style="122" hidden="1" customWidth="1"/>
    <col min="8204" max="8204" width="0" style="122" hidden="1" customWidth="1"/>
    <col min="8205" max="8448" width="0" style="122" hidden="1"/>
    <col min="8449" max="8450" width="0" style="122" hidden="1" customWidth="1"/>
    <col min="8451" max="8451" width="124.140625" style="122" hidden="1" customWidth="1"/>
    <col min="8452" max="8459" width="16.85546875" style="122" hidden="1" customWidth="1"/>
    <col min="8460" max="8460" width="0" style="122" hidden="1" customWidth="1"/>
    <col min="8461" max="8704" width="0" style="122" hidden="1"/>
    <col min="8705" max="8706" width="0" style="122" hidden="1" customWidth="1"/>
    <col min="8707" max="8707" width="124.140625" style="122" hidden="1" customWidth="1"/>
    <col min="8708" max="8715" width="16.85546875" style="122" hidden="1" customWidth="1"/>
    <col min="8716" max="8716" width="0" style="122" hidden="1" customWidth="1"/>
    <col min="8717" max="8960" width="0" style="122" hidden="1"/>
    <col min="8961" max="8962" width="0" style="122" hidden="1" customWidth="1"/>
    <col min="8963" max="8963" width="124.140625" style="122" hidden="1" customWidth="1"/>
    <col min="8964" max="8971" width="16.85546875" style="122" hidden="1" customWidth="1"/>
    <col min="8972" max="8972" width="0" style="122" hidden="1" customWidth="1"/>
    <col min="8973" max="9216" width="0" style="122" hidden="1"/>
    <col min="9217" max="9218" width="0" style="122" hidden="1" customWidth="1"/>
    <col min="9219" max="9219" width="124.140625" style="122" hidden="1" customWidth="1"/>
    <col min="9220" max="9227" width="16.85546875" style="122" hidden="1" customWidth="1"/>
    <col min="9228" max="9228" width="0" style="122" hidden="1" customWidth="1"/>
    <col min="9229" max="9472" width="0" style="122" hidden="1"/>
    <col min="9473" max="9474" width="0" style="122" hidden="1" customWidth="1"/>
    <col min="9475" max="9475" width="124.140625" style="122" hidden="1" customWidth="1"/>
    <col min="9476" max="9483" width="16.85546875" style="122" hidden="1" customWidth="1"/>
    <col min="9484" max="9484" width="0" style="122" hidden="1" customWidth="1"/>
    <col min="9485" max="9728" width="0" style="122" hidden="1"/>
    <col min="9729" max="9730" width="0" style="122" hidden="1" customWidth="1"/>
    <col min="9731" max="9731" width="124.140625" style="122" hidden="1" customWidth="1"/>
    <col min="9732" max="9739" width="16.85546875" style="122" hidden="1" customWidth="1"/>
    <col min="9740" max="9740" width="0" style="122" hidden="1" customWidth="1"/>
    <col min="9741" max="9984" width="0" style="122" hidden="1"/>
    <col min="9985" max="9986" width="0" style="122" hidden="1" customWidth="1"/>
    <col min="9987" max="9987" width="124.140625" style="122" hidden="1" customWidth="1"/>
    <col min="9988" max="9995" width="16.85546875" style="122" hidden="1" customWidth="1"/>
    <col min="9996" max="9996" width="0" style="122" hidden="1" customWidth="1"/>
    <col min="9997" max="10240" width="0" style="122" hidden="1"/>
    <col min="10241" max="10242" width="0" style="122" hidden="1" customWidth="1"/>
    <col min="10243" max="10243" width="124.140625" style="122" hidden="1" customWidth="1"/>
    <col min="10244" max="10251" width="16.85546875" style="122" hidden="1" customWidth="1"/>
    <col min="10252" max="10252" width="0" style="122" hidden="1" customWidth="1"/>
    <col min="10253" max="10496" width="0" style="122" hidden="1"/>
    <col min="10497" max="10498" width="0" style="122" hidden="1" customWidth="1"/>
    <col min="10499" max="10499" width="124.140625" style="122" hidden="1" customWidth="1"/>
    <col min="10500" max="10507" width="16.85546875" style="122" hidden="1" customWidth="1"/>
    <col min="10508" max="10508" width="0" style="122" hidden="1" customWidth="1"/>
    <col min="10509" max="10752" width="0" style="122" hidden="1"/>
    <col min="10753" max="10754" width="0" style="122" hidden="1" customWidth="1"/>
    <col min="10755" max="10755" width="124.140625" style="122" hidden="1" customWidth="1"/>
    <col min="10756" max="10763" width="16.85546875" style="122" hidden="1" customWidth="1"/>
    <col min="10764" max="10764" width="0" style="122" hidden="1" customWidth="1"/>
    <col min="10765" max="11008" width="0" style="122" hidden="1"/>
    <col min="11009" max="11010" width="0" style="122" hidden="1" customWidth="1"/>
    <col min="11011" max="11011" width="124.140625" style="122" hidden="1" customWidth="1"/>
    <col min="11012" max="11019" width="16.85546875" style="122" hidden="1" customWidth="1"/>
    <col min="11020" max="11020" width="0" style="122" hidden="1" customWidth="1"/>
    <col min="11021" max="11264" width="0" style="122" hidden="1"/>
    <col min="11265" max="11266" width="0" style="122" hidden="1" customWidth="1"/>
    <col min="11267" max="11267" width="124.140625" style="122" hidden="1" customWidth="1"/>
    <col min="11268" max="11275" width="16.85546875" style="122" hidden="1" customWidth="1"/>
    <col min="11276" max="11276" width="0" style="122" hidden="1" customWidth="1"/>
    <col min="11277" max="11520" width="0" style="122" hidden="1"/>
    <col min="11521" max="11522" width="0" style="122" hidden="1" customWidth="1"/>
    <col min="11523" max="11523" width="124.140625" style="122" hidden="1" customWidth="1"/>
    <col min="11524" max="11531" width="16.85546875" style="122" hidden="1" customWidth="1"/>
    <col min="11532" max="11532" width="0" style="122" hidden="1" customWidth="1"/>
    <col min="11533" max="11776" width="0" style="122" hidden="1"/>
    <col min="11777" max="11778" width="0" style="122" hidden="1" customWidth="1"/>
    <col min="11779" max="11779" width="124.140625" style="122" hidden="1" customWidth="1"/>
    <col min="11780" max="11787" width="16.85546875" style="122" hidden="1" customWidth="1"/>
    <col min="11788" max="11788" width="0" style="122" hidden="1" customWidth="1"/>
    <col min="11789" max="12032" width="0" style="122" hidden="1"/>
    <col min="12033" max="12034" width="0" style="122" hidden="1" customWidth="1"/>
    <col min="12035" max="12035" width="124.140625" style="122" hidden="1" customWidth="1"/>
    <col min="12036" max="12043" width="16.85546875" style="122" hidden="1" customWidth="1"/>
    <col min="12044" max="12044" width="0" style="122" hidden="1" customWidth="1"/>
    <col min="12045" max="12288" width="0" style="122" hidden="1"/>
    <col min="12289" max="12290" width="0" style="122" hidden="1" customWidth="1"/>
    <col min="12291" max="12291" width="124.140625" style="122" hidden="1" customWidth="1"/>
    <col min="12292" max="12299" width="16.85546875" style="122" hidden="1" customWidth="1"/>
    <col min="12300" max="12300" width="0" style="122" hidden="1" customWidth="1"/>
    <col min="12301" max="12544" width="0" style="122" hidden="1"/>
    <col min="12545" max="12546" width="0" style="122" hidden="1" customWidth="1"/>
    <col min="12547" max="12547" width="124.140625" style="122" hidden="1" customWidth="1"/>
    <col min="12548" max="12555" width="16.85546875" style="122" hidden="1" customWidth="1"/>
    <col min="12556" max="12556" width="0" style="122" hidden="1" customWidth="1"/>
    <col min="12557" max="12800" width="0" style="122" hidden="1"/>
    <col min="12801" max="12802" width="0" style="122" hidden="1" customWidth="1"/>
    <col min="12803" max="12803" width="124.140625" style="122" hidden="1" customWidth="1"/>
    <col min="12804" max="12811" width="16.85546875" style="122" hidden="1" customWidth="1"/>
    <col min="12812" max="12812" width="0" style="122" hidden="1" customWidth="1"/>
    <col min="12813" max="13056" width="0" style="122" hidden="1"/>
    <col min="13057" max="13058" width="0" style="122" hidden="1" customWidth="1"/>
    <col min="13059" max="13059" width="124.140625" style="122" hidden="1" customWidth="1"/>
    <col min="13060" max="13067" width="16.85546875" style="122" hidden="1" customWidth="1"/>
    <col min="13068" max="13068" width="0" style="122" hidden="1" customWidth="1"/>
    <col min="13069" max="13312" width="0" style="122" hidden="1"/>
    <col min="13313" max="13314" width="0" style="122" hidden="1" customWidth="1"/>
    <col min="13315" max="13315" width="124.140625" style="122" hidden="1" customWidth="1"/>
    <col min="13316" max="13323" width="16.85546875" style="122" hidden="1" customWidth="1"/>
    <col min="13324" max="13324" width="0" style="122" hidden="1" customWidth="1"/>
    <col min="13325" max="13568" width="0" style="122" hidden="1"/>
    <col min="13569" max="13570" width="0" style="122" hidden="1" customWidth="1"/>
    <col min="13571" max="13571" width="124.140625" style="122" hidden="1" customWidth="1"/>
    <col min="13572" max="13579" width="16.85546875" style="122" hidden="1" customWidth="1"/>
    <col min="13580" max="13580" width="0" style="122" hidden="1" customWidth="1"/>
    <col min="13581" max="13824" width="0" style="122" hidden="1"/>
    <col min="13825" max="13826" width="0" style="122" hidden="1" customWidth="1"/>
    <col min="13827" max="13827" width="124.140625" style="122" hidden="1" customWidth="1"/>
    <col min="13828" max="13835" width="16.85546875" style="122" hidden="1" customWidth="1"/>
    <col min="13836" max="13836" width="0" style="122" hidden="1" customWidth="1"/>
    <col min="13837" max="14080" width="0" style="122" hidden="1"/>
    <col min="14081" max="14082" width="0" style="122" hidden="1" customWidth="1"/>
    <col min="14083" max="14083" width="124.140625" style="122" hidden="1" customWidth="1"/>
    <col min="14084" max="14091" width="16.85546875" style="122" hidden="1" customWidth="1"/>
    <col min="14092" max="14092" width="0" style="122" hidden="1" customWidth="1"/>
    <col min="14093" max="14336" width="0" style="122" hidden="1"/>
    <col min="14337" max="14338" width="0" style="122" hidden="1" customWidth="1"/>
    <col min="14339" max="14339" width="124.140625" style="122" hidden="1" customWidth="1"/>
    <col min="14340" max="14347" width="16.85546875" style="122" hidden="1" customWidth="1"/>
    <col min="14348" max="14348" width="0" style="122" hidden="1" customWidth="1"/>
    <col min="14349" max="14592" width="0" style="122" hidden="1"/>
    <col min="14593" max="14594" width="0" style="122" hidden="1" customWidth="1"/>
    <col min="14595" max="14595" width="124.140625" style="122" hidden="1" customWidth="1"/>
    <col min="14596" max="14603" width="16.85546875" style="122" hidden="1" customWidth="1"/>
    <col min="14604" max="14604" width="0" style="122" hidden="1" customWidth="1"/>
    <col min="14605" max="14848" width="0" style="122" hidden="1"/>
    <col min="14849" max="14850" width="0" style="122" hidden="1" customWidth="1"/>
    <col min="14851" max="14851" width="124.140625" style="122" hidden="1" customWidth="1"/>
    <col min="14852" max="14859" width="16.85546875" style="122" hidden="1" customWidth="1"/>
    <col min="14860" max="14860" width="0" style="122" hidden="1" customWidth="1"/>
    <col min="14861" max="15104" width="0" style="122" hidden="1"/>
    <col min="15105" max="15106" width="0" style="122" hidden="1" customWidth="1"/>
    <col min="15107" max="15107" width="124.140625" style="122" hidden="1" customWidth="1"/>
    <col min="15108" max="15115" width="16.85546875" style="122" hidden="1" customWidth="1"/>
    <col min="15116" max="15116" width="0" style="122" hidden="1" customWidth="1"/>
    <col min="15117" max="15360" width="0" style="122" hidden="1"/>
    <col min="15361" max="15362" width="0" style="122" hidden="1" customWidth="1"/>
    <col min="15363" max="15363" width="124.140625" style="122" hidden="1" customWidth="1"/>
    <col min="15364" max="15371" width="16.85546875" style="122" hidden="1" customWidth="1"/>
    <col min="15372" max="15372" width="0" style="122" hidden="1" customWidth="1"/>
    <col min="15373" max="15616" width="0" style="122" hidden="1"/>
    <col min="15617" max="15618" width="0" style="122" hidden="1" customWidth="1"/>
    <col min="15619" max="15619" width="124.140625" style="122" hidden="1" customWidth="1"/>
    <col min="15620" max="15627" width="16.85546875" style="122" hidden="1" customWidth="1"/>
    <col min="15628" max="15628" width="0" style="122" hidden="1" customWidth="1"/>
    <col min="15629" max="15872" width="0" style="122" hidden="1"/>
    <col min="15873" max="15874" width="0" style="122" hidden="1" customWidth="1"/>
    <col min="15875" max="15875" width="124.140625" style="122" hidden="1" customWidth="1"/>
    <col min="15876" max="15883" width="16.85546875" style="122" hidden="1" customWidth="1"/>
    <col min="15884" max="15884" width="0" style="122" hidden="1" customWidth="1"/>
    <col min="15885" max="16128" width="0" style="122" hidden="1"/>
    <col min="16129" max="16130" width="0" style="122" hidden="1" customWidth="1"/>
    <col min="16131" max="16131" width="124.140625" style="122" hidden="1" customWidth="1"/>
    <col min="16132" max="16139" width="16.85546875" style="122" hidden="1" customWidth="1"/>
    <col min="16140" max="16140" width="0" style="122" hidden="1" customWidth="1"/>
    <col min="16141" max="16384" width="0" style="122" hidden="1"/>
  </cols>
  <sheetData>
    <row r="1" spans="1:12" ht="60" customHeight="1">
      <c r="A1" s="120"/>
      <c r="B1" s="120"/>
      <c r="C1" s="121"/>
      <c r="D1" s="121"/>
      <c r="E1" s="121"/>
      <c r="F1" s="121"/>
      <c r="G1" s="121"/>
      <c r="H1" s="121"/>
      <c r="I1" s="121"/>
      <c r="J1" s="121"/>
      <c r="K1" s="121"/>
    </row>
    <row r="2" spans="1:12" ht="33" customHeight="1">
      <c r="A2" s="1034" t="s">
        <v>1009</v>
      </c>
      <c r="B2" s="1034"/>
      <c r="C2" s="1034"/>
      <c r="D2" s="1034"/>
      <c r="E2" s="1034"/>
      <c r="F2" s="1034"/>
      <c r="G2" s="1034"/>
      <c r="H2" s="1034"/>
      <c r="I2" s="1034"/>
      <c r="J2" s="1034"/>
      <c r="K2" s="1034"/>
    </row>
    <row r="3" spans="1:12" ht="33" customHeight="1">
      <c r="A3" s="120"/>
      <c r="B3" s="120"/>
      <c r="C3" s="1034" t="s">
        <v>523</v>
      </c>
      <c r="D3" s="1034"/>
      <c r="E3" s="1034"/>
      <c r="F3" s="1034"/>
      <c r="G3" s="1034"/>
      <c r="H3" s="1034"/>
      <c r="I3" s="1034"/>
      <c r="J3" s="1034"/>
      <c r="K3" s="1034"/>
    </row>
    <row r="4" spans="1:12" s="123" customFormat="1" ht="69.75" customHeight="1">
      <c r="A4" s="1033"/>
      <c r="B4" s="1034"/>
      <c r="C4" s="1034"/>
      <c r="D4" s="1034"/>
      <c r="E4" s="1034"/>
      <c r="F4" s="1034"/>
      <c r="G4" s="1034"/>
      <c r="H4" s="1034"/>
      <c r="I4" s="1034"/>
      <c r="J4" s="1034"/>
      <c r="K4" s="1034"/>
    </row>
    <row r="5" spans="1:12" s="125" customFormat="1" ht="14.25" customHeight="1" thickBot="1">
      <c r="A5" s="124"/>
      <c r="B5" s="124"/>
    </row>
    <row r="6" spans="1:12" ht="29.25" customHeight="1" thickTop="1" thickBot="1">
      <c r="B6" s="127"/>
      <c r="C6" s="128"/>
      <c r="D6" s="129" t="s">
        <v>437</v>
      </c>
      <c r="E6" s="129" t="s">
        <v>438</v>
      </c>
      <c r="F6" s="129" t="s">
        <v>439</v>
      </c>
      <c r="G6" s="129" t="s">
        <v>440</v>
      </c>
      <c r="H6" s="129" t="s">
        <v>441</v>
      </c>
      <c r="I6" s="129" t="s">
        <v>442</v>
      </c>
      <c r="J6" s="130" t="s">
        <v>443</v>
      </c>
      <c r="K6" s="130" t="s">
        <v>444</v>
      </c>
      <c r="L6" s="131" t="s">
        <v>524</v>
      </c>
    </row>
    <row r="7" spans="1:12" ht="14.25" customHeight="1" thickTop="1" thickBot="1">
      <c r="C7" s="132"/>
      <c r="D7" s="132"/>
      <c r="E7" s="132"/>
      <c r="F7" s="132"/>
      <c r="G7" s="132"/>
      <c r="H7" s="132"/>
      <c r="I7" s="132"/>
      <c r="J7" s="132"/>
      <c r="K7" s="132"/>
    </row>
    <row r="8" spans="1:12" s="138" customFormat="1" ht="24" customHeight="1" thickTop="1" thickBot="1">
      <c r="A8" s="133"/>
      <c r="B8" s="134"/>
      <c r="C8" s="135" t="s">
        <v>368</v>
      </c>
      <c r="D8" s="136"/>
      <c r="E8" s="136"/>
      <c r="F8" s="136"/>
      <c r="G8" s="136"/>
      <c r="H8" s="136"/>
      <c r="I8" s="136"/>
      <c r="J8" s="81"/>
      <c r="K8" s="81"/>
      <c r="L8" s="137"/>
    </row>
    <row r="9" spans="1:12" s="138" customFormat="1" ht="27" customHeight="1" thickTop="1">
      <c r="A9" s="133" t="s">
        <v>525</v>
      </c>
      <c r="B9" s="101" t="s">
        <v>605</v>
      </c>
      <c r="C9" s="139" t="s">
        <v>606</v>
      </c>
      <c r="D9" s="140">
        <v>8.5400000000000004E-2</v>
      </c>
      <c r="E9" s="140">
        <v>8.0199999999999994E-2</v>
      </c>
      <c r="F9" s="140">
        <v>8.7300000000000003E-2</v>
      </c>
      <c r="G9" s="140">
        <v>8.1299999999999997E-2</v>
      </c>
      <c r="H9" s="140">
        <v>8.4500000000000006E-2</v>
      </c>
      <c r="I9" s="140">
        <v>8.5199999999999998E-2</v>
      </c>
      <c r="J9" s="140">
        <v>8.5099999999999995E-2</v>
      </c>
      <c r="K9" s="140">
        <v>8.6199999999999999E-2</v>
      </c>
    </row>
    <row r="10" spans="1:12" s="123" customFormat="1" ht="23.25" customHeight="1">
      <c r="A10" s="141" t="s">
        <v>525</v>
      </c>
      <c r="B10" s="105" t="s">
        <v>607</v>
      </c>
      <c r="C10" s="142" t="s">
        <v>608</v>
      </c>
      <c r="D10" s="143">
        <v>9.69E-2</v>
      </c>
      <c r="E10" s="143">
        <v>9.2100000000000001E-2</v>
      </c>
      <c r="F10" s="143">
        <v>0.1022</v>
      </c>
      <c r="G10" s="143">
        <v>9.3399999999999997E-2</v>
      </c>
      <c r="H10" s="143">
        <v>9.4700000000000006E-2</v>
      </c>
      <c r="I10" s="143">
        <v>9.2799999999999994E-2</v>
      </c>
      <c r="J10" s="143">
        <v>9.2700000000000005E-2</v>
      </c>
      <c r="K10" s="143">
        <v>9.1600000000000001E-2</v>
      </c>
    </row>
    <row r="11" spans="1:12" s="123" customFormat="1" ht="23.25" customHeight="1">
      <c r="A11" s="141" t="s">
        <v>525</v>
      </c>
      <c r="B11" s="105" t="s">
        <v>609</v>
      </c>
      <c r="C11" s="142" t="s">
        <v>610</v>
      </c>
      <c r="D11" s="143">
        <v>8.5800000000000001E-2</v>
      </c>
      <c r="E11" s="143">
        <v>8.2900000000000001E-2</v>
      </c>
      <c r="F11" s="143">
        <v>9.2999999999999999E-2</v>
      </c>
      <c r="G11" s="143">
        <v>8.5400000000000004E-2</v>
      </c>
      <c r="H11" s="143">
        <v>8.3599999999999994E-2</v>
      </c>
      <c r="I11" s="143">
        <v>8.2799999999999999E-2</v>
      </c>
      <c r="J11" s="143">
        <v>8.2900000000000001E-2</v>
      </c>
      <c r="K11" s="143">
        <v>8.2100000000000006E-2</v>
      </c>
    </row>
    <row r="12" spans="1:12" s="123" customFormat="1" ht="23.25" customHeight="1">
      <c r="A12" s="141" t="s">
        <v>525</v>
      </c>
      <c r="B12" s="105" t="s">
        <v>611</v>
      </c>
      <c r="C12" s="142" t="s">
        <v>612</v>
      </c>
      <c r="D12" s="143">
        <v>2.24E-2</v>
      </c>
      <c r="E12" s="143">
        <v>1.9199999999999998E-2</v>
      </c>
      <c r="F12" s="143">
        <v>2.5700000000000001E-2</v>
      </c>
      <c r="G12" s="143">
        <v>1.49E-2</v>
      </c>
      <c r="H12" s="143">
        <v>1.44E-2</v>
      </c>
      <c r="I12" s="143">
        <v>1.2800000000000001E-2</v>
      </c>
      <c r="J12" s="143">
        <v>1.29E-2</v>
      </c>
      <c r="K12" s="143">
        <v>1.2200000000000001E-2</v>
      </c>
    </row>
    <row r="13" spans="1:12" s="123" customFormat="1" ht="23.25" customHeight="1">
      <c r="A13" s="141" t="s">
        <v>525</v>
      </c>
      <c r="B13" s="105" t="s">
        <v>613</v>
      </c>
      <c r="C13" s="142" t="s">
        <v>614</v>
      </c>
      <c r="D13" s="143">
        <v>2.1100000000000001E-2</v>
      </c>
      <c r="E13" s="143">
        <v>1.9400000000000001E-2</v>
      </c>
      <c r="F13" s="143">
        <v>1.0999999999999999E-2</v>
      </c>
      <c r="G13" s="143">
        <v>1.4999999999999999E-2</v>
      </c>
      <c r="H13" s="143">
        <v>1.43E-2</v>
      </c>
      <c r="I13" s="143">
        <v>1.23E-2</v>
      </c>
      <c r="J13" s="143">
        <v>1.2699999999999999E-2</v>
      </c>
      <c r="K13" s="143">
        <v>1.18E-2</v>
      </c>
    </row>
    <row r="14" spans="1:12" s="123" customFormat="1" ht="23.25" customHeight="1">
      <c r="A14" s="141" t="s">
        <v>525</v>
      </c>
      <c r="B14" s="105" t="s">
        <v>615</v>
      </c>
      <c r="C14" s="142" t="s">
        <v>616</v>
      </c>
      <c r="D14" s="143">
        <v>1.7899999999999999E-2</v>
      </c>
      <c r="E14" s="143">
        <v>1.7500000000000002E-2</v>
      </c>
      <c r="F14" s="143">
        <v>9.2999999999999992E-3</v>
      </c>
      <c r="G14" s="143">
        <v>1.29E-2</v>
      </c>
      <c r="H14" s="143">
        <v>1.2200000000000001E-2</v>
      </c>
      <c r="I14" s="143">
        <v>1.1299999999999999E-2</v>
      </c>
      <c r="J14" s="143">
        <v>1.12E-2</v>
      </c>
      <c r="K14" s="143">
        <v>1.09E-2</v>
      </c>
    </row>
    <row r="15" spans="1:12" s="123" customFormat="1" ht="44.25" customHeight="1" thickBot="1">
      <c r="A15" s="141" t="s">
        <v>525</v>
      </c>
      <c r="B15" s="105" t="s">
        <v>617</v>
      </c>
      <c r="C15" s="142" t="s">
        <v>618</v>
      </c>
      <c r="D15" s="143">
        <v>0.1191</v>
      </c>
      <c r="E15" s="143">
        <v>0.115</v>
      </c>
      <c r="F15" s="143">
        <v>5.8299999999999998E-2</v>
      </c>
      <c r="G15" s="143">
        <v>8.1000000000000003E-2</v>
      </c>
      <c r="H15" s="143">
        <v>8.1000000000000003E-2</v>
      </c>
      <c r="I15" s="143">
        <v>7.6300000000000007E-2</v>
      </c>
      <c r="J15" s="143">
        <v>7.6200000000000004E-2</v>
      </c>
      <c r="K15" s="143">
        <v>7.6999999999999999E-2</v>
      </c>
    </row>
    <row r="16" spans="1:12" s="147" customFormat="1" ht="24" customHeight="1" thickTop="1" thickBot="1">
      <c r="A16" s="144"/>
      <c r="B16" s="145"/>
      <c r="C16" s="135" t="s">
        <v>376</v>
      </c>
      <c r="D16" s="136"/>
      <c r="E16" s="136"/>
      <c r="F16" s="136"/>
      <c r="G16" s="136"/>
      <c r="H16" s="136"/>
      <c r="I16" s="136"/>
      <c r="J16" s="81"/>
      <c r="K16" s="81"/>
      <c r="L16" s="146"/>
    </row>
    <row r="17" spans="1:12" s="138" customFormat="1" ht="26.25" customHeight="1" thickTop="1">
      <c r="A17" s="133" t="s">
        <v>525</v>
      </c>
      <c r="B17" s="101" t="s">
        <v>619</v>
      </c>
      <c r="C17" s="139" t="s">
        <v>620</v>
      </c>
      <c r="D17" s="140">
        <v>0.1174</v>
      </c>
      <c r="E17" s="140">
        <v>0.11119999999999999</v>
      </c>
      <c r="F17" s="140">
        <v>0.1179</v>
      </c>
      <c r="G17" s="140">
        <v>0.1138</v>
      </c>
      <c r="H17" s="140">
        <v>0.1096</v>
      </c>
      <c r="I17" s="140">
        <v>0.1069</v>
      </c>
      <c r="J17" s="140">
        <v>0.1067</v>
      </c>
      <c r="K17" s="140">
        <v>0.10970000000000001</v>
      </c>
    </row>
    <row r="18" spans="1:12" s="123" customFormat="1" ht="24" customHeight="1">
      <c r="A18" s="141" t="s">
        <v>525</v>
      </c>
      <c r="B18" s="105" t="s">
        <v>621</v>
      </c>
      <c r="C18" s="142" t="s">
        <v>622</v>
      </c>
      <c r="D18" s="143">
        <v>-3.1899999999999998E-2</v>
      </c>
      <c r="E18" s="143">
        <v>-3.1E-2</v>
      </c>
      <c r="F18" s="143">
        <v>-3.0599999999999999E-2</v>
      </c>
      <c r="G18" s="143">
        <v>-3.2399999999999998E-2</v>
      </c>
      <c r="H18" s="143">
        <v>-2.5100000000000001E-2</v>
      </c>
      <c r="I18" s="143">
        <v>-2.1700000000000001E-2</v>
      </c>
      <c r="J18" s="143">
        <v>-2.1600000000000001E-2</v>
      </c>
      <c r="K18" s="143">
        <v>-2.35E-2</v>
      </c>
    </row>
    <row r="19" spans="1:12" s="123" customFormat="1" ht="24" customHeight="1">
      <c r="A19" s="141" t="s">
        <v>525</v>
      </c>
      <c r="B19" s="105" t="s">
        <v>623</v>
      </c>
      <c r="C19" s="142" t="s">
        <v>624</v>
      </c>
      <c r="D19" s="143">
        <v>3.9800000000000002E-2</v>
      </c>
      <c r="E19" s="143">
        <v>3.8899999999999997E-2</v>
      </c>
      <c r="F19" s="143">
        <v>3.8899999999999997E-2</v>
      </c>
      <c r="G19" s="143">
        <v>4.1200000000000001E-2</v>
      </c>
      <c r="H19" s="143">
        <v>3.15E-2</v>
      </c>
      <c r="I19" s="143">
        <v>2.7199999999999998E-2</v>
      </c>
      <c r="J19" s="143">
        <v>2.7E-2</v>
      </c>
      <c r="K19" s="143">
        <v>2.92E-2</v>
      </c>
    </row>
    <row r="20" spans="1:12" s="123" customFormat="1" ht="24" customHeight="1">
      <c r="A20" s="141" t="s">
        <v>525</v>
      </c>
      <c r="B20" s="105" t="s">
        <v>625</v>
      </c>
      <c r="C20" s="142" t="s">
        <v>626</v>
      </c>
      <c r="D20" s="143">
        <v>-8.0000000000000004E-4</v>
      </c>
      <c r="E20" s="143">
        <v>8.9999999999999998E-4</v>
      </c>
      <c r="F20" s="143">
        <v>-1.5699999999999999E-2</v>
      </c>
      <c r="G20" s="143">
        <v>0</v>
      </c>
      <c r="H20" s="143">
        <v>-2.0000000000000001E-4</v>
      </c>
      <c r="I20" s="143">
        <v>-5.9999999999999995E-4</v>
      </c>
      <c r="J20" s="143">
        <v>-4.0000000000000002E-4</v>
      </c>
      <c r="K20" s="143">
        <v>0</v>
      </c>
    </row>
    <row r="21" spans="1:12" s="123" customFormat="1" ht="24" customHeight="1">
      <c r="A21" s="141" t="s">
        <v>525</v>
      </c>
      <c r="B21" s="105" t="s">
        <v>627</v>
      </c>
      <c r="C21" s="142" t="s">
        <v>628</v>
      </c>
      <c r="D21" s="143">
        <v>-1.11E-2</v>
      </c>
      <c r="E21" s="143">
        <v>-9.2999999999999992E-3</v>
      </c>
      <c r="F21" s="143">
        <v>-9.1999999999999998E-3</v>
      </c>
      <c r="G21" s="143">
        <v>-7.9000000000000008E-3</v>
      </c>
      <c r="H21" s="143">
        <v>-1.0999999999999999E-2</v>
      </c>
      <c r="I21" s="143">
        <v>-0.01</v>
      </c>
      <c r="J21" s="143">
        <v>-9.7999999999999997E-3</v>
      </c>
      <c r="K21" s="143">
        <v>-9.4999999999999998E-3</v>
      </c>
    </row>
    <row r="22" spans="1:12" s="123" customFormat="1" ht="24" customHeight="1">
      <c r="A22" s="141" t="s">
        <v>525</v>
      </c>
      <c r="B22" s="105" t="s">
        <v>629</v>
      </c>
      <c r="C22" s="142" t="s">
        <v>630</v>
      </c>
      <c r="D22" s="143">
        <v>1.14E-2</v>
      </c>
      <c r="E22" s="143">
        <v>1.1900000000000001E-2</v>
      </c>
      <c r="F22" s="143">
        <v>1.49E-2</v>
      </c>
      <c r="G22" s="143">
        <v>1.2E-2</v>
      </c>
      <c r="H22" s="143">
        <v>1.01E-2</v>
      </c>
      <c r="I22" s="143">
        <v>7.4999999999999997E-3</v>
      </c>
      <c r="J22" s="143">
        <v>7.6E-3</v>
      </c>
      <c r="K22" s="143">
        <v>5.4000000000000003E-3</v>
      </c>
    </row>
    <row r="23" spans="1:12" s="123" customFormat="1" ht="24" customHeight="1">
      <c r="A23" s="141" t="s">
        <v>525</v>
      </c>
      <c r="B23" s="105" t="s">
        <v>631</v>
      </c>
      <c r="C23" s="142" t="s">
        <v>632</v>
      </c>
      <c r="D23" s="143">
        <v>-6.3399999999999998E-2</v>
      </c>
      <c r="E23" s="143">
        <v>-6.3700000000000007E-2</v>
      </c>
      <c r="F23" s="143">
        <v>-6.7299999999999999E-2</v>
      </c>
      <c r="G23" s="143">
        <v>-7.0599999999999996E-2</v>
      </c>
      <c r="H23" s="143">
        <v>-6.9199999999999998E-2</v>
      </c>
      <c r="I23" s="143">
        <v>-7.0000000000000007E-2</v>
      </c>
      <c r="J23" s="143">
        <v>-7.0000000000000007E-2</v>
      </c>
      <c r="K23" s="143">
        <v>-6.9900000000000004E-2</v>
      </c>
    </row>
    <row r="24" spans="1:12" s="123" customFormat="1" ht="24" customHeight="1">
      <c r="A24" s="141" t="s">
        <v>525</v>
      </c>
      <c r="B24" s="105" t="s">
        <v>633</v>
      </c>
      <c r="C24" s="142" t="s">
        <v>634</v>
      </c>
      <c r="D24" s="143">
        <v>-5.9999999999999995E-4</v>
      </c>
      <c r="E24" s="143">
        <v>-6.9999999999999999E-4</v>
      </c>
      <c r="F24" s="143">
        <v>1E-3</v>
      </c>
      <c r="G24" s="143">
        <v>1E-4</v>
      </c>
      <c r="H24" s="143">
        <v>1E-4</v>
      </c>
      <c r="I24" s="143">
        <v>1E-4</v>
      </c>
      <c r="J24" s="143">
        <v>1E-4</v>
      </c>
      <c r="K24" s="143">
        <v>-2.9999999999999997E-4</v>
      </c>
    </row>
    <row r="25" spans="1:12" s="123" customFormat="1" ht="43.5" customHeight="1" thickBot="1">
      <c r="A25" s="141" t="s">
        <v>525</v>
      </c>
      <c r="B25" s="105" t="s">
        <v>635</v>
      </c>
      <c r="C25" s="142" t="s">
        <v>636</v>
      </c>
      <c r="D25" s="143">
        <v>0.1226</v>
      </c>
      <c r="E25" s="143">
        <v>0.12479999999999999</v>
      </c>
      <c r="F25" s="143">
        <v>0.13400000000000001</v>
      </c>
      <c r="G25" s="143">
        <v>0.1331</v>
      </c>
      <c r="H25" s="143">
        <v>0.12670000000000001</v>
      </c>
      <c r="I25" s="143">
        <v>0.1201</v>
      </c>
      <c r="J25" s="143">
        <v>0.12089999999999999</v>
      </c>
      <c r="K25" s="143">
        <v>0.1174</v>
      </c>
    </row>
    <row r="26" spans="1:12" s="147" customFormat="1" ht="24.75" customHeight="1" thickTop="1" thickBot="1">
      <c r="A26" s="144"/>
      <c r="B26" s="148"/>
      <c r="C26" s="135" t="s">
        <v>386</v>
      </c>
      <c r="D26" s="136"/>
      <c r="E26" s="136"/>
      <c r="F26" s="136"/>
      <c r="G26" s="136"/>
      <c r="H26" s="136"/>
      <c r="I26" s="136"/>
      <c r="J26" s="81"/>
      <c r="K26" s="81"/>
      <c r="L26" s="146"/>
    </row>
    <row r="27" spans="1:12" s="138" customFormat="1" ht="27" customHeight="1" thickTop="1">
      <c r="A27" s="133" t="s">
        <v>525</v>
      </c>
      <c r="B27" s="101" t="s">
        <v>637</v>
      </c>
      <c r="C27" s="139" t="s">
        <v>638</v>
      </c>
      <c r="D27" s="140">
        <v>0.14349999999999999</v>
      </c>
      <c r="E27" s="140">
        <v>0.1381</v>
      </c>
      <c r="F27" s="140">
        <v>0.1444</v>
      </c>
      <c r="G27" s="140">
        <v>0.15</v>
      </c>
      <c r="H27" s="140">
        <v>0.1497</v>
      </c>
      <c r="I27" s="140">
        <v>0.14069999999999999</v>
      </c>
      <c r="J27" s="140">
        <v>0.1404</v>
      </c>
      <c r="K27" s="140">
        <v>0.1401</v>
      </c>
    </row>
    <row r="28" spans="1:12" s="123" customFormat="1" ht="23.25" customHeight="1">
      <c r="A28" s="141" t="s">
        <v>525</v>
      </c>
      <c r="B28" s="105" t="s">
        <v>639</v>
      </c>
      <c r="C28" s="142" t="s">
        <v>640</v>
      </c>
      <c r="D28" s="143">
        <v>0.1105</v>
      </c>
      <c r="E28" s="143">
        <v>0.10920000000000001</v>
      </c>
      <c r="F28" s="143">
        <v>0.1077</v>
      </c>
      <c r="G28" s="143">
        <v>0.10589999999999999</v>
      </c>
      <c r="H28" s="143">
        <v>0.1057</v>
      </c>
      <c r="I28" s="143">
        <v>0.10879999999999999</v>
      </c>
      <c r="J28" s="143">
        <v>0.109</v>
      </c>
      <c r="K28" s="143">
        <v>0.1153</v>
      </c>
    </row>
    <row r="29" spans="1:12" s="123" customFormat="1" ht="23.25" customHeight="1">
      <c r="A29" s="141" t="s">
        <v>525</v>
      </c>
      <c r="B29" s="105" t="s">
        <v>641</v>
      </c>
      <c r="C29" s="142" t="s">
        <v>642</v>
      </c>
      <c r="D29" s="143">
        <v>0.2676</v>
      </c>
      <c r="E29" s="143">
        <v>0.21540000000000001</v>
      </c>
      <c r="F29" s="143">
        <v>0.3584</v>
      </c>
      <c r="G29" s="143">
        <v>0.28470000000000001</v>
      </c>
      <c r="H29" s="143">
        <v>0.2873</v>
      </c>
      <c r="I29" s="143">
        <v>0.1928</v>
      </c>
      <c r="J29" s="143">
        <v>0.21809999999999999</v>
      </c>
      <c r="K29" s="143">
        <v>0.2228</v>
      </c>
    </row>
    <row r="30" spans="1:12" s="123" customFormat="1" ht="23.25" customHeight="1">
      <c r="A30" s="141" t="s">
        <v>525</v>
      </c>
      <c r="B30" s="105" t="s">
        <v>643</v>
      </c>
      <c r="C30" s="142" t="s">
        <v>644</v>
      </c>
      <c r="D30" s="143">
        <v>0.23119999999999999</v>
      </c>
      <c r="E30" s="143">
        <v>0.2334</v>
      </c>
      <c r="F30" s="143">
        <v>0.36499999999999999</v>
      </c>
      <c r="G30" s="143">
        <v>0.21560000000000001</v>
      </c>
      <c r="H30" s="143">
        <v>0.22700000000000001</v>
      </c>
      <c r="I30" s="143">
        <v>0.2046</v>
      </c>
      <c r="J30" s="143">
        <v>0.2099</v>
      </c>
      <c r="K30" s="143">
        <v>0.1905</v>
      </c>
    </row>
    <row r="31" spans="1:12" s="123" customFormat="1" ht="23.25" customHeight="1">
      <c r="A31" s="141" t="s">
        <v>525</v>
      </c>
      <c r="B31" s="105" t="s">
        <v>645</v>
      </c>
      <c r="C31" s="142" t="s">
        <v>646</v>
      </c>
      <c r="D31" s="143">
        <v>6.1400000000000003E-2</v>
      </c>
      <c r="E31" s="143">
        <v>7.6399999999999996E-2</v>
      </c>
      <c r="F31" s="143">
        <v>0.1145</v>
      </c>
      <c r="G31" s="143">
        <v>8.72E-2</v>
      </c>
      <c r="H31" s="143">
        <v>3.04E-2</v>
      </c>
      <c r="I31" s="143">
        <v>5.5999999999999999E-3</v>
      </c>
      <c r="J31" s="143">
        <v>5.7000000000000002E-3</v>
      </c>
      <c r="K31" s="143">
        <v>1.37E-2</v>
      </c>
    </row>
    <row r="32" spans="1:12" s="123" customFormat="1" ht="23.25" customHeight="1">
      <c r="A32" s="141" t="s">
        <v>525</v>
      </c>
      <c r="B32" s="105" t="s">
        <v>647</v>
      </c>
      <c r="C32" s="142" t="s">
        <v>648</v>
      </c>
      <c r="D32" s="143">
        <v>2.93E-2</v>
      </c>
      <c r="E32" s="143">
        <v>5.6099999999999997E-2</v>
      </c>
      <c r="F32" s="143">
        <v>2.06E-2</v>
      </c>
      <c r="G32" s="143">
        <v>3.4000000000000002E-2</v>
      </c>
      <c r="H32" s="143">
        <v>1.32E-2</v>
      </c>
      <c r="I32" s="143">
        <v>6.6E-3</v>
      </c>
      <c r="J32" s="143">
        <v>6.1999999999999998E-3</v>
      </c>
      <c r="K32" s="143">
        <v>4.1999999999999997E-3</v>
      </c>
    </row>
    <row r="33" spans="1:12" s="123" customFormat="1" ht="23.25" customHeight="1">
      <c r="A33" s="141" t="s">
        <v>525</v>
      </c>
      <c r="B33" s="105" t="s">
        <v>649</v>
      </c>
      <c r="C33" s="142" t="s">
        <v>650</v>
      </c>
      <c r="D33" s="143">
        <v>4.19E-2</v>
      </c>
      <c r="E33" s="143">
        <v>6.5199999999999994E-2</v>
      </c>
      <c r="F33" s="143">
        <v>5.11E-2</v>
      </c>
      <c r="G33" s="143">
        <v>6.54E-2</v>
      </c>
      <c r="H33" s="143">
        <v>2.3599999999999999E-2</v>
      </c>
      <c r="I33" s="143">
        <v>6.0000000000000001E-3</v>
      </c>
      <c r="J33" s="143">
        <v>5.8999999999999999E-3</v>
      </c>
      <c r="K33" s="143">
        <v>0.01</v>
      </c>
    </row>
    <row r="34" spans="1:12" s="123" customFormat="1" ht="23.25" customHeight="1">
      <c r="A34" s="141" t="s">
        <v>525</v>
      </c>
      <c r="B34" s="105" t="s">
        <v>651</v>
      </c>
      <c r="C34" s="142" t="s">
        <v>652</v>
      </c>
      <c r="D34" s="143">
        <v>0.15459999999999999</v>
      </c>
      <c r="E34" s="143">
        <v>0</v>
      </c>
      <c r="F34" s="143">
        <v>0</v>
      </c>
      <c r="G34" s="143">
        <v>0</v>
      </c>
      <c r="H34" s="143">
        <v>0</v>
      </c>
      <c r="I34" s="143">
        <v>0</v>
      </c>
      <c r="J34" s="143">
        <v>0</v>
      </c>
      <c r="K34" s="143">
        <v>0</v>
      </c>
    </row>
    <row r="35" spans="1:12" s="123" customFormat="1" ht="23.25" customHeight="1">
      <c r="A35" s="141" t="s">
        <v>525</v>
      </c>
      <c r="B35" s="105" t="s">
        <v>653</v>
      </c>
      <c r="C35" s="142" t="s">
        <v>654</v>
      </c>
      <c r="D35" s="143">
        <v>2.1600000000000001E-2</v>
      </c>
      <c r="E35" s="143">
        <v>2.1399999999999999E-2</v>
      </c>
      <c r="F35" s="143">
        <v>2.1499999999999998E-2</v>
      </c>
      <c r="G35" s="143">
        <v>1.8499999999999999E-2</v>
      </c>
      <c r="H35" s="143">
        <v>8.8000000000000005E-3</v>
      </c>
      <c r="I35" s="143">
        <v>6.7999999999999996E-3</v>
      </c>
      <c r="J35" s="143">
        <v>6.7999999999999996E-3</v>
      </c>
      <c r="K35" s="143">
        <v>7.4999999999999997E-3</v>
      </c>
    </row>
    <row r="36" spans="1:12" s="123" customFormat="1" ht="23.25" customHeight="1">
      <c r="A36" s="141" t="s">
        <v>525</v>
      </c>
      <c r="B36" s="105" t="s">
        <v>655</v>
      </c>
      <c r="C36" s="142" t="s">
        <v>656</v>
      </c>
      <c r="D36" s="143">
        <v>5.0599999999999999E-2</v>
      </c>
      <c r="E36" s="143">
        <v>5.2900000000000003E-2</v>
      </c>
      <c r="F36" s="143">
        <v>5.4899999999999997E-2</v>
      </c>
      <c r="G36" s="143">
        <v>6.3399999999999998E-2</v>
      </c>
      <c r="H36" s="143">
        <v>5.0799999999999998E-2</v>
      </c>
      <c r="I36" s="143">
        <v>4.1500000000000002E-2</v>
      </c>
      <c r="J36" s="143">
        <v>4.1200000000000001E-2</v>
      </c>
      <c r="K36" s="143">
        <v>4.4900000000000002E-2</v>
      </c>
    </row>
    <row r="37" spans="1:12" s="123" customFormat="1" ht="23.25" customHeight="1">
      <c r="A37" s="141"/>
      <c r="B37" s="105"/>
      <c r="C37" s="142" t="s">
        <v>657</v>
      </c>
      <c r="D37" s="143"/>
      <c r="E37" s="143"/>
      <c r="F37" s="143"/>
      <c r="G37" s="143">
        <v>0</v>
      </c>
      <c r="H37" s="143">
        <v>0</v>
      </c>
      <c r="I37" s="143">
        <v>0</v>
      </c>
      <c r="J37" s="143">
        <v>0</v>
      </c>
      <c r="K37" s="143">
        <v>0</v>
      </c>
    </row>
    <row r="38" spans="1:12" s="123" customFormat="1" ht="44.25" customHeight="1" thickBot="1">
      <c r="A38" s="141" t="s">
        <v>525</v>
      </c>
      <c r="B38" s="105" t="s">
        <v>658</v>
      </c>
      <c r="C38" s="142" t="s">
        <v>659</v>
      </c>
      <c r="D38" s="143">
        <v>0</v>
      </c>
      <c r="E38" s="143">
        <v>0</v>
      </c>
      <c r="F38" s="143">
        <v>0</v>
      </c>
      <c r="G38" s="143">
        <v>0</v>
      </c>
      <c r="H38" s="143">
        <v>8.9999999999999998E-4</v>
      </c>
      <c r="I38" s="143">
        <v>3.5999999999999999E-3</v>
      </c>
      <c r="J38" s="143">
        <v>3.3E-3</v>
      </c>
      <c r="K38" s="143">
        <v>0</v>
      </c>
    </row>
    <row r="39" spans="1:12" s="147" customFormat="1" ht="24" customHeight="1" thickTop="1" thickBot="1">
      <c r="A39" s="144"/>
      <c r="B39" s="149"/>
      <c r="C39" s="135" t="s">
        <v>399</v>
      </c>
      <c r="D39" s="136"/>
      <c r="E39" s="136"/>
      <c r="F39" s="136"/>
      <c r="G39" s="136"/>
      <c r="H39" s="136"/>
      <c r="I39" s="136"/>
      <c r="J39" s="81"/>
      <c r="K39" s="81"/>
      <c r="L39" s="146"/>
    </row>
    <row r="40" spans="1:12" s="147" customFormat="1" ht="24.75" customHeight="1" thickTop="1" thickBot="1">
      <c r="A40" s="144"/>
      <c r="B40" s="148"/>
      <c r="C40" s="135" t="s">
        <v>400</v>
      </c>
      <c r="D40" s="136"/>
      <c r="E40" s="136"/>
      <c r="F40" s="136"/>
      <c r="G40" s="136"/>
      <c r="H40" s="136"/>
      <c r="I40" s="136"/>
      <c r="J40" s="81"/>
      <c r="K40" s="81"/>
      <c r="L40" s="146"/>
    </row>
    <row r="41" spans="1:12" s="138" customFormat="1" ht="27" customHeight="1" thickTop="1">
      <c r="A41" s="133" t="s">
        <v>525</v>
      </c>
      <c r="B41" s="101" t="s">
        <v>660</v>
      </c>
      <c r="C41" s="139" t="s">
        <v>661</v>
      </c>
      <c r="D41" s="140">
        <v>6.3399999999999998E-2</v>
      </c>
      <c r="E41" s="140">
        <v>6.3700000000000007E-2</v>
      </c>
      <c r="F41" s="140">
        <v>6.7299999999999999E-2</v>
      </c>
      <c r="G41" s="140">
        <v>7.0599999999999996E-2</v>
      </c>
      <c r="H41" s="140">
        <v>6.9199999999999998E-2</v>
      </c>
      <c r="I41" s="140">
        <v>7.0000000000000007E-2</v>
      </c>
      <c r="J41" s="140">
        <v>7.0000000000000007E-2</v>
      </c>
      <c r="K41" s="140">
        <v>6.9900000000000004E-2</v>
      </c>
    </row>
    <row r="42" spans="1:12" s="123" customFormat="1" ht="23.25" customHeight="1">
      <c r="A42" s="141" t="s">
        <v>525</v>
      </c>
      <c r="B42" s="105" t="s">
        <v>662</v>
      </c>
      <c r="C42" s="142" t="s">
        <v>663</v>
      </c>
      <c r="D42" s="143">
        <v>7.3300000000000004E-2</v>
      </c>
      <c r="E42" s="143">
        <v>7.3599999999999999E-2</v>
      </c>
      <c r="F42" s="143">
        <v>7.8100000000000003E-2</v>
      </c>
      <c r="G42" s="143">
        <v>8.1500000000000003E-2</v>
      </c>
      <c r="H42" s="143">
        <v>7.9600000000000004E-2</v>
      </c>
      <c r="I42" s="143">
        <v>8.1500000000000003E-2</v>
      </c>
      <c r="J42" s="143">
        <v>8.1799999999999998E-2</v>
      </c>
      <c r="K42" s="143">
        <v>8.2199999999999995E-2</v>
      </c>
    </row>
    <row r="43" spans="1:12" s="123" customFormat="1" ht="23.25" customHeight="1">
      <c r="A43" s="141" t="s">
        <v>525</v>
      </c>
      <c r="B43" s="105" t="s">
        <v>664</v>
      </c>
      <c r="C43" s="142" t="s">
        <v>665</v>
      </c>
      <c r="D43" s="143">
        <v>8.5699999999999998E-2</v>
      </c>
      <c r="E43" s="143">
        <v>8.7099999999999997E-2</v>
      </c>
      <c r="F43" s="143">
        <v>9.1499999999999998E-2</v>
      </c>
      <c r="G43" s="143">
        <v>9.8100000000000007E-2</v>
      </c>
      <c r="H43" s="143">
        <v>9.7000000000000003E-2</v>
      </c>
      <c r="I43" s="143">
        <v>9.3600000000000003E-2</v>
      </c>
      <c r="J43" s="143">
        <v>9.3799999999999994E-2</v>
      </c>
      <c r="K43" s="143">
        <v>9.1399999999999995E-2</v>
      </c>
    </row>
    <row r="44" spans="1:12" s="123" customFormat="1" ht="44.25" customHeight="1" thickBot="1">
      <c r="A44" s="141" t="s">
        <v>525</v>
      </c>
      <c r="B44" s="105" t="s">
        <v>666</v>
      </c>
      <c r="C44" s="142" t="s">
        <v>667</v>
      </c>
      <c r="D44" s="143">
        <v>8.4199999999999997E-2</v>
      </c>
      <c r="E44" s="143">
        <v>8.4900000000000003E-2</v>
      </c>
      <c r="F44" s="143">
        <v>9.0399999999999994E-2</v>
      </c>
      <c r="G44" s="143">
        <v>9.5000000000000001E-2</v>
      </c>
      <c r="H44" s="143">
        <v>9.2200000000000004E-2</v>
      </c>
      <c r="I44" s="143">
        <v>9.3100000000000002E-2</v>
      </c>
      <c r="J44" s="143">
        <v>9.2600000000000002E-2</v>
      </c>
      <c r="K44" s="143">
        <v>9.3799999999999994E-2</v>
      </c>
    </row>
    <row r="45" spans="1:12" s="147" customFormat="1" ht="24" customHeight="1" thickTop="1" thickBot="1">
      <c r="A45" s="144"/>
      <c r="B45" s="148"/>
      <c r="C45" s="135" t="s">
        <v>405</v>
      </c>
      <c r="D45" s="136"/>
      <c r="E45" s="136"/>
      <c r="F45" s="136"/>
      <c r="G45" s="136"/>
      <c r="H45" s="136"/>
      <c r="I45" s="136"/>
      <c r="J45" s="81"/>
      <c r="K45" s="81"/>
      <c r="L45" s="146"/>
    </row>
    <row r="46" spans="1:12" s="151" customFormat="1" ht="27" customHeight="1" thickTop="1">
      <c r="A46" s="150" t="s">
        <v>525</v>
      </c>
      <c r="B46" s="101" t="s">
        <v>668</v>
      </c>
      <c r="C46" s="139" t="s">
        <v>669</v>
      </c>
      <c r="D46" s="140">
        <v>0.5071</v>
      </c>
      <c r="E46" s="140">
        <v>0.50719999999999998</v>
      </c>
      <c r="F46" s="140">
        <v>0.52839999999999998</v>
      </c>
      <c r="G46" s="140">
        <v>0.53569999999999995</v>
      </c>
      <c r="H46" s="140">
        <v>0.54379999999999995</v>
      </c>
      <c r="I46" s="140">
        <v>0.55049999999999999</v>
      </c>
      <c r="J46" s="140">
        <v>0.55100000000000005</v>
      </c>
      <c r="K46" s="140">
        <v>0.55569999999999997</v>
      </c>
    </row>
    <row r="47" spans="1:12" ht="23.25" customHeight="1">
      <c r="A47" s="126" t="s">
        <v>525</v>
      </c>
      <c r="B47" s="93" t="s">
        <v>670</v>
      </c>
      <c r="C47" s="152" t="s">
        <v>671</v>
      </c>
      <c r="D47" s="153">
        <v>5.21E-2</v>
      </c>
      <c r="E47" s="153">
        <v>0.05</v>
      </c>
      <c r="F47" s="153">
        <v>5.1200000000000002E-2</v>
      </c>
      <c r="G47" s="153">
        <v>4.9599999999999998E-2</v>
      </c>
      <c r="H47" s="153">
        <v>4.9299999999999997E-2</v>
      </c>
      <c r="I47" s="153">
        <v>4.6800000000000001E-2</v>
      </c>
      <c r="J47" s="153">
        <v>4.7E-2</v>
      </c>
      <c r="K47" s="153">
        <v>4.6100000000000002E-2</v>
      </c>
    </row>
    <row r="48" spans="1:12" ht="23.25" customHeight="1">
      <c r="A48" s="126" t="s">
        <v>525</v>
      </c>
      <c r="B48" s="93" t="s">
        <v>672</v>
      </c>
      <c r="C48" s="152" t="s">
        <v>673</v>
      </c>
      <c r="D48" s="153">
        <v>0.44090000000000001</v>
      </c>
      <c r="E48" s="153">
        <v>0.44280000000000003</v>
      </c>
      <c r="F48" s="153">
        <v>0.4204</v>
      </c>
      <c r="G48" s="153">
        <v>0.41470000000000001</v>
      </c>
      <c r="H48" s="153">
        <v>0.40689999999999998</v>
      </c>
      <c r="I48" s="153">
        <v>0.4027</v>
      </c>
      <c r="J48" s="153">
        <v>0.40200000000000002</v>
      </c>
      <c r="K48" s="153">
        <v>0.3982</v>
      </c>
    </row>
    <row r="49" spans="1:12" ht="23.25" customHeight="1">
      <c r="A49" s="126" t="s">
        <v>525</v>
      </c>
      <c r="B49" s="93" t="s">
        <v>674</v>
      </c>
      <c r="C49" s="152" t="s">
        <v>675</v>
      </c>
      <c r="D49" s="153">
        <v>0.4945</v>
      </c>
      <c r="E49" s="153">
        <v>0.51270000000000004</v>
      </c>
      <c r="F49" s="153">
        <v>0.53839999999999999</v>
      </c>
      <c r="G49" s="153">
        <v>0.54590000000000005</v>
      </c>
      <c r="H49" s="153">
        <v>0.5625</v>
      </c>
      <c r="I49" s="153">
        <v>0.59750000000000003</v>
      </c>
      <c r="J49" s="153">
        <v>0.59109999999999996</v>
      </c>
      <c r="K49" s="153">
        <v>0.57630000000000003</v>
      </c>
    </row>
    <row r="50" spans="1:12" ht="43.5" customHeight="1" thickBot="1">
      <c r="C50" s="154"/>
      <c r="D50" s="153"/>
      <c r="E50" s="153"/>
      <c r="F50" s="153"/>
      <c r="G50" s="153"/>
      <c r="H50" s="153"/>
      <c r="I50" s="153"/>
      <c r="J50" s="153"/>
      <c r="K50" s="153"/>
    </row>
    <row r="51" spans="1:12" s="138" customFormat="1" ht="24" customHeight="1" thickTop="1" thickBot="1">
      <c r="A51" s="133"/>
      <c r="B51" s="155"/>
      <c r="C51" s="135" t="s">
        <v>410</v>
      </c>
      <c r="D51" s="136"/>
      <c r="E51" s="136"/>
      <c r="F51" s="136"/>
      <c r="G51" s="136"/>
      <c r="H51" s="136"/>
      <c r="I51" s="136"/>
      <c r="J51" s="81"/>
      <c r="K51" s="81"/>
      <c r="L51" s="137"/>
    </row>
    <row r="52" spans="1:12" s="147" customFormat="1" ht="18.75" thickTop="1">
      <c r="A52" s="156"/>
      <c r="B52" s="149"/>
      <c r="C52" s="157"/>
      <c r="D52" s="153"/>
      <c r="E52" s="153"/>
      <c r="F52" s="153"/>
      <c r="G52" s="153"/>
      <c r="H52" s="153"/>
      <c r="I52" s="153"/>
      <c r="J52" s="153"/>
      <c r="K52" s="153"/>
      <c r="L52" s="146"/>
    </row>
    <row r="53" spans="1:12" s="138" customFormat="1" ht="23.25" customHeight="1">
      <c r="A53" s="133" t="s">
        <v>525</v>
      </c>
      <c r="B53" s="101" t="s">
        <v>676</v>
      </c>
      <c r="C53" s="139" t="s">
        <v>677</v>
      </c>
      <c r="D53" s="140">
        <v>9.1899999999999996E-2</v>
      </c>
      <c r="E53" s="140">
        <v>9.0200000000000002E-2</v>
      </c>
      <c r="F53" s="140">
        <v>9.9599999999999994E-2</v>
      </c>
      <c r="G53" s="140">
        <v>9.2899999999999996E-2</v>
      </c>
      <c r="H53" s="140">
        <v>9.4899999999999998E-2</v>
      </c>
      <c r="I53" s="140">
        <v>9.3100000000000002E-2</v>
      </c>
      <c r="J53" s="140">
        <v>9.2899999999999996E-2</v>
      </c>
      <c r="K53" s="140">
        <v>9.0999999999999998E-2</v>
      </c>
    </row>
    <row r="54" spans="1:12" s="138" customFormat="1" ht="24.75" customHeight="1">
      <c r="A54" s="133" t="s">
        <v>525</v>
      </c>
      <c r="B54" s="101" t="s">
        <v>678</v>
      </c>
      <c r="C54" s="139" t="s">
        <v>679</v>
      </c>
      <c r="D54" s="140">
        <v>8.0799999999999997E-2</v>
      </c>
      <c r="E54" s="140">
        <v>7.8600000000000003E-2</v>
      </c>
      <c r="F54" s="140">
        <v>8.43E-2</v>
      </c>
      <c r="G54" s="140">
        <v>8.0500000000000002E-2</v>
      </c>
      <c r="H54" s="140">
        <v>8.4099999999999994E-2</v>
      </c>
      <c r="I54" s="140">
        <v>8.5000000000000006E-2</v>
      </c>
      <c r="J54" s="140">
        <v>8.4699999999999998E-2</v>
      </c>
      <c r="K54" s="140">
        <v>8.5500000000000007E-2</v>
      </c>
    </row>
    <row r="55" spans="1:12" s="138" customFormat="1" ht="24.75" customHeight="1">
      <c r="A55" s="133" t="s">
        <v>525</v>
      </c>
      <c r="B55" s="101" t="s">
        <v>680</v>
      </c>
      <c r="C55" s="139" t="s">
        <v>681</v>
      </c>
      <c r="D55" s="140">
        <v>8.6400000000000005E-2</v>
      </c>
      <c r="E55" s="140">
        <v>8.7900000000000006E-2</v>
      </c>
      <c r="F55" s="140">
        <v>9.35E-2</v>
      </c>
      <c r="G55" s="140">
        <v>9.2100000000000001E-2</v>
      </c>
      <c r="H55" s="140">
        <v>9.5200000000000007E-2</v>
      </c>
      <c r="I55" s="140">
        <v>9.8799999999999999E-2</v>
      </c>
      <c r="J55" s="140">
        <v>9.8900000000000002E-2</v>
      </c>
      <c r="K55" s="140">
        <v>0.1003</v>
      </c>
    </row>
    <row r="56" spans="1:12" s="138" customFormat="1" ht="24.75" customHeight="1">
      <c r="A56" s="133" t="s">
        <v>525</v>
      </c>
      <c r="B56" s="101" t="s">
        <v>682</v>
      </c>
      <c r="C56" s="139" t="s">
        <v>683</v>
      </c>
      <c r="D56" s="140">
        <v>0.11799999999999999</v>
      </c>
      <c r="E56" s="140">
        <v>0.1186</v>
      </c>
      <c r="F56" s="140">
        <v>0.1236</v>
      </c>
      <c r="G56" s="140">
        <v>0.1241</v>
      </c>
      <c r="H56" s="140">
        <v>0.1195</v>
      </c>
      <c r="I56" s="140">
        <v>0.11990000000000001</v>
      </c>
      <c r="J56" s="140">
        <v>0.12</v>
      </c>
      <c r="K56" s="140">
        <v>0.1236</v>
      </c>
    </row>
    <row r="57" spans="1:12" s="138" customFormat="1" ht="24.75" customHeight="1">
      <c r="A57" s="133" t="s">
        <v>525</v>
      </c>
      <c r="B57" s="101" t="s">
        <v>684</v>
      </c>
      <c r="C57" s="139" t="s">
        <v>685</v>
      </c>
      <c r="D57" s="140">
        <v>-3.1600000000000003E-2</v>
      </c>
      <c r="E57" s="140">
        <v>-3.0599999999999999E-2</v>
      </c>
      <c r="F57" s="140">
        <v>-3.0200000000000001E-2</v>
      </c>
      <c r="G57" s="140">
        <v>-3.2000000000000001E-2</v>
      </c>
      <c r="H57" s="140">
        <v>-2.4400000000000002E-2</v>
      </c>
      <c r="I57" s="140">
        <v>-2.1100000000000001E-2</v>
      </c>
      <c r="J57" s="140">
        <v>-2.1100000000000001E-2</v>
      </c>
      <c r="K57" s="140">
        <v>-2.3300000000000001E-2</v>
      </c>
    </row>
    <row r="58" spans="1:12" s="138" customFormat="1" ht="24.75" customHeight="1">
      <c r="A58" s="133" t="s">
        <v>525</v>
      </c>
      <c r="B58" s="101" t="s">
        <v>686</v>
      </c>
      <c r="C58" s="139" t="s">
        <v>687</v>
      </c>
      <c r="D58" s="140">
        <v>-5.5999999999999999E-3</v>
      </c>
      <c r="E58" s="140">
        <v>-9.2999999999999992E-3</v>
      </c>
      <c r="F58" s="140">
        <v>-9.1999999999999998E-3</v>
      </c>
      <c r="G58" s="140">
        <v>-1.1599999999999999E-2</v>
      </c>
      <c r="H58" s="140">
        <v>-1.11E-2</v>
      </c>
      <c r="I58" s="140">
        <v>-1.38E-2</v>
      </c>
      <c r="J58" s="140">
        <v>-1.4200000000000001E-2</v>
      </c>
      <c r="K58" s="140">
        <v>-1.4800000000000001E-2</v>
      </c>
    </row>
    <row r="59" spans="1:12" s="138" customFormat="1" ht="24.75" customHeight="1">
      <c r="A59" s="133" t="s">
        <v>525</v>
      </c>
      <c r="B59" s="101" t="s">
        <v>688</v>
      </c>
      <c r="C59" s="139" t="s">
        <v>689</v>
      </c>
      <c r="D59" s="140">
        <v>1.11E-2</v>
      </c>
      <c r="E59" s="140">
        <v>1.1599999999999999E-2</v>
      </c>
      <c r="F59" s="140">
        <v>1.5299999999999999E-2</v>
      </c>
      <c r="G59" s="140">
        <v>1.24E-2</v>
      </c>
      <c r="H59" s="140">
        <v>1.0800000000000001E-2</v>
      </c>
      <c r="I59" s="140">
        <v>8.0999999999999996E-3</v>
      </c>
      <c r="J59" s="140">
        <v>8.0999999999999996E-3</v>
      </c>
      <c r="K59" s="140">
        <v>5.1999999999999998E-3</v>
      </c>
    </row>
    <row r="60" spans="1:12" s="147" customFormat="1" ht="44.25" customHeight="1" thickBot="1">
      <c r="A60" s="144"/>
      <c r="B60" s="144"/>
      <c r="C60" s="158" t="s">
        <v>690</v>
      </c>
      <c r="D60" s="153"/>
      <c r="E60" s="153"/>
      <c r="F60" s="153"/>
      <c r="G60" s="153"/>
      <c r="H60" s="153"/>
      <c r="I60" s="153"/>
      <c r="J60" s="153"/>
      <c r="K60" s="153"/>
      <c r="L60" s="146"/>
    </row>
    <row r="61" spans="1:12" s="138" customFormat="1" ht="24" customHeight="1" thickTop="1" thickBot="1">
      <c r="A61" s="133" t="s">
        <v>525</v>
      </c>
      <c r="B61" s="101" t="s">
        <v>676</v>
      </c>
      <c r="C61" s="135" t="s">
        <v>677</v>
      </c>
      <c r="D61" s="159">
        <v>9.1899999999999996E-2</v>
      </c>
      <c r="E61" s="159">
        <v>9.0200000000000002E-2</v>
      </c>
      <c r="F61" s="159">
        <v>9.9599999999999994E-2</v>
      </c>
      <c r="G61" s="159">
        <v>9.2899999999999996E-2</v>
      </c>
      <c r="H61" s="159">
        <v>9.4899999999999998E-2</v>
      </c>
      <c r="I61" s="159">
        <v>9.3100000000000002E-2</v>
      </c>
      <c r="J61" s="160">
        <v>9.2899999999999996E-2</v>
      </c>
      <c r="K61" s="160">
        <v>9.0999999999999998E-2</v>
      </c>
      <c r="L61" s="137"/>
    </row>
    <row r="62" spans="1:12" s="138" customFormat="1" ht="27" customHeight="1" thickTop="1">
      <c r="A62" s="133" t="s">
        <v>525</v>
      </c>
      <c r="B62" s="101" t="s">
        <v>691</v>
      </c>
      <c r="C62" s="139" t="s">
        <v>692</v>
      </c>
      <c r="D62" s="140">
        <v>-6.1000000000000004E-3</v>
      </c>
      <c r="E62" s="140">
        <v>-7.3000000000000001E-3</v>
      </c>
      <c r="F62" s="140">
        <v>-5.7000000000000002E-3</v>
      </c>
      <c r="G62" s="140">
        <v>-6.6E-3</v>
      </c>
      <c r="H62" s="140">
        <v>-9.7999999999999997E-3</v>
      </c>
      <c r="I62" s="140">
        <v>-9.1999999999999998E-3</v>
      </c>
      <c r="J62" s="140">
        <v>-8.8999999999999999E-3</v>
      </c>
      <c r="K62" s="140">
        <v>-8.6999999999999994E-3</v>
      </c>
    </row>
    <row r="63" spans="1:12" s="123" customFormat="1" ht="23.25" customHeight="1">
      <c r="A63" s="141" t="s">
        <v>525</v>
      </c>
      <c r="B63" s="105" t="s">
        <v>693</v>
      </c>
      <c r="C63" s="142" t="s">
        <v>694</v>
      </c>
      <c r="D63" s="143">
        <v>-6.3399999999999998E-2</v>
      </c>
      <c r="E63" s="143">
        <v>-6.3700000000000007E-2</v>
      </c>
      <c r="F63" s="143">
        <v>-6.7299999999999999E-2</v>
      </c>
      <c r="G63" s="143">
        <v>-7.0599999999999996E-2</v>
      </c>
      <c r="H63" s="143">
        <v>-6.9199999999999998E-2</v>
      </c>
      <c r="I63" s="143">
        <v>-7.0000000000000007E-2</v>
      </c>
      <c r="J63" s="143">
        <v>-7.0000000000000007E-2</v>
      </c>
      <c r="K63" s="143">
        <v>-6.9900000000000004E-2</v>
      </c>
    </row>
    <row r="64" spans="1:12" s="123" customFormat="1" ht="23.25" customHeight="1">
      <c r="A64" s="141" t="s">
        <v>525</v>
      </c>
      <c r="B64" s="105" t="s">
        <v>695</v>
      </c>
      <c r="C64" s="142" t="s">
        <v>696</v>
      </c>
      <c r="D64" s="143">
        <v>-2.0000000000000001E-4</v>
      </c>
      <c r="E64" s="143">
        <v>-2.0000000000000001E-4</v>
      </c>
      <c r="F64" s="143">
        <v>0</v>
      </c>
      <c r="G64" s="143">
        <v>-1E-4</v>
      </c>
      <c r="H64" s="143">
        <v>1E-4</v>
      </c>
      <c r="I64" s="143">
        <v>0</v>
      </c>
      <c r="J64" s="143">
        <v>0</v>
      </c>
      <c r="K64" s="143">
        <v>-1E-4</v>
      </c>
    </row>
    <row r="65" spans="1:12" s="123" customFormat="1" ht="23.25" customHeight="1">
      <c r="A65" s="141" t="s">
        <v>525</v>
      </c>
      <c r="B65" s="105" t="s">
        <v>697</v>
      </c>
      <c r="C65" s="142" t="s">
        <v>698</v>
      </c>
      <c r="D65" s="143">
        <v>-4.0000000000000002E-4</v>
      </c>
      <c r="E65" s="143">
        <v>-5.0000000000000001E-4</v>
      </c>
      <c r="F65" s="143">
        <v>1E-3</v>
      </c>
      <c r="G65" s="143">
        <v>1E-4</v>
      </c>
      <c r="H65" s="143">
        <v>0</v>
      </c>
      <c r="I65" s="143">
        <v>2.0000000000000001E-4</v>
      </c>
      <c r="J65" s="143">
        <v>2.0000000000000001E-4</v>
      </c>
      <c r="K65" s="143">
        <v>-2.9999999999999997E-4</v>
      </c>
    </row>
    <row r="66" spans="1:12" s="123" customFormat="1" ht="44.25" customHeight="1" thickBot="1">
      <c r="A66" s="141"/>
      <c r="B66" s="105"/>
      <c r="C66" s="142" t="s">
        <v>699</v>
      </c>
      <c r="D66" s="143"/>
      <c r="E66" s="143"/>
      <c r="F66" s="143">
        <v>-1.5699999999999999E-2</v>
      </c>
      <c r="G66" s="143">
        <v>0</v>
      </c>
      <c r="H66" s="143">
        <v>-2.0000000000000001E-4</v>
      </c>
      <c r="I66" s="143">
        <v>-5.9999999999999995E-4</v>
      </c>
      <c r="J66" s="143">
        <v>-4.0000000000000002E-4</v>
      </c>
      <c r="K66" s="143">
        <v>0</v>
      </c>
    </row>
    <row r="67" spans="1:12" s="138" customFormat="1" ht="24.75" customHeight="1" thickTop="1" thickBot="1">
      <c r="A67" s="133" t="s">
        <v>525</v>
      </c>
      <c r="B67" s="101" t="s">
        <v>700</v>
      </c>
      <c r="C67" s="135" t="s">
        <v>701</v>
      </c>
      <c r="D67" s="159">
        <v>2.18E-2</v>
      </c>
      <c r="E67" s="159">
        <v>1.8499999999999999E-2</v>
      </c>
      <c r="F67" s="159">
        <v>1.0999999999999999E-2</v>
      </c>
      <c r="G67" s="159">
        <v>1.4999999999999999E-2</v>
      </c>
      <c r="H67" s="159">
        <v>1.43E-2</v>
      </c>
      <c r="I67" s="159">
        <v>1.23E-2</v>
      </c>
      <c r="J67" s="160">
        <v>1.2699999999999999E-2</v>
      </c>
      <c r="K67" s="160">
        <v>1.18E-2</v>
      </c>
      <c r="L67" s="137"/>
    </row>
    <row r="68" spans="1:12" ht="4.5" hidden="1" customHeight="1" thickTop="1">
      <c r="A68" s="126" t="s">
        <v>524</v>
      </c>
      <c r="B68" s="161" t="s">
        <v>524</v>
      </c>
      <c r="C68" s="162"/>
      <c r="D68" s="162"/>
      <c r="E68" s="162"/>
      <c r="F68" s="162"/>
      <c r="G68" s="162"/>
      <c r="H68" s="162"/>
      <c r="I68" s="162"/>
      <c r="J68" s="162"/>
      <c r="K68" s="162"/>
    </row>
    <row r="69" spans="1:12" ht="14.25" thickTop="1" thickBot="1">
      <c r="A69" s="163"/>
      <c r="B69" s="163"/>
      <c r="C69" s="164"/>
      <c r="D69" s="164"/>
      <c r="E69" s="164"/>
      <c r="F69" s="164"/>
      <c r="G69" s="164"/>
      <c r="H69" s="164"/>
      <c r="I69" s="164"/>
      <c r="J69" s="164"/>
      <c r="K69" s="164"/>
      <c r="L69" s="165"/>
    </row>
    <row r="70" spans="1:12" ht="23.25" customHeight="1">
      <c r="C70" s="59" t="s">
        <v>425</v>
      </c>
    </row>
    <row r="71" spans="1:12" ht="15">
      <c r="C71" s="59" t="s">
        <v>702</v>
      </c>
    </row>
    <row r="72" spans="1:12" ht="15">
      <c r="C72" s="59" t="s">
        <v>703</v>
      </c>
    </row>
    <row r="73" spans="1:12" ht="15">
      <c r="C73" s="59" t="s">
        <v>428</v>
      </c>
    </row>
    <row r="74" spans="1:12" ht="15">
      <c r="C74" s="59" t="s">
        <v>429</v>
      </c>
    </row>
    <row r="75" spans="1:12" ht="15">
      <c r="C75" s="59" t="s">
        <v>430</v>
      </c>
    </row>
    <row r="76" spans="1:12" ht="15">
      <c r="C76" s="59" t="s">
        <v>704</v>
      </c>
    </row>
    <row r="77" spans="1:12" ht="15">
      <c r="C77" s="59" t="s">
        <v>432</v>
      </c>
    </row>
    <row r="78" spans="1:12" ht="15">
      <c r="C78" s="59" t="s">
        <v>433</v>
      </c>
    </row>
    <row r="79" spans="1:12" ht="15">
      <c r="C79" s="59" t="s">
        <v>434</v>
      </c>
    </row>
    <row r="80" spans="1:12"/>
    <row r="81"/>
  </sheetData>
  <mergeCells count="3">
    <mergeCell ref="A2:K2"/>
    <mergeCell ref="C3:K3"/>
    <mergeCell ref="A4:K4"/>
  </mergeCells>
  <pageMargins left="0.93" right="0.42" top="0.69" bottom="0.59" header="0.5" footer="0.5"/>
  <pageSetup scale="35"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W200"/>
  <sheetViews>
    <sheetView topLeftCell="A2" zoomScale="50" workbookViewId="0">
      <selection activeCell="B17" sqref="B17"/>
    </sheetView>
  </sheetViews>
  <sheetFormatPr defaultColWidth="0" defaultRowHeight="12.75" customHeight="1" zeroHeight="1"/>
  <cols>
    <col min="1" max="1" width="60.85546875" style="172" customWidth="1"/>
    <col min="2" max="2" width="23.28515625" style="169" bestFit="1" customWidth="1"/>
    <col min="3" max="10" width="21.5703125" style="169" customWidth="1"/>
    <col min="11" max="11" width="21.5703125" style="168" customWidth="1"/>
    <col min="12" max="15" width="21.5703125" style="169" customWidth="1"/>
    <col min="16" max="16" width="3.85546875" style="205" hidden="1" customWidth="1"/>
    <col min="17" max="17" width="13.85546875" style="169" hidden="1" customWidth="1"/>
    <col min="18" max="18" width="11.140625" style="169" hidden="1" customWidth="1"/>
    <col min="19" max="256" width="9.140625" style="169" hidden="1" customWidth="1"/>
    <col min="257" max="257" width="60.85546875" style="169" hidden="1" customWidth="1"/>
    <col min="258" max="258" width="23.28515625" style="169" hidden="1" customWidth="1"/>
    <col min="259" max="271" width="21.5703125" style="169" hidden="1" customWidth="1"/>
    <col min="272" max="274" width="0" style="169" hidden="1" customWidth="1"/>
    <col min="275" max="512" width="0" style="169" hidden="1"/>
    <col min="513" max="513" width="60.85546875" style="169" hidden="1" customWidth="1"/>
    <col min="514" max="514" width="23.28515625" style="169" hidden="1" customWidth="1"/>
    <col min="515" max="527" width="21.5703125" style="169" hidden="1" customWidth="1"/>
    <col min="528" max="530" width="0" style="169" hidden="1" customWidth="1"/>
    <col min="531" max="768" width="0" style="169" hidden="1"/>
    <col min="769" max="769" width="60.85546875" style="169" hidden="1" customWidth="1"/>
    <col min="770" max="770" width="23.28515625" style="169" hidden="1" customWidth="1"/>
    <col min="771" max="783" width="21.5703125" style="169" hidden="1" customWidth="1"/>
    <col min="784" max="786" width="0" style="169" hidden="1" customWidth="1"/>
    <col min="787" max="1024" width="0" style="169" hidden="1"/>
    <col min="1025" max="1025" width="60.85546875" style="169" hidden="1" customWidth="1"/>
    <col min="1026" max="1026" width="23.28515625" style="169" hidden="1" customWidth="1"/>
    <col min="1027" max="1039" width="21.5703125" style="169" hidden="1" customWidth="1"/>
    <col min="1040" max="1042" width="0" style="169" hidden="1" customWidth="1"/>
    <col min="1043" max="1280" width="0" style="169" hidden="1"/>
    <col min="1281" max="1281" width="60.85546875" style="169" hidden="1" customWidth="1"/>
    <col min="1282" max="1282" width="23.28515625" style="169" hidden="1" customWidth="1"/>
    <col min="1283" max="1295" width="21.5703125" style="169" hidden="1" customWidth="1"/>
    <col min="1296" max="1298" width="0" style="169" hidden="1" customWidth="1"/>
    <col min="1299" max="1536" width="0" style="169" hidden="1"/>
    <col min="1537" max="1537" width="60.85546875" style="169" hidden="1" customWidth="1"/>
    <col min="1538" max="1538" width="23.28515625" style="169" hidden="1" customWidth="1"/>
    <col min="1539" max="1551" width="21.5703125" style="169" hidden="1" customWidth="1"/>
    <col min="1552" max="1554" width="0" style="169" hidden="1" customWidth="1"/>
    <col min="1555" max="1792" width="0" style="169" hidden="1"/>
    <col min="1793" max="1793" width="60.85546875" style="169" hidden="1" customWidth="1"/>
    <col min="1794" max="1794" width="23.28515625" style="169" hidden="1" customWidth="1"/>
    <col min="1795" max="1807" width="21.5703125" style="169" hidden="1" customWidth="1"/>
    <col min="1808" max="1810" width="0" style="169" hidden="1" customWidth="1"/>
    <col min="1811" max="2048" width="0" style="169" hidden="1"/>
    <col min="2049" max="2049" width="60.85546875" style="169" hidden="1" customWidth="1"/>
    <col min="2050" max="2050" width="23.28515625" style="169" hidden="1" customWidth="1"/>
    <col min="2051" max="2063" width="21.5703125" style="169" hidden="1" customWidth="1"/>
    <col min="2064" max="2066" width="0" style="169" hidden="1" customWidth="1"/>
    <col min="2067" max="2304" width="0" style="169" hidden="1"/>
    <col min="2305" max="2305" width="60.85546875" style="169" hidden="1" customWidth="1"/>
    <col min="2306" max="2306" width="23.28515625" style="169" hidden="1" customWidth="1"/>
    <col min="2307" max="2319" width="21.5703125" style="169" hidden="1" customWidth="1"/>
    <col min="2320" max="2322" width="0" style="169" hidden="1" customWidth="1"/>
    <col min="2323" max="2560" width="0" style="169" hidden="1"/>
    <col min="2561" max="2561" width="60.85546875" style="169" hidden="1" customWidth="1"/>
    <col min="2562" max="2562" width="23.28515625" style="169" hidden="1" customWidth="1"/>
    <col min="2563" max="2575" width="21.5703125" style="169" hidden="1" customWidth="1"/>
    <col min="2576" max="2578" width="0" style="169" hidden="1" customWidth="1"/>
    <col min="2579" max="2816" width="0" style="169" hidden="1"/>
    <col min="2817" max="2817" width="60.85546875" style="169" hidden="1" customWidth="1"/>
    <col min="2818" max="2818" width="23.28515625" style="169" hidden="1" customWidth="1"/>
    <col min="2819" max="2831" width="21.5703125" style="169" hidden="1" customWidth="1"/>
    <col min="2832" max="2834" width="0" style="169" hidden="1" customWidth="1"/>
    <col min="2835" max="3072" width="0" style="169" hidden="1"/>
    <col min="3073" max="3073" width="60.85546875" style="169" hidden="1" customWidth="1"/>
    <col min="3074" max="3074" width="23.28515625" style="169" hidden="1" customWidth="1"/>
    <col min="3075" max="3087" width="21.5703125" style="169" hidden="1" customWidth="1"/>
    <col min="3088" max="3090" width="0" style="169" hidden="1" customWidth="1"/>
    <col min="3091" max="3328" width="0" style="169" hidden="1"/>
    <col min="3329" max="3329" width="60.85546875" style="169" hidden="1" customWidth="1"/>
    <col min="3330" max="3330" width="23.28515625" style="169" hidden="1" customWidth="1"/>
    <col min="3331" max="3343" width="21.5703125" style="169" hidden="1" customWidth="1"/>
    <col min="3344" max="3346" width="0" style="169" hidden="1" customWidth="1"/>
    <col min="3347" max="3584" width="0" style="169" hidden="1"/>
    <col min="3585" max="3585" width="60.85546875" style="169" hidden="1" customWidth="1"/>
    <col min="3586" max="3586" width="23.28515625" style="169" hidden="1" customWidth="1"/>
    <col min="3587" max="3599" width="21.5703125" style="169" hidden="1" customWidth="1"/>
    <col min="3600" max="3602" width="0" style="169" hidden="1" customWidth="1"/>
    <col min="3603" max="3840" width="0" style="169" hidden="1"/>
    <col min="3841" max="3841" width="60.85546875" style="169" hidden="1" customWidth="1"/>
    <col min="3842" max="3842" width="23.28515625" style="169" hidden="1" customWidth="1"/>
    <col min="3843" max="3855" width="21.5703125" style="169" hidden="1" customWidth="1"/>
    <col min="3856" max="3858" width="0" style="169" hidden="1" customWidth="1"/>
    <col min="3859" max="4096" width="0" style="169" hidden="1"/>
    <col min="4097" max="4097" width="60.85546875" style="169" hidden="1" customWidth="1"/>
    <col min="4098" max="4098" width="23.28515625" style="169" hidden="1" customWidth="1"/>
    <col min="4099" max="4111" width="21.5703125" style="169" hidden="1" customWidth="1"/>
    <col min="4112" max="4114" width="0" style="169" hidden="1" customWidth="1"/>
    <col min="4115" max="4352" width="0" style="169" hidden="1"/>
    <col min="4353" max="4353" width="60.85546875" style="169" hidden="1" customWidth="1"/>
    <col min="4354" max="4354" width="23.28515625" style="169" hidden="1" customWidth="1"/>
    <col min="4355" max="4367" width="21.5703125" style="169" hidden="1" customWidth="1"/>
    <col min="4368" max="4370" width="0" style="169" hidden="1" customWidth="1"/>
    <col min="4371" max="4608" width="0" style="169" hidden="1"/>
    <col min="4609" max="4609" width="60.85546875" style="169" hidden="1" customWidth="1"/>
    <col min="4610" max="4610" width="23.28515625" style="169" hidden="1" customWidth="1"/>
    <col min="4611" max="4623" width="21.5703125" style="169" hidden="1" customWidth="1"/>
    <col min="4624" max="4626" width="0" style="169" hidden="1" customWidth="1"/>
    <col min="4627" max="4864" width="0" style="169" hidden="1"/>
    <col min="4865" max="4865" width="60.85546875" style="169" hidden="1" customWidth="1"/>
    <col min="4866" max="4866" width="23.28515625" style="169" hidden="1" customWidth="1"/>
    <col min="4867" max="4879" width="21.5703125" style="169" hidden="1" customWidth="1"/>
    <col min="4880" max="4882" width="0" style="169" hidden="1" customWidth="1"/>
    <col min="4883" max="5120" width="0" style="169" hidden="1"/>
    <col min="5121" max="5121" width="60.85546875" style="169" hidden="1" customWidth="1"/>
    <col min="5122" max="5122" width="23.28515625" style="169" hidden="1" customWidth="1"/>
    <col min="5123" max="5135" width="21.5703125" style="169" hidden="1" customWidth="1"/>
    <col min="5136" max="5138" width="0" style="169" hidden="1" customWidth="1"/>
    <col min="5139" max="5376" width="0" style="169" hidden="1"/>
    <col min="5377" max="5377" width="60.85546875" style="169" hidden="1" customWidth="1"/>
    <col min="5378" max="5378" width="23.28515625" style="169" hidden="1" customWidth="1"/>
    <col min="5379" max="5391" width="21.5703125" style="169" hidden="1" customWidth="1"/>
    <col min="5392" max="5394" width="0" style="169" hidden="1" customWidth="1"/>
    <col min="5395" max="5632" width="0" style="169" hidden="1"/>
    <col min="5633" max="5633" width="60.85546875" style="169" hidden="1" customWidth="1"/>
    <col min="5634" max="5634" width="23.28515625" style="169" hidden="1" customWidth="1"/>
    <col min="5635" max="5647" width="21.5703125" style="169" hidden="1" customWidth="1"/>
    <col min="5648" max="5650" width="0" style="169" hidden="1" customWidth="1"/>
    <col min="5651" max="5888" width="0" style="169" hidden="1"/>
    <col min="5889" max="5889" width="60.85546875" style="169" hidden="1" customWidth="1"/>
    <col min="5890" max="5890" width="23.28515625" style="169" hidden="1" customWidth="1"/>
    <col min="5891" max="5903" width="21.5703125" style="169" hidden="1" customWidth="1"/>
    <col min="5904" max="5906" width="0" style="169" hidden="1" customWidth="1"/>
    <col min="5907" max="6144" width="0" style="169" hidden="1"/>
    <col min="6145" max="6145" width="60.85546875" style="169" hidden="1" customWidth="1"/>
    <col min="6146" max="6146" width="23.28515625" style="169" hidden="1" customWidth="1"/>
    <col min="6147" max="6159" width="21.5703125" style="169" hidden="1" customWidth="1"/>
    <col min="6160" max="6162" width="0" style="169" hidden="1" customWidth="1"/>
    <col min="6163" max="6400" width="0" style="169" hidden="1"/>
    <col min="6401" max="6401" width="60.85546875" style="169" hidden="1" customWidth="1"/>
    <col min="6402" max="6402" width="23.28515625" style="169" hidden="1" customWidth="1"/>
    <col min="6403" max="6415" width="21.5703125" style="169" hidden="1" customWidth="1"/>
    <col min="6416" max="6418" width="0" style="169" hidden="1" customWidth="1"/>
    <col min="6419" max="6656" width="0" style="169" hidden="1"/>
    <col min="6657" max="6657" width="60.85546875" style="169" hidden="1" customWidth="1"/>
    <col min="6658" max="6658" width="23.28515625" style="169" hidden="1" customWidth="1"/>
    <col min="6659" max="6671" width="21.5703125" style="169" hidden="1" customWidth="1"/>
    <col min="6672" max="6674" width="0" style="169" hidden="1" customWidth="1"/>
    <col min="6675" max="6912" width="0" style="169" hidden="1"/>
    <col min="6913" max="6913" width="60.85546875" style="169" hidden="1" customWidth="1"/>
    <col min="6914" max="6914" width="23.28515625" style="169" hidden="1" customWidth="1"/>
    <col min="6915" max="6927" width="21.5703125" style="169" hidden="1" customWidth="1"/>
    <col min="6928" max="6930" width="0" style="169" hidden="1" customWidth="1"/>
    <col min="6931" max="7168" width="0" style="169" hidden="1"/>
    <col min="7169" max="7169" width="60.85546875" style="169" hidden="1" customWidth="1"/>
    <col min="7170" max="7170" width="23.28515625" style="169" hidden="1" customWidth="1"/>
    <col min="7171" max="7183" width="21.5703125" style="169" hidden="1" customWidth="1"/>
    <col min="7184" max="7186" width="0" style="169" hidden="1" customWidth="1"/>
    <col min="7187" max="7424" width="0" style="169" hidden="1"/>
    <col min="7425" max="7425" width="60.85546875" style="169" hidden="1" customWidth="1"/>
    <col min="7426" max="7426" width="23.28515625" style="169" hidden="1" customWidth="1"/>
    <col min="7427" max="7439" width="21.5703125" style="169" hidden="1" customWidth="1"/>
    <col min="7440" max="7442" width="0" style="169" hidden="1" customWidth="1"/>
    <col min="7443" max="7680" width="0" style="169" hidden="1"/>
    <col min="7681" max="7681" width="60.85546875" style="169" hidden="1" customWidth="1"/>
    <col min="7682" max="7682" width="23.28515625" style="169" hidden="1" customWidth="1"/>
    <col min="7683" max="7695" width="21.5703125" style="169" hidden="1" customWidth="1"/>
    <col min="7696" max="7698" width="0" style="169" hidden="1" customWidth="1"/>
    <col min="7699" max="7936" width="0" style="169" hidden="1"/>
    <col min="7937" max="7937" width="60.85546875" style="169" hidden="1" customWidth="1"/>
    <col min="7938" max="7938" width="23.28515625" style="169" hidden="1" customWidth="1"/>
    <col min="7939" max="7951" width="21.5703125" style="169" hidden="1" customWidth="1"/>
    <col min="7952" max="7954" width="0" style="169" hidden="1" customWidth="1"/>
    <col min="7955" max="8192" width="0" style="169" hidden="1"/>
    <col min="8193" max="8193" width="60.85546875" style="169" hidden="1" customWidth="1"/>
    <col min="8194" max="8194" width="23.28515625" style="169" hidden="1" customWidth="1"/>
    <col min="8195" max="8207" width="21.5703125" style="169" hidden="1" customWidth="1"/>
    <col min="8208" max="8210" width="0" style="169" hidden="1" customWidth="1"/>
    <col min="8211" max="8448" width="0" style="169" hidden="1"/>
    <col min="8449" max="8449" width="60.85546875" style="169" hidden="1" customWidth="1"/>
    <col min="8450" max="8450" width="23.28515625" style="169" hidden="1" customWidth="1"/>
    <col min="8451" max="8463" width="21.5703125" style="169" hidden="1" customWidth="1"/>
    <col min="8464" max="8466" width="0" style="169" hidden="1" customWidth="1"/>
    <col min="8467" max="8704" width="0" style="169" hidden="1"/>
    <col min="8705" max="8705" width="60.85546875" style="169" hidden="1" customWidth="1"/>
    <col min="8706" max="8706" width="23.28515625" style="169" hidden="1" customWidth="1"/>
    <col min="8707" max="8719" width="21.5703125" style="169" hidden="1" customWidth="1"/>
    <col min="8720" max="8722" width="0" style="169" hidden="1" customWidth="1"/>
    <col min="8723" max="8960" width="0" style="169" hidden="1"/>
    <col min="8961" max="8961" width="60.85546875" style="169" hidden="1" customWidth="1"/>
    <col min="8962" max="8962" width="23.28515625" style="169" hidden="1" customWidth="1"/>
    <col min="8963" max="8975" width="21.5703125" style="169" hidden="1" customWidth="1"/>
    <col min="8976" max="8978" width="0" style="169" hidden="1" customWidth="1"/>
    <col min="8979" max="9216" width="0" style="169" hidden="1"/>
    <col min="9217" max="9217" width="60.85546875" style="169" hidden="1" customWidth="1"/>
    <col min="9218" max="9218" width="23.28515625" style="169" hidden="1" customWidth="1"/>
    <col min="9219" max="9231" width="21.5703125" style="169" hidden="1" customWidth="1"/>
    <col min="9232" max="9234" width="0" style="169" hidden="1" customWidth="1"/>
    <col min="9235" max="9472" width="0" style="169" hidden="1"/>
    <col min="9473" max="9473" width="60.85546875" style="169" hidden="1" customWidth="1"/>
    <col min="9474" max="9474" width="23.28515625" style="169" hidden="1" customWidth="1"/>
    <col min="9475" max="9487" width="21.5703125" style="169" hidden="1" customWidth="1"/>
    <col min="9488" max="9490" width="0" style="169" hidden="1" customWidth="1"/>
    <col min="9491" max="9728" width="0" style="169" hidden="1"/>
    <col min="9729" max="9729" width="60.85546875" style="169" hidden="1" customWidth="1"/>
    <col min="9730" max="9730" width="23.28515625" style="169" hidden="1" customWidth="1"/>
    <col min="9731" max="9743" width="21.5703125" style="169" hidden="1" customWidth="1"/>
    <col min="9744" max="9746" width="0" style="169" hidden="1" customWidth="1"/>
    <col min="9747" max="9984" width="0" style="169" hidden="1"/>
    <col min="9985" max="9985" width="60.85546875" style="169" hidden="1" customWidth="1"/>
    <col min="9986" max="9986" width="23.28515625" style="169" hidden="1" customWidth="1"/>
    <col min="9987" max="9999" width="21.5703125" style="169" hidden="1" customWidth="1"/>
    <col min="10000" max="10002" width="0" style="169" hidden="1" customWidth="1"/>
    <col min="10003" max="10240" width="0" style="169" hidden="1"/>
    <col min="10241" max="10241" width="60.85546875" style="169" hidden="1" customWidth="1"/>
    <col min="10242" max="10242" width="23.28515625" style="169" hidden="1" customWidth="1"/>
    <col min="10243" max="10255" width="21.5703125" style="169" hidden="1" customWidth="1"/>
    <col min="10256" max="10258" width="0" style="169" hidden="1" customWidth="1"/>
    <col min="10259" max="10496" width="0" style="169" hidden="1"/>
    <col min="10497" max="10497" width="60.85546875" style="169" hidden="1" customWidth="1"/>
    <col min="10498" max="10498" width="23.28515625" style="169" hidden="1" customWidth="1"/>
    <col min="10499" max="10511" width="21.5703125" style="169" hidden="1" customWidth="1"/>
    <col min="10512" max="10514" width="0" style="169" hidden="1" customWidth="1"/>
    <col min="10515" max="10752" width="0" style="169" hidden="1"/>
    <col min="10753" max="10753" width="60.85546875" style="169" hidden="1" customWidth="1"/>
    <col min="10754" max="10754" width="23.28515625" style="169" hidden="1" customWidth="1"/>
    <col min="10755" max="10767" width="21.5703125" style="169" hidden="1" customWidth="1"/>
    <col min="10768" max="10770" width="0" style="169" hidden="1" customWidth="1"/>
    <col min="10771" max="11008" width="0" style="169" hidden="1"/>
    <col min="11009" max="11009" width="60.85546875" style="169" hidden="1" customWidth="1"/>
    <col min="11010" max="11010" width="23.28515625" style="169" hidden="1" customWidth="1"/>
    <col min="11011" max="11023" width="21.5703125" style="169" hidden="1" customWidth="1"/>
    <col min="11024" max="11026" width="0" style="169" hidden="1" customWidth="1"/>
    <col min="11027" max="11264" width="0" style="169" hidden="1"/>
    <col min="11265" max="11265" width="60.85546875" style="169" hidden="1" customWidth="1"/>
    <col min="11266" max="11266" width="23.28515625" style="169" hidden="1" customWidth="1"/>
    <col min="11267" max="11279" width="21.5703125" style="169" hidden="1" customWidth="1"/>
    <col min="11280" max="11282" width="0" style="169" hidden="1" customWidth="1"/>
    <col min="11283" max="11520" width="0" style="169" hidden="1"/>
    <col min="11521" max="11521" width="60.85546875" style="169" hidden="1" customWidth="1"/>
    <col min="11522" max="11522" width="23.28515625" style="169" hidden="1" customWidth="1"/>
    <col min="11523" max="11535" width="21.5703125" style="169" hidden="1" customWidth="1"/>
    <col min="11536" max="11538" width="0" style="169" hidden="1" customWidth="1"/>
    <col min="11539" max="11776" width="0" style="169" hidden="1"/>
    <col min="11777" max="11777" width="60.85546875" style="169" hidden="1" customWidth="1"/>
    <col min="11778" max="11778" width="23.28515625" style="169" hidden="1" customWidth="1"/>
    <col min="11779" max="11791" width="21.5703125" style="169" hidden="1" customWidth="1"/>
    <col min="11792" max="11794" width="0" style="169" hidden="1" customWidth="1"/>
    <col min="11795" max="12032" width="0" style="169" hidden="1"/>
    <col min="12033" max="12033" width="60.85546875" style="169" hidden="1" customWidth="1"/>
    <col min="12034" max="12034" width="23.28515625" style="169" hidden="1" customWidth="1"/>
    <col min="12035" max="12047" width="21.5703125" style="169" hidden="1" customWidth="1"/>
    <col min="12048" max="12050" width="0" style="169" hidden="1" customWidth="1"/>
    <col min="12051" max="12288" width="0" style="169" hidden="1"/>
    <col min="12289" max="12289" width="60.85546875" style="169" hidden="1" customWidth="1"/>
    <col min="12290" max="12290" width="23.28515625" style="169" hidden="1" customWidth="1"/>
    <col min="12291" max="12303" width="21.5703125" style="169" hidden="1" customWidth="1"/>
    <col min="12304" max="12306" width="0" style="169" hidden="1" customWidth="1"/>
    <col min="12307" max="12544" width="0" style="169" hidden="1"/>
    <col min="12545" max="12545" width="60.85546875" style="169" hidden="1" customWidth="1"/>
    <col min="12546" max="12546" width="23.28515625" style="169" hidden="1" customWidth="1"/>
    <col min="12547" max="12559" width="21.5703125" style="169" hidden="1" customWidth="1"/>
    <col min="12560" max="12562" width="0" style="169" hidden="1" customWidth="1"/>
    <col min="12563" max="12800" width="0" style="169" hidden="1"/>
    <col min="12801" max="12801" width="60.85546875" style="169" hidden="1" customWidth="1"/>
    <col min="12802" max="12802" width="23.28515625" style="169" hidden="1" customWidth="1"/>
    <col min="12803" max="12815" width="21.5703125" style="169" hidden="1" customWidth="1"/>
    <col min="12816" max="12818" width="0" style="169" hidden="1" customWidth="1"/>
    <col min="12819" max="13056" width="0" style="169" hidden="1"/>
    <col min="13057" max="13057" width="60.85546875" style="169" hidden="1" customWidth="1"/>
    <col min="13058" max="13058" width="23.28515625" style="169" hidden="1" customWidth="1"/>
    <col min="13059" max="13071" width="21.5703125" style="169" hidden="1" customWidth="1"/>
    <col min="13072" max="13074" width="0" style="169" hidden="1" customWidth="1"/>
    <col min="13075" max="13312" width="0" style="169" hidden="1"/>
    <col min="13313" max="13313" width="60.85546875" style="169" hidden="1" customWidth="1"/>
    <col min="13314" max="13314" width="23.28515625" style="169" hidden="1" customWidth="1"/>
    <col min="13315" max="13327" width="21.5703125" style="169" hidden="1" customWidth="1"/>
    <col min="13328" max="13330" width="0" style="169" hidden="1" customWidth="1"/>
    <col min="13331" max="13568" width="0" style="169" hidden="1"/>
    <col min="13569" max="13569" width="60.85546875" style="169" hidden="1" customWidth="1"/>
    <col min="13570" max="13570" width="23.28515625" style="169" hidden="1" customWidth="1"/>
    <col min="13571" max="13583" width="21.5703125" style="169" hidden="1" customWidth="1"/>
    <col min="13584" max="13586" width="0" style="169" hidden="1" customWidth="1"/>
    <col min="13587" max="13824" width="0" style="169" hidden="1"/>
    <col min="13825" max="13825" width="60.85546875" style="169" hidden="1" customWidth="1"/>
    <col min="13826" max="13826" width="23.28515625" style="169" hidden="1" customWidth="1"/>
    <col min="13827" max="13839" width="21.5703125" style="169" hidden="1" customWidth="1"/>
    <col min="13840" max="13842" width="0" style="169" hidden="1" customWidth="1"/>
    <col min="13843" max="14080" width="0" style="169" hidden="1"/>
    <col min="14081" max="14081" width="60.85546875" style="169" hidden="1" customWidth="1"/>
    <col min="14082" max="14082" width="23.28515625" style="169" hidden="1" customWidth="1"/>
    <col min="14083" max="14095" width="21.5703125" style="169" hidden="1" customWidth="1"/>
    <col min="14096" max="14098" width="0" style="169" hidden="1" customWidth="1"/>
    <col min="14099" max="14336" width="0" style="169" hidden="1"/>
    <col min="14337" max="14337" width="60.85546875" style="169" hidden="1" customWidth="1"/>
    <col min="14338" max="14338" width="23.28515625" style="169" hidden="1" customWidth="1"/>
    <col min="14339" max="14351" width="21.5703125" style="169" hidden="1" customWidth="1"/>
    <col min="14352" max="14354" width="0" style="169" hidden="1" customWidth="1"/>
    <col min="14355" max="14592" width="0" style="169" hidden="1"/>
    <col min="14593" max="14593" width="60.85546875" style="169" hidden="1" customWidth="1"/>
    <col min="14594" max="14594" width="23.28515625" style="169" hidden="1" customWidth="1"/>
    <col min="14595" max="14607" width="21.5703125" style="169" hidden="1" customWidth="1"/>
    <col min="14608" max="14610" width="0" style="169" hidden="1" customWidth="1"/>
    <col min="14611" max="14848" width="0" style="169" hidden="1"/>
    <col min="14849" max="14849" width="60.85546875" style="169" hidden="1" customWidth="1"/>
    <col min="14850" max="14850" width="23.28515625" style="169" hidden="1" customWidth="1"/>
    <col min="14851" max="14863" width="21.5703125" style="169" hidden="1" customWidth="1"/>
    <col min="14864" max="14866" width="0" style="169" hidden="1" customWidth="1"/>
    <col min="14867" max="15104" width="0" style="169" hidden="1"/>
    <col min="15105" max="15105" width="60.85546875" style="169" hidden="1" customWidth="1"/>
    <col min="15106" max="15106" width="23.28515625" style="169" hidden="1" customWidth="1"/>
    <col min="15107" max="15119" width="21.5703125" style="169" hidden="1" customWidth="1"/>
    <col min="15120" max="15122" width="0" style="169" hidden="1" customWidth="1"/>
    <col min="15123" max="15360" width="0" style="169" hidden="1"/>
    <col min="15361" max="15361" width="60.85546875" style="169" hidden="1" customWidth="1"/>
    <col min="15362" max="15362" width="23.28515625" style="169" hidden="1" customWidth="1"/>
    <col min="15363" max="15375" width="21.5703125" style="169" hidden="1" customWidth="1"/>
    <col min="15376" max="15378" width="0" style="169" hidden="1" customWidth="1"/>
    <col min="15379" max="15616" width="0" style="169" hidden="1"/>
    <col min="15617" max="15617" width="60.85546875" style="169" hidden="1" customWidth="1"/>
    <col min="15618" max="15618" width="23.28515625" style="169" hidden="1" customWidth="1"/>
    <col min="15619" max="15631" width="21.5703125" style="169" hidden="1" customWidth="1"/>
    <col min="15632" max="15634" width="0" style="169" hidden="1" customWidth="1"/>
    <col min="15635" max="15872" width="0" style="169" hidden="1"/>
    <col min="15873" max="15873" width="60.85546875" style="169" hidden="1" customWidth="1"/>
    <col min="15874" max="15874" width="23.28515625" style="169" hidden="1" customWidth="1"/>
    <col min="15875" max="15887" width="21.5703125" style="169" hidden="1" customWidth="1"/>
    <col min="15888" max="15890" width="0" style="169" hidden="1" customWidth="1"/>
    <col min="15891" max="16128" width="0" style="169" hidden="1"/>
    <col min="16129" max="16129" width="60.85546875" style="169" hidden="1" customWidth="1"/>
    <col min="16130" max="16130" width="23.28515625" style="169" hidden="1" customWidth="1"/>
    <col min="16131" max="16143" width="21.5703125" style="169" hidden="1" customWidth="1"/>
    <col min="16144" max="16146" width="0" style="169" hidden="1" customWidth="1"/>
    <col min="16147" max="16384" width="0" style="169" hidden="1"/>
  </cols>
  <sheetData>
    <row r="1" spans="1:16" ht="20.25" hidden="1">
      <c r="A1" s="166"/>
      <c r="B1" s="167"/>
      <c r="C1" s="167"/>
      <c r="D1" s="167"/>
      <c r="E1" s="167"/>
      <c r="F1" s="167"/>
      <c r="G1" s="167"/>
      <c r="H1" s="167"/>
      <c r="I1" s="167"/>
      <c r="J1" s="167"/>
      <c r="P1" s="169"/>
    </row>
    <row r="2" spans="1:16" ht="60" customHeight="1">
      <c r="A2" s="1036" t="s">
        <v>997</v>
      </c>
      <c r="B2" s="1036"/>
      <c r="C2" s="1036"/>
      <c r="D2" s="1036"/>
      <c r="E2" s="1036"/>
      <c r="F2" s="1036"/>
      <c r="G2" s="1036"/>
      <c r="H2" s="1036"/>
      <c r="I2" s="1036"/>
      <c r="J2" s="1036"/>
      <c r="K2" s="1036"/>
      <c r="L2" s="1036"/>
      <c r="M2" s="1036"/>
      <c r="N2" s="1036"/>
      <c r="O2" s="1036"/>
      <c r="P2" s="169"/>
    </row>
    <row r="3" spans="1:16" ht="47.25" customHeight="1">
      <c r="A3" s="1036" t="s">
        <v>705</v>
      </c>
      <c r="B3" s="1036"/>
      <c r="C3" s="1036"/>
      <c r="D3" s="1036"/>
      <c r="E3" s="1036"/>
      <c r="F3" s="1036"/>
      <c r="G3" s="1036"/>
      <c r="H3" s="1036"/>
      <c r="I3" s="1036"/>
      <c r="J3" s="1036"/>
      <c r="K3" s="1036"/>
      <c r="L3" s="1036"/>
      <c r="M3" s="1036"/>
      <c r="N3" s="1036"/>
      <c r="O3" s="1036"/>
      <c r="P3" s="169"/>
    </row>
    <row r="4" spans="1:16" ht="47.25" customHeight="1">
      <c r="A4" s="1036" t="s">
        <v>2</v>
      </c>
      <c r="B4" s="1036"/>
      <c r="C4" s="1036"/>
      <c r="D4" s="1036"/>
      <c r="E4" s="1036"/>
      <c r="F4" s="1036"/>
      <c r="G4" s="1036"/>
      <c r="H4" s="1036"/>
      <c r="I4" s="1036"/>
      <c r="J4" s="1036"/>
      <c r="K4" s="1036"/>
      <c r="L4" s="1036"/>
      <c r="M4" s="1036"/>
      <c r="N4" s="1036"/>
      <c r="O4" s="1036"/>
      <c r="P4" s="169"/>
    </row>
    <row r="5" spans="1:16" s="80" customFormat="1" ht="41.25" customHeight="1">
      <c r="A5" s="1038" t="s">
        <v>706</v>
      </c>
      <c r="B5" s="1038"/>
      <c r="C5" s="1038"/>
      <c r="D5" s="1038"/>
      <c r="E5" s="1038"/>
      <c r="F5" s="1038"/>
      <c r="G5" s="1038"/>
      <c r="H5" s="1038"/>
      <c r="I5" s="1038"/>
      <c r="J5" s="1038"/>
      <c r="K5" s="1038"/>
      <c r="L5" s="1038"/>
      <c r="M5" s="1038"/>
      <c r="N5" s="1038"/>
      <c r="O5" s="1038"/>
    </row>
    <row r="6" spans="1:16" ht="3" customHeight="1">
      <c r="A6" s="537"/>
      <c r="B6" s="538"/>
      <c r="C6" s="538"/>
      <c r="D6" s="538"/>
      <c r="E6" s="538"/>
      <c r="F6" s="538"/>
      <c r="G6" s="538"/>
      <c r="H6" s="538"/>
      <c r="I6" s="538"/>
      <c r="J6" s="538"/>
      <c r="K6" s="538"/>
      <c r="L6" s="538"/>
      <c r="M6" s="538"/>
      <c r="N6" s="538"/>
      <c r="O6" s="538"/>
      <c r="P6" s="169"/>
    </row>
    <row r="7" spans="1:16" ht="11.25" customHeight="1" thickBot="1">
      <c r="P7" s="169"/>
    </row>
    <row r="8" spans="1:16" s="98" customFormat="1" ht="51.75" customHeight="1" thickTop="1" thickBot="1">
      <c r="A8" s="173"/>
      <c r="B8" s="174" t="s">
        <v>965</v>
      </c>
      <c r="C8" s="174" t="s">
        <v>966</v>
      </c>
      <c r="D8" s="174" t="s">
        <v>967</v>
      </c>
      <c r="E8" s="174" t="s">
        <v>968</v>
      </c>
      <c r="F8" s="174" t="s">
        <v>969</v>
      </c>
      <c r="G8" s="174" t="s">
        <v>970</v>
      </c>
      <c r="H8" s="174" t="s">
        <v>971</v>
      </c>
      <c r="I8" s="174" t="s">
        <v>972</v>
      </c>
      <c r="J8" s="174" t="s">
        <v>973</v>
      </c>
      <c r="K8" s="174" t="s">
        <v>974</v>
      </c>
      <c r="L8" s="174" t="s">
        <v>975</v>
      </c>
      <c r="M8" s="174" t="s">
        <v>976</v>
      </c>
      <c r="N8" s="174" t="s">
        <v>977</v>
      </c>
      <c r="O8" s="174" t="s">
        <v>978</v>
      </c>
    </row>
    <row r="9" spans="1:16" s="541" customFormat="1" ht="36.75" customHeight="1" thickTop="1" thickBot="1">
      <c r="A9" s="539" t="s">
        <v>707</v>
      </c>
      <c r="B9" s="540">
        <v>0.18970000000000001</v>
      </c>
      <c r="C9" s="540">
        <v>0.11899999999999999</v>
      </c>
      <c r="D9" s="540">
        <v>0.18809999999999999</v>
      </c>
      <c r="E9" s="540">
        <v>0.29449999999999998</v>
      </c>
      <c r="F9" s="540">
        <v>0.40820000000000001</v>
      </c>
      <c r="G9" s="540">
        <v>0.30840000000000001</v>
      </c>
      <c r="H9" s="540">
        <v>0.25390000000000001</v>
      </c>
      <c r="I9" s="540">
        <v>0.30130000000000001</v>
      </c>
      <c r="J9" s="540">
        <v>0.1865</v>
      </c>
      <c r="K9" s="540">
        <v>0.2432</v>
      </c>
      <c r="L9" s="540">
        <v>0.36580000000000001</v>
      </c>
      <c r="M9" s="540">
        <v>0.27239999999999998</v>
      </c>
      <c r="N9" s="540">
        <v>0.2011</v>
      </c>
      <c r="O9" s="540">
        <v>0.14399999999999999</v>
      </c>
    </row>
    <row r="10" spans="1:16" ht="39.75" customHeight="1" thickTop="1">
      <c r="A10" s="542" t="s">
        <v>708</v>
      </c>
      <c r="B10" s="543">
        <v>271743321.94</v>
      </c>
      <c r="C10" s="543">
        <v>151000674.66</v>
      </c>
      <c r="D10" s="543">
        <v>107808511.34</v>
      </c>
      <c r="E10" s="543">
        <v>26090538.559999999</v>
      </c>
      <c r="F10" s="543">
        <v>18480318.870000001</v>
      </c>
      <c r="G10" s="543">
        <v>37261857.340000004</v>
      </c>
      <c r="H10" s="543">
        <v>17471885.82</v>
      </c>
      <c r="I10" s="543">
        <v>23953842.23</v>
      </c>
      <c r="J10" s="543">
        <v>9710878.7300000004</v>
      </c>
      <c r="K10" s="543">
        <v>7322873.7999999998</v>
      </c>
      <c r="L10" s="543">
        <v>10618747.439999999</v>
      </c>
      <c r="M10" s="543">
        <v>6195254.6900000004</v>
      </c>
      <c r="N10" s="543">
        <v>17854819.02</v>
      </c>
      <c r="O10" s="543">
        <v>19180933.77</v>
      </c>
      <c r="P10" s="169"/>
    </row>
    <row r="11" spans="1:16" ht="39.75" customHeight="1">
      <c r="A11" s="542" t="s">
        <v>709</v>
      </c>
      <c r="B11" s="543">
        <v>0</v>
      </c>
      <c r="C11" s="543">
        <v>0</v>
      </c>
      <c r="D11" s="543">
        <v>0</v>
      </c>
      <c r="E11" s="543">
        <v>0</v>
      </c>
      <c r="F11" s="543">
        <v>0</v>
      </c>
      <c r="G11" s="543">
        <v>0</v>
      </c>
      <c r="H11" s="543">
        <v>0</v>
      </c>
      <c r="I11" s="543">
        <v>0</v>
      </c>
      <c r="J11" s="543">
        <v>0</v>
      </c>
      <c r="K11" s="543">
        <v>0</v>
      </c>
      <c r="L11" s="543">
        <v>0</v>
      </c>
      <c r="M11" s="543">
        <v>0</v>
      </c>
      <c r="N11" s="543">
        <v>0</v>
      </c>
      <c r="O11" s="543">
        <v>0</v>
      </c>
      <c r="P11" s="169"/>
    </row>
    <row r="12" spans="1:16" s="438" customFormat="1" ht="39.75" customHeight="1">
      <c r="A12" s="542" t="s">
        <v>710</v>
      </c>
      <c r="B12" s="543">
        <v>71321424.540000007</v>
      </c>
      <c r="C12" s="543">
        <v>16634332.109999999</v>
      </c>
      <c r="D12" s="543">
        <v>31997668.449999999</v>
      </c>
      <c r="E12" s="543">
        <v>5061428.2</v>
      </c>
      <c r="F12" s="543">
        <v>14820738.49</v>
      </c>
      <c r="G12" s="543">
        <v>2771921.46</v>
      </c>
      <c r="H12" s="543">
        <v>8542239.5700000003</v>
      </c>
      <c r="I12" s="543">
        <v>11333184.449999999</v>
      </c>
      <c r="J12" s="543">
        <v>12506030.75</v>
      </c>
      <c r="K12" s="543">
        <v>7177367.7999999998</v>
      </c>
      <c r="L12" s="543">
        <v>3603477.24</v>
      </c>
      <c r="M12" s="543">
        <v>284967.42</v>
      </c>
      <c r="N12" s="543">
        <v>5355737.18</v>
      </c>
      <c r="O12" s="543">
        <v>1477697.79</v>
      </c>
    </row>
    <row r="13" spans="1:16" s="438" customFormat="1" ht="39.75" customHeight="1">
      <c r="A13" s="542" t="s">
        <v>711</v>
      </c>
      <c r="B13" s="543">
        <v>126511742.94</v>
      </c>
      <c r="C13" s="543">
        <v>77358976.290000007</v>
      </c>
      <c r="D13" s="543">
        <v>41038737.619999997</v>
      </c>
      <c r="E13" s="543">
        <v>40900936.32</v>
      </c>
      <c r="F13" s="543">
        <v>39774922.25</v>
      </c>
      <c r="G13" s="543">
        <v>38485373.399999999</v>
      </c>
      <c r="H13" s="543">
        <v>19736025.59</v>
      </c>
      <c r="I13" s="543">
        <v>41792555.68</v>
      </c>
      <c r="J13" s="543">
        <v>21979952.289999999</v>
      </c>
      <c r="K13" s="543">
        <v>648035.19999999995</v>
      </c>
      <c r="L13" s="543">
        <v>9257990.2300000004</v>
      </c>
      <c r="M13" s="543">
        <v>21699815.699999999</v>
      </c>
      <c r="N13" s="543">
        <v>40305500.43</v>
      </c>
      <c r="O13" s="543">
        <v>14682541.43</v>
      </c>
    </row>
    <row r="14" spans="1:16" s="438" customFormat="1" ht="39.75" customHeight="1">
      <c r="A14" s="542" t="s">
        <v>712</v>
      </c>
      <c r="B14" s="543">
        <v>93605123.969999999</v>
      </c>
      <c r="C14" s="543">
        <v>0</v>
      </c>
      <c r="D14" s="543">
        <v>0</v>
      </c>
      <c r="E14" s="543">
        <v>0</v>
      </c>
      <c r="F14" s="543">
        <v>0</v>
      </c>
      <c r="G14" s="543">
        <v>0</v>
      </c>
      <c r="H14" s="543">
        <v>0</v>
      </c>
      <c r="I14" s="543">
        <v>0</v>
      </c>
      <c r="J14" s="543">
        <v>0</v>
      </c>
      <c r="K14" s="543">
        <v>0</v>
      </c>
      <c r="L14" s="543">
        <v>0</v>
      </c>
      <c r="M14" s="543">
        <v>0</v>
      </c>
      <c r="N14" s="543">
        <v>0</v>
      </c>
      <c r="O14" s="543">
        <v>0</v>
      </c>
    </row>
    <row r="15" spans="1:16" s="438" customFormat="1" ht="39.75" customHeight="1" thickBot="1">
      <c r="A15" s="542" t="s">
        <v>713</v>
      </c>
      <c r="B15" s="543">
        <v>757451776.88</v>
      </c>
      <c r="C15" s="543">
        <v>485661188.35000002</v>
      </c>
      <c r="D15" s="543">
        <v>294997212.63999999</v>
      </c>
      <c r="E15" s="543">
        <v>71048732</v>
      </c>
      <c r="F15" s="543">
        <v>62662737.68</v>
      </c>
      <c r="G15" s="543">
        <v>133986585.87</v>
      </c>
      <c r="H15" s="543">
        <v>83527438.099999994</v>
      </c>
      <c r="I15" s="543">
        <v>77735421.099999994</v>
      </c>
      <c r="J15" s="543">
        <v>115610796.33</v>
      </c>
      <c r="K15" s="543">
        <v>69347144.760000005</v>
      </c>
      <c r="L15" s="543">
        <v>58615081.079999998</v>
      </c>
      <c r="M15" s="543">
        <v>27602528.48</v>
      </c>
      <c r="N15" s="543">
        <v>85084554.810000002</v>
      </c>
      <c r="O15" s="543">
        <v>74398304.040000007</v>
      </c>
    </row>
    <row r="16" spans="1:16" s="181" customFormat="1" ht="36.75" customHeight="1" thickTop="1" thickBot="1">
      <c r="A16" s="182" t="s">
        <v>714</v>
      </c>
      <c r="B16" s="183">
        <v>1320633390.27</v>
      </c>
      <c r="C16" s="183">
        <v>730655171.40999997</v>
      </c>
      <c r="D16" s="183">
        <v>475842130.05000001</v>
      </c>
      <c r="E16" s="183">
        <v>143101635.08000001</v>
      </c>
      <c r="F16" s="183">
        <v>135738717.28999999</v>
      </c>
      <c r="G16" s="183">
        <v>212505738.06999999</v>
      </c>
      <c r="H16" s="183">
        <v>129277589.08</v>
      </c>
      <c r="I16" s="183">
        <v>154815003.46000001</v>
      </c>
      <c r="J16" s="183">
        <v>159807658.09999999</v>
      </c>
      <c r="K16" s="183">
        <v>84495421.560000002</v>
      </c>
      <c r="L16" s="183">
        <v>82095295.989999995</v>
      </c>
      <c r="M16" s="183">
        <v>55782566.289999999</v>
      </c>
      <c r="N16" s="183">
        <v>148600611.44</v>
      </c>
      <c r="O16" s="183">
        <v>109739477.03</v>
      </c>
    </row>
    <row r="17" spans="1:15" s="438" customFormat="1" ht="36.75" customHeight="1" thickTop="1">
      <c r="A17" s="542" t="s">
        <v>715</v>
      </c>
      <c r="B17" s="543">
        <v>905175776.23549998</v>
      </c>
      <c r="C17" s="543">
        <v>527667542.917</v>
      </c>
      <c r="D17" s="543">
        <v>321916115.13999999</v>
      </c>
      <c r="E17" s="543">
        <v>92511485.799999997</v>
      </c>
      <c r="F17" s="543">
        <v>85514346.503000006</v>
      </c>
      <c r="G17" s="543">
        <v>153783656.86199999</v>
      </c>
      <c r="H17" s="543">
        <v>95103898.809</v>
      </c>
      <c r="I17" s="543">
        <v>100898335.83</v>
      </c>
      <c r="J17" s="543">
        <v>129101978.625</v>
      </c>
      <c r="K17" s="543">
        <v>71106635.920000002</v>
      </c>
      <c r="L17" s="543">
        <v>63964771.642999999</v>
      </c>
      <c r="M17" s="543">
        <v>38509429.814000003</v>
      </c>
      <c r="N17" s="543">
        <v>106308452.461</v>
      </c>
      <c r="O17" s="543">
        <v>82035114.312999994</v>
      </c>
    </row>
    <row r="18" spans="1:15" s="189" customFormat="1" ht="36.75" customHeight="1" thickBot="1">
      <c r="A18" s="187" t="s">
        <v>716</v>
      </c>
      <c r="B18" s="188">
        <v>0.68540000000000001</v>
      </c>
      <c r="C18" s="188">
        <v>0.72219999999999995</v>
      </c>
      <c r="D18" s="188">
        <v>0.67649999999999999</v>
      </c>
      <c r="E18" s="188">
        <v>0.64649999999999996</v>
      </c>
      <c r="F18" s="188">
        <v>0.63</v>
      </c>
      <c r="G18" s="188">
        <v>0.72370000000000001</v>
      </c>
      <c r="H18" s="188">
        <v>0.73570000000000002</v>
      </c>
      <c r="I18" s="188">
        <v>0.65169999999999995</v>
      </c>
      <c r="J18" s="188">
        <v>0.80789999999999995</v>
      </c>
      <c r="K18" s="188">
        <v>0.84150000000000003</v>
      </c>
      <c r="L18" s="188">
        <v>0.7792</v>
      </c>
      <c r="M18" s="188">
        <v>0.69030000000000002</v>
      </c>
      <c r="N18" s="188">
        <v>0.71540000000000004</v>
      </c>
      <c r="O18" s="188">
        <v>0.74750000000000005</v>
      </c>
    </row>
    <row r="19" spans="1:15" s="438" customFormat="1" ht="36.75" customHeight="1" thickTop="1" thickBot="1">
      <c r="A19" s="440" t="s">
        <v>717</v>
      </c>
      <c r="B19" s="544">
        <v>90517577.623600006</v>
      </c>
      <c r="C19" s="544">
        <v>52766754.291699998</v>
      </c>
      <c r="D19" s="544">
        <v>32191611.513999999</v>
      </c>
      <c r="E19" s="544">
        <v>9251148.5800000001</v>
      </c>
      <c r="F19" s="544">
        <v>8551434.6502999999</v>
      </c>
      <c r="G19" s="544">
        <v>15378365.6862</v>
      </c>
      <c r="H19" s="544">
        <v>9510389.8808999993</v>
      </c>
      <c r="I19" s="544">
        <v>10089833.583000001</v>
      </c>
      <c r="J19" s="544">
        <v>12910197.862500001</v>
      </c>
      <c r="K19" s="544">
        <v>7110663.5920000002</v>
      </c>
      <c r="L19" s="544">
        <v>6396477.1643000003</v>
      </c>
      <c r="M19" s="544">
        <v>3850942.9813999999</v>
      </c>
      <c r="N19" s="544">
        <v>10630845.246099999</v>
      </c>
      <c r="O19" s="544">
        <v>8203511.4313000003</v>
      </c>
    </row>
    <row r="20" spans="1:15" s="438" customFormat="1" ht="36.75" customHeight="1" thickTop="1">
      <c r="A20" s="204" t="s">
        <v>718</v>
      </c>
      <c r="B20" s="543">
        <v>145926934</v>
      </c>
      <c r="C20" s="543">
        <v>60182536</v>
      </c>
      <c r="D20" s="543">
        <v>57941157</v>
      </c>
      <c r="E20" s="543">
        <v>27262114</v>
      </c>
      <c r="F20" s="543">
        <v>32186496</v>
      </c>
      <c r="G20" s="543">
        <v>47422793</v>
      </c>
      <c r="H20" s="543">
        <v>22581866</v>
      </c>
      <c r="I20" s="543">
        <v>30182459</v>
      </c>
      <c r="J20" s="543">
        <v>24076209</v>
      </c>
      <c r="K20" s="543">
        <v>17295501</v>
      </c>
      <c r="L20" s="543">
        <v>22104961</v>
      </c>
      <c r="M20" s="543">
        <v>10210228</v>
      </c>
      <c r="N20" s="543">
        <v>19887798</v>
      </c>
      <c r="O20" s="543">
        <v>11610744</v>
      </c>
    </row>
    <row r="21" spans="1:15" s="438" customFormat="1" ht="36.75" customHeight="1">
      <c r="A21" s="204" t="s">
        <v>719</v>
      </c>
      <c r="B21" s="543">
        <v>0</v>
      </c>
      <c r="C21" s="543">
        <v>0</v>
      </c>
      <c r="D21" s="543">
        <v>0</v>
      </c>
      <c r="E21" s="543">
        <v>19323</v>
      </c>
      <c r="F21" s="543">
        <v>0</v>
      </c>
      <c r="G21" s="543">
        <v>0</v>
      </c>
      <c r="H21" s="543">
        <v>0</v>
      </c>
      <c r="I21" s="543">
        <v>0</v>
      </c>
      <c r="J21" s="543">
        <v>0</v>
      </c>
      <c r="K21" s="543">
        <v>0</v>
      </c>
      <c r="L21" s="543">
        <v>0</v>
      </c>
      <c r="M21" s="543">
        <v>0</v>
      </c>
      <c r="N21" s="543">
        <v>0</v>
      </c>
      <c r="O21" s="543">
        <v>0</v>
      </c>
    </row>
    <row r="22" spans="1:15" s="438" customFormat="1" ht="36.75" customHeight="1">
      <c r="A22" s="444" t="s">
        <v>720</v>
      </c>
      <c r="B22" s="543">
        <v>0</v>
      </c>
      <c r="C22" s="543">
        <v>0</v>
      </c>
      <c r="D22" s="543">
        <v>0</v>
      </c>
      <c r="E22" s="543">
        <v>0</v>
      </c>
      <c r="F22" s="543">
        <v>0</v>
      </c>
      <c r="G22" s="543">
        <v>0</v>
      </c>
      <c r="H22" s="543">
        <v>0</v>
      </c>
      <c r="I22" s="543">
        <v>0</v>
      </c>
      <c r="J22" s="543">
        <v>0</v>
      </c>
      <c r="K22" s="543">
        <v>0</v>
      </c>
      <c r="L22" s="543">
        <v>0</v>
      </c>
      <c r="M22" s="543">
        <v>0</v>
      </c>
      <c r="N22" s="543">
        <v>0</v>
      </c>
      <c r="O22" s="543">
        <v>0</v>
      </c>
    </row>
    <row r="23" spans="1:15" s="438" customFormat="1" ht="36.75" customHeight="1" thickBot="1">
      <c r="A23" s="204" t="s">
        <v>721</v>
      </c>
      <c r="B23" s="543">
        <v>0</v>
      </c>
      <c r="C23" s="543">
        <v>0</v>
      </c>
      <c r="D23" s="543">
        <v>3716312</v>
      </c>
      <c r="E23" s="543">
        <v>0</v>
      </c>
      <c r="F23" s="543">
        <v>0</v>
      </c>
      <c r="G23" s="543">
        <v>0</v>
      </c>
      <c r="H23" s="543">
        <v>0</v>
      </c>
      <c r="I23" s="543">
        <v>0</v>
      </c>
      <c r="J23" s="543">
        <v>0</v>
      </c>
      <c r="K23" s="543">
        <v>0</v>
      </c>
      <c r="L23" s="543">
        <v>0</v>
      </c>
      <c r="M23" s="543">
        <v>0</v>
      </c>
      <c r="N23" s="543">
        <v>0</v>
      </c>
      <c r="O23" s="543">
        <v>0</v>
      </c>
    </row>
    <row r="24" spans="1:15" s="438" customFormat="1" ht="36.75" customHeight="1" thickTop="1" thickBot="1">
      <c r="A24" s="440" t="s">
        <v>722</v>
      </c>
      <c r="B24" s="544">
        <v>145926934</v>
      </c>
      <c r="C24" s="544">
        <v>60182536</v>
      </c>
      <c r="D24" s="544">
        <v>54224845</v>
      </c>
      <c r="E24" s="544">
        <v>27242791</v>
      </c>
      <c r="F24" s="544">
        <v>32186496</v>
      </c>
      <c r="G24" s="544">
        <v>47422793</v>
      </c>
      <c r="H24" s="544">
        <v>22581866</v>
      </c>
      <c r="I24" s="544">
        <v>30182459</v>
      </c>
      <c r="J24" s="544">
        <v>24076209</v>
      </c>
      <c r="K24" s="544">
        <v>17295501</v>
      </c>
      <c r="L24" s="544">
        <v>22104961</v>
      </c>
      <c r="M24" s="544">
        <v>10210228</v>
      </c>
      <c r="N24" s="544">
        <v>19887798</v>
      </c>
      <c r="O24" s="544">
        <v>11610744</v>
      </c>
    </row>
    <row r="25" spans="1:15" s="438" customFormat="1" ht="36.75" customHeight="1" thickTop="1">
      <c r="A25" s="204" t="s">
        <v>723</v>
      </c>
      <c r="B25" s="543">
        <v>0</v>
      </c>
      <c r="C25" s="543">
        <v>0</v>
      </c>
      <c r="D25" s="543">
        <v>0</v>
      </c>
      <c r="E25" s="543">
        <v>0</v>
      </c>
      <c r="F25" s="543">
        <v>0</v>
      </c>
      <c r="G25" s="543">
        <v>0</v>
      </c>
      <c r="H25" s="543">
        <v>0</v>
      </c>
      <c r="I25" s="543">
        <v>0</v>
      </c>
      <c r="J25" s="543">
        <v>0</v>
      </c>
      <c r="K25" s="543">
        <v>0</v>
      </c>
      <c r="L25" s="543">
        <v>0</v>
      </c>
      <c r="M25" s="543">
        <v>0</v>
      </c>
      <c r="N25" s="543">
        <v>0</v>
      </c>
      <c r="O25" s="543">
        <v>0</v>
      </c>
    </row>
    <row r="26" spans="1:15" s="438" customFormat="1" ht="36.75" customHeight="1">
      <c r="A26" s="204" t="s">
        <v>724</v>
      </c>
      <c r="B26" s="543">
        <v>0</v>
      </c>
      <c r="C26" s="543">
        <v>0</v>
      </c>
      <c r="D26" s="543">
        <v>0</v>
      </c>
      <c r="E26" s="543">
        <v>0</v>
      </c>
      <c r="F26" s="543">
        <v>0</v>
      </c>
      <c r="G26" s="543">
        <v>0</v>
      </c>
      <c r="H26" s="543">
        <v>0</v>
      </c>
      <c r="I26" s="543">
        <v>0</v>
      </c>
      <c r="J26" s="543">
        <v>0</v>
      </c>
      <c r="K26" s="543">
        <v>0</v>
      </c>
      <c r="L26" s="543">
        <v>0</v>
      </c>
      <c r="M26" s="543">
        <v>0</v>
      </c>
      <c r="N26" s="543">
        <v>0</v>
      </c>
      <c r="O26" s="543">
        <v>0</v>
      </c>
    </row>
    <row r="27" spans="1:15" s="447" customFormat="1" ht="36.75" customHeight="1">
      <c r="A27" s="204" t="s">
        <v>725</v>
      </c>
      <c r="B27" s="543">
        <v>0</v>
      </c>
      <c r="C27" s="543">
        <v>0</v>
      </c>
      <c r="D27" s="543">
        <v>0</v>
      </c>
      <c r="E27" s="543">
        <v>0</v>
      </c>
      <c r="F27" s="543">
        <v>0</v>
      </c>
      <c r="G27" s="543">
        <v>0</v>
      </c>
      <c r="H27" s="543">
        <v>0</v>
      </c>
      <c r="I27" s="543">
        <v>0</v>
      </c>
      <c r="J27" s="543">
        <v>0</v>
      </c>
      <c r="K27" s="543">
        <v>0</v>
      </c>
      <c r="L27" s="543">
        <v>0</v>
      </c>
      <c r="M27" s="543">
        <v>0</v>
      </c>
      <c r="N27" s="543">
        <v>0</v>
      </c>
      <c r="O27" s="543">
        <v>0</v>
      </c>
    </row>
    <row r="28" spans="1:15" s="438" customFormat="1" ht="36.75" customHeight="1">
      <c r="A28" s="204" t="s">
        <v>726</v>
      </c>
      <c r="B28" s="543">
        <v>0</v>
      </c>
      <c r="C28" s="543">
        <v>0</v>
      </c>
      <c r="D28" s="543">
        <v>0</v>
      </c>
      <c r="E28" s="543">
        <v>0</v>
      </c>
      <c r="F28" s="543">
        <v>0</v>
      </c>
      <c r="G28" s="543">
        <v>0</v>
      </c>
      <c r="H28" s="543">
        <v>0</v>
      </c>
      <c r="I28" s="543">
        <v>0</v>
      </c>
      <c r="J28" s="543">
        <v>0</v>
      </c>
      <c r="K28" s="543">
        <v>0</v>
      </c>
      <c r="L28" s="543">
        <v>0</v>
      </c>
      <c r="M28" s="543">
        <v>0</v>
      </c>
      <c r="N28" s="543">
        <v>0</v>
      </c>
      <c r="O28" s="543">
        <v>0</v>
      </c>
    </row>
    <row r="29" spans="1:15" s="359" customFormat="1" ht="36.75" customHeight="1">
      <c r="A29" s="448" t="s">
        <v>727</v>
      </c>
      <c r="B29" s="543">
        <v>25779047</v>
      </c>
      <c r="C29" s="543">
        <v>2607907</v>
      </c>
      <c r="D29" s="543">
        <v>6318982</v>
      </c>
      <c r="E29" s="543">
        <v>0</v>
      </c>
      <c r="F29" s="543">
        <v>2717530</v>
      </c>
      <c r="G29" s="543">
        <v>0</v>
      </c>
      <c r="H29" s="543">
        <v>1560777</v>
      </c>
      <c r="I29" s="543">
        <v>213410</v>
      </c>
      <c r="J29" s="543">
        <v>0</v>
      </c>
      <c r="K29" s="543">
        <v>0</v>
      </c>
      <c r="L29" s="543">
        <v>1292987</v>
      </c>
      <c r="M29" s="543">
        <v>280424</v>
      </c>
      <c r="N29" s="543">
        <v>1489760</v>
      </c>
      <c r="O29" s="543">
        <v>200000</v>
      </c>
    </row>
    <row r="30" spans="1:15" s="449" customFormat="1" ht="36.75" customHeight="1" thickBot="1">
      <c r="A30" s="448" t="s">
        <v>728</v>
      </c>
      <c r="B30" s="543">
        <v>0</v>
      </c>
      <c r="C30" s="543">
        <v>0</v>
      </c>
      <c r="D30" s="543">
        <v>0</v>
      </c>
      <c r="E30" s="543">
        <v>0</v>
      </c>
      <c r="F30" s="543">
        <v>0</v>
      </c>
      <c r="G30" s="543">
        <v>0</v>
      </c>
      <c r="H30" s="543">
        <v>0</v>
      </c>
      <c r="I30" s="543">
        <v>0</v>
      </c>
      <c r="J30" s="543">
        <v>0</v>
      </c>
      <c r="K30" s="543">
        <v>0</v>
      </c>
      <c r="L30" s="543">
        <v>0</v>
      </c>
      <c r="M30" s="543">
        <v>0</v>
      </c>
      <c r="N30" s="543">
        <v>0</v>
      </c>
      <c r="O30" s="543">
        <v>0</v>
      </c>
    </row>
    <row r="31" spans="1:15" s="546" customFormat="1" ht="36.75" customHeight="1" thickTop="1" thickBot="1">
      <c r="A31" s="545" t="s">
        <v>730</v>
      </c>
      <c r="B31" s="544">
        <v>0</v>
      </c>
      <c r="C31" s="544">
        <v>0</v>
      </c>
      <c r="D31" s="544">
        <v>0</v>
      </c>
      <c r="E31" s="544">
        <v>0</v>
      </c>
      <c r="F31" s="544">
        <v>0</v>
      </c>
      <c r="G31" s="544">
        <v>0</v>
      </c>
      <c r="H31" s="544">
        <v>0</v>
      </c>
      <c r="I31" s="544">
        <v>0</v>
      </c>
      <c r="J31" s="544">
        <v>0</v>
      </c>
      <c r="K31" s="544">
        <v>0</v>
      </c>
      <c r="L31" s="544">
        <v>0</v>
      </c>
      <c r="M31" s="544">
        <v>0</v>
      </c>
      <c r="N31" s="544">
        <v>0</v>
      </c>
      <c r="O31" s="544">
        <v>0</v>
      </c>
    </row>
    <row r="32" spans="1:15" s="355" customFormat="1" ht="36.75" customHeight="1" thickTop="1">
      <c r="A32" s="448" t="s">
        <v>729</v>
      </c>
      <c r="B32" s="543">
        <v>25779047</v>
      </c>
      <c r="C32" s="543">
        <v>2607907</v>
      </c>
      <c r="D32" s="543">
        <v>6318982</v>
      </c>
      <c r="E32" s="543">
        <v>0</v>
      </c>
      <c r="F32" s="543">
        <v>2717530</v>
      </c>
      <c r="G32" s="543">
        <v>0</v>
      </c>
      <c r="H32" s="543">
        <v>1560777</v>
      </c>
      <c r="I32" s="543">
        <v>213410</v>
      </c>
      <c r="J32" s="543">
        <v>0</v>
      </c>
      <c r="K32" s="543">
        <v>0</v>
      </c>
      <c r="L32" s="543">
        <v>1292987</v>
      </c>
      <c r="M32" s="543">
        <v>280424</v>
      </c>
      <c r="N32" s="543">
        <v>1489760</v>
      </c>
      <c r="O32" s="543">
        <v>200000</v>
      </c>
    </row>
    <row r="33" spans="1:16" s="438" customFormat="1" ht="36.75" customHeight="1" thickBot="1">
      <c r="A33" s="448" t="s">
        <v>731</v>
      </c>
      <c r="B33" s="543">
        <v>0</v>
      </c>
      <c r="C33" s="543">
        <v>0</v>
      </c>
      <c r="D33" s="543">
        <v>0</v>
      </c>
      <c r="E33" s="543">
        <v>0</v>
      </c>
      <c r="F33" s="543">
        <v>0</v>
      </c>
      <c r="G33" s="543">
        <v>0</v>
      </c>
      <c r="H33" s="543">
        <v>0</v>
      </c>
      <c r="I33" s="543">
        <v>0</v>
      </c>
      <c r="J33" s="543">
        <v>0</v>
      </c>
      <c r="K33" s="543">
        <v>0</v>
      </c>
      <c r="L33" s="543">
        <v>0</v>
      </c>
      <c r="M33" s="543">
        <v>0</v>
      </c>
      <c r="N33" s="543">
        <v>0</v>
      </c>
      <c r="O33" s="543">
        <v>0</v>
      </c>
    </row>
    <row r="34" spans="1:16" s="438" customFormat="1" ht="36.75" customHeight="1" thickTop="1" thickBot="1">
      <c r="A34" s="440" t="s">
        <v>732</v>
      </c>
      <c r="B34" s="544">
        <v>171705981</v>
      </c>
      <c r="C34" s="544">
        <v>62790443</v>
      </c>
      <c r="D34" s="544">
        <v>60543827</v>
      </c>
      <c r="E34" s="544">
        <v>27242791</v>
      </c>
      <c r="F34" s="544">
        <v>34904026</v>
      </c>
      <c r="G34" s="544">
        <v>47422793</v>
      </c>
      <c r="H34" s="544">
        <v>24142643</v>
      </c>
      <c r="I34" s="544">
        <v>30395869</v>
      </c>
      <c r="J34" s="544">
        <v>24076209</v>
      </c>
      <c r="K34" s="544">
        <v>17295501</v>
      </c>
      <c r="L34" s="544">
        <v>23397948</v>
      </c>
      <c r="M34" s="544">
        <v>10490652</v>
      </c>
      <c r="N34" s="544">
        <v>21377558</v>
      </c>
      <c r="O34" s="544">
        <v>11810744</v>
      </c>
    </row>
    <row r="35" spans="1:16" ht="41.25" customHeight="1" thickTop="1">
      <c r="A35" s="204" t="s">
        <v>733</v>
      </c>
      <c r="B35" s="543">
        <v>81188403.376499996</v>
      </c>
      <c r="C35" s="543">
        <v>10023688.7083</v>
      </c>
      <c r="D35" s="543">
        <v>28352215.486000001</v>
      </c>
      <c r="E35" s="543">
        <v>17991642.420000002</v>
      </c>
      <c r="F35" s="543">
        <v>26352591.3497</v>
      </c>
      <c r="G35" s="543">
        <v>32044427.3138</v>
      </c>
      <c r="H35" s="543">
        <v>14632253.119100001</v>
      </c>
      <c r="I35" s="543">
        <v>20306035.416999999</v>
      </c>
      <c r="J35" s="543">
        <v>11166011.137499999</v>
      </c>
      <c r="K35" s="543">
        <v>10184837.408</v>
      </c>
      <c r="L35" s="543">
        <v>17001470.835700002</v>
      </c>
      <c r="M35" s="543">
        <v>6639709.0186000001</v>
      </c>
      <c r="N35" s="543">
        <v>10746712.753900001</v>
      </c>
      <c r="O35" s="543">
        <v>3607232.5687000002</v>
      </c>
      <c r="P35" s="169"/>
    </row>
    <row r="36" spans="1:16" s="549" customFormat="1" ht="41.25" customHeight="1">
      <c r="A36" s="547" t="s">
        <v>734</v>
      </c>
      <c r="B36" s="548">
        <v>0.34520000000000001</v>
      </c>
      <c r="C36" s="548">
        <v>0.36630000000000001</v>
      </c>
      <c r="D36" s="548">
        <v>0.3327</v>
      </c>
      <c r="E36" s="548">
        <v>0.26140000000000002</v>
      </c>
      <c r="F36" s="548">
        <v>0.13539999999999999</v>
      </c>
      <c r="G36" s="548">
        <v>0.1176</v>
      </c>
      <c r="H36" s="548">
        <v>8.1000000000000003E-2</v>
      </c>
      <c r="I36" s="548">
        <v>7.7799999999999994E-2</v>
      </c>
      <c r="J36" s="548">
        <v>0.13539999999999999</v>
      </c>
      <c r="K36" s="548">
        <v>7.4099999999999999E-2</v>
      </c>
      <c r="L36" s="548">
        <v>0.11219999999999999</v>
      </c>
      <c r="M36" s="548">
        <v>0.27750000000000002</v>
      </c>
      <c r="N36" s="548">
        <v>9.0899999999999995E-2</v>
      </c>
      <c r="O36" s="548">
        <v>0.1699</v>
      </c>
    </row>
    <row r="37" spans="1:16" ht="6" customHeight="1" thickBot="1">
      <c r="A37" s="202"/>
      <c r="B37" s="203"/>
      <c r="C37" s="203"/>
      <c r="D37" s="203"/>
      <c r="E37" s="203"/>
      <c r="F37" s="203"/>
      <c r="G37" s="203"/>
      <c r="H37" s="203"/>
      <c r="I37" s="203"/>
      <c r="J37" s="203"/>
      <c r="K37" s="203"/>
      <c r="L37" s="203"/>
      <c r="M37" s="203"/>
      <c r="N37" s="203"/>
      <c r="O37" s="203"/>
      <c r="P37" s="169"/>
    </row>
    <row r="38" spans="1:16" ht="28.5" customHeight="1" thickTop="1">
      <c r="A38" s="550" t="s">
        <v>735</v>
      </c>
      <c r="P38" s="169"/>
    </row>
    <row r="39" spans="1:16" ht="15">
      <c r="A39" s="550"/>
      <c r="P39" s="169"/>
    </row>
    <row r="40" spans="1:16">
      <c r="P40" s="169"/>
    </row>
    <row r="41" spans="1:16" hidden="1">
      <c r="P41" s="169"/>
    </row>
    <row r="42" spans="1:16" hidden="1">
      <c r="B42" s="2"/>
      <c r="C42" s="2"/>
      <c r="D42" s="2"/>
      <c r="E42" s="2"/>
      <c r="F42" s="2"/>
      <c r="G42" s="2"/>
      <c r="H42" s="2"/>
      <c r="I42" s="2"/>
      <c r="J42" s="2"/>
      <c r="K42" s="2"/>
      <c r="L42" s="2"/>
      <c r="M42" s="2"/>
      <c r="N42" s="2"/>
      <c r="O42" s="2"/>
      <c r="P42" s="169"/>
    </row>
    <row r="43" spans="1:16" hidden="1">
      <c r="B43" s="2"/>
      <c r="C43" s="2"/>
      <c r="D43" s="2"/>
      <c r="E43" s="2"/>
      <c r="F43" s="2"/>
      <c r="G43" s="2"/>
      <c r="H43" s="2"/>
      <c r="I43" s="2"/>
      <c r="J43" s="2"/>
      <c r="K43" s="2"/>
      <c r="L43" s="2"/>
      <c r="M43" s="2"/>
      <c r="N43" s="2"/>
      <c r="O43" s="2"/>
      <c r="P43" s="169"/>
    </row>
    <row r="44" spans="1:16" hidden="1">
      <c r="P44" s="169"/>
    </row>
    <row r="45" spans="1:16" hidden="1">
      <c r="P45" s="169"/>
    </row>
    <row r="46" spans="1:16" hidden="1">
      <c r="P46" s="169"/>
    </row>
    <row r="47" spans="1:16" hidden="1">
      <c r="P47" s="169"/>
    </row>
    <row r="48" spans="1:16" hidden="1">
      <c r="P48" s="169"/>
    </row>
    <row r="49" spans="16:16" hidden="1">
      <c r="P49" s="169"/>
    </row>
    <row r="50" spans="16:16" hidden="1">
      <c r="P50" s="169"/>
    </row>
    <row r="51" spans="16:16" hidden="1">
      <c r="P51" s="169"/>
    </row>
    <row r="52" spans="16:16" hidden="1">
      <c r="P52" s="169"/>
    </row>
    <row r="53" spans="16:16" hidden="1">
      <c r="P53" s="169"/>
    </row>
    <row r="54" spans="16:16" hidden="1">
      <c r="P54" s="169"/>
    </row>
    <row r="55" spans="16:16" hidden="1">
      <c r="P55" s="169"/>
    </row>
    <row r="56" spans="16:16" hidden="1">
      <c r="P56" s="169"/>
    </row>
    <row r="57" spans="16:16" hidden="1">
      <c r="P57" s="169"/>
    </row>
    <row r="58" spans="16:16" hidden="1">
      <c r="P58" s="169"/>
    </row>
    <row r="59" spans="16:16" hidden="1">
      <c r="P59" s="169"/>
    </row>
    <row r="60" spans="16:16" hidden="1">
      <c r="P60" s="169"/>
    </row>
    <row r="61" spans="16:16" hidden="1">
      <c r="P61" s="169"/>
    </row>
    <row r="62" spans="16:16" hidden="1">
      <c r="P62" s="169"/>
    </row>
    <row r="63" spans="16:16" hidden="1">
      <c r="P63" s="169"/>
    </row>
    <row r="64" spans="16:16" hidden="1">
      <c r="P64" s="169"/>
    </row>
    <row r="65" spans="16:16" hidden="1">
      <c r="P65" s="169"/>
    </row>
    <row r="66" spans="16:16" hidden="1">
      <c r="P66" s="169"/>
    </row>
    <row r="67" spans="16:16" hidden="1">
      <c r="P67" s="169"/>
    </row>
    <row r="68" spans="16:16" hidden="1">
      <c r="P68" s="169"/>
    </row>
    <row r="69" spans="16:16" hidden="1">
      <c r="P69" s="169"/>
    </row>
    <row r="70" spans="16:16" hidden="1">
      <c r="P70" s="169"/>
    </row>
    <row r="71" spans="16:16" hidden="1">
      <c r="P71" s="169"/>
    </row>
    <row r="72" spans="16:16" hidden="1">
      <c r="P72" s="169"/>
    </row>
    <row r="73" spans="16:16" hidden="1">
      <c r="P73" s="169"/>
    </row>
    <row r="74" spans="16:16" hidden="1">
      <c r="P74" s="169"/>
    </row>
    <row r="75" spans="16:16" hidden="1">
      <c r="P75" s="169"/>
    </row>
    <row r="76" spans="16:16" hidden="1">
      <c r="P76" s="169"/>
    </row>
    <row r="77" spans="16:16" hidden="1">
      <c r="P77" s="169"/>
    </row>
    <row r="78" spans="16:16" hidden="1">
      <c r="P78" s="169"/>
    </row>
    <row r="79" spans="16:16" hidden="1">
      <c r="P79" s="169"/>
    </row>
    <row r="80" spans="16:16" hidden="1">
      <c r="P80" s="169"/>
    </row>
    <row r="81" spans="16:16" hidden="1">
      <c r="P81" s="169"/>
    </row>
    <row r="82" spans="16:16" hidden="1">
      <c r="P82" s="169"/>
    </row>
    <row r="83" spans="16:16" hidden="1">
      <c r="P83" s="169"/>
    </row>
    <row r="84" spans="16:16" hidden="1">
      <c r="P84" s="169"/>
    </row>
    <row r="85" spans="16:16" hidden="1">
      <c r="P85" s="169"/>
    </row>
    <row r="86" spans="16:16" hidden="1">
      <c r="P86" s="169"/>
    </row>
    <row r="87" spans="16:16" hidden="1">
      <c r="P87" s="169"/>
    </row>
    <row r="88" spans="16:16" hidden="1">
      <c r="P88" s="169"/>
    </row>
    <row r="89" spans="16:16" hidden="1">
      <c r="P89" s="169"/>
    </row>
    <row r="90" spans="16:16" hidden="1">
      <c r="P90" s="169"/>
    </row>
    <row r="91" spans="16:16" hidden="1">
      <c r="P91" s="169"/>
    </row>
    <row r="92" spans="16:16" hidden="1">
      <c r="P92" s="169"/>
    </row>
    <row r="93" spans="16:16" hidden="1">
      <c r="P93" s="169"/>
    </row>
    <row r="94" spans="16:16" hidden="1">
      <c r="P94" s="169"/>
    </row>
    <row r="95" spans="16:16" hidden="1">
      <c r="P95" s="169"/>
    </row>
    <row r="96" spans="16:16" hidden="1">
      <c r="P96" s="169"/>
    </row>
    <row r="97" spans="16:16" hidden="1">
      <c r="P97" s="169"/>
    </row>
    <row r="98" spans="16:16" hidden="1">
      <c r="P98" s="169"/>
    </row>
    <row r="99" spans="16:16" hidden="1">
      <c r="P99" s="169"/>
    </row>
    <row r="100" spans="16:16" hidden="1">
      <c r="P100" s="169"/>
    </row>
    <row r="101" spans="16:16" hidden="1">
      <c r="P101" s="169"/>
    </row>
    <row r="102" spans="16:16" hidden="1">
      <c r="P102" s="169"/>
    </row>
    <row r="103" spans="16:16" hidden="1">
      <c r="P103" s="169"/>
    </row>
    <row r="104" spans="16:16" hidden="1">
      <c r="P104" s="169"/>
    </row>
    <row r="105" spans="16:16" hidden="1">
      <c r="P105" s="169"/>
    </row>
    <row r="106" spans="16:16" hidden="1">
      <c r="P106" s="169"/>
    </row>
    <row r="107" spans="16:16" hidden="1">
      <c r="P107" s="169"/>
    </row>
    <row r="108" spans="16:16" hidden="1">
      <c r="P108" s="169"/>
    </row>
    <row r="109" spans="16:16" hidden="1">
      <c r="P109" s="169"/>
    </row>
    <row r="110" spans="16:16" hidden="1">
      <c r="P110" s="169"/>
    </row>
    <row r="111" spans="16:16" hidden="1">
      <c r="P111" s="169"/>
    </row>
    <row r="112" spans="16:16" hidden="1">
      <c r="P112" s="169"/>
    </row>
    <row r="113" spans="16:16" hidden="1">
      <c r="P113" s="169"/>
    </row>
    <row r="114" spans="16:16" hidden="1">
      <c r="P114" s="169"/>
    </row>
    <row r="115" spans="16:16" hidden="1">
      <c r="P115" s="169"/>
    </row>
    <row r="116" spans="16:16" hidden="1">
      <c r="P116" s="169"/>
    </row>
    <row r="117" spans="16:16" hidden="1">
      <c r="P117" s="169"/>
    </row>
    <row r="118" spans="16:16" hidden="1">
      <c r="P118" s="169"/>
    </row>
    <row r="119" spans="16:16" hidden="1">
      <c r="P119" s="169"/>
    </row>
    <row r="120" spans="16:16" hidden="1">
      <c r="P120" s="169"/>
    </row>
    <row r="121" spans="16:16" hidden="1">
      <c r="P121" s="169"/>
    </row>
    <row r="122" spans="16:16" hidden="1">
      <c r="P122" s="169"/>
    </row>
    <row r="123" spans="16:16" hidden="1">
      <c r="P123" s="169"/>
    </row>
    <row r="124" spans="16:16" hidden="1">
      <c r="P124" s="169"/>
    </row>
    <row r="125" spans="16:16" hidden="1">
      <c r="P125" s="169"/>
    </row>
    <row r="126" spans="16:16" hidden="1">
      <c r="P126" s="169"/>
    </row>
    <row r="127" spans="16:16" hidden="1">
      <c r="P127" s="169"/>
    </row>
    <row r="128" spans="16:16" hidden="1">
      <c r="P128" s="169"/>
    </row>
    <row r="129" spans="16:16" hidden="1">
      <c r="P129" s="169"/>
    </row>
    <row r="130" spans="16:16" hidden="1">
      <c r="P130" s="169"/>
    </row>
    <row r="131" spans="16:16" hidden="1">
      <c r="P131" s="169"/>
    </row>
    <row r="132" spans="16:16" hidden="1">
      <c r="P132" s="169"/>
    </row>
    <row r="133" spans="16:16" hidden="1">
      <c r="P133" s="169"/>
    </row>
    <row r="134" spans="16:16" hidden="1">
      <c r="P134" s="169"/>
    </row>
    <row r="135" spans="16:16" hidden="1">
      <c r="P135" s="169"/>
    </row>
    <row r="136" spans="16:16" hidden="1">
      <c r="P136" s="169"/>
    </row>
    <row r="137" spans="16:16" hidden="1">
      <c r="P137" s="169"/>
    </row>
    <row r="138" spans="16:16" hidden="1">
      <c r="P138" s="169"/>
    </row>
    <row r="139" spans="16:16" hidden="1">
      <c r="P139" s="169"/>
    </row>
    <row r="140" spans="16:16" hidden="1">
      <c r="P140" s="169"/>
    </row>
    <row r="141" spans="16:16" hidden="1">
      <c r="P141" s="169"/>
    </row>
    <row r="142" spans="16:16" hidden="1">
      <c r="P142" s="169"/>
    </row>
    <row r="143" spans="16:16" hidden="1">
      <c r="P143" s="169"/>
    </row>
    <row r="144" spans="16:16" hidden="1">
      <c r="P144" s="169"/>
    </row>
    <row r="145" spans="16:16" hidden="1">
      <c r="P145" s="169"/>
    </row>
    <row r="146" spans="16:16" hidden="1">
      <c r="P146" s="169"/>
    </row>
    <row r="147" spans="16:16" hidden="1">
      <c r="P147" s="169"/>
    </row>
    <row r="148" spans="16:16" hidden="1">
      <c r="P148" s="169"/>
    </row>
    <row r="149" spans="16:16" hidden="1">
      <c r="P149" s="169"/>
    </row>
    <row r="150" spans="16:16" hidden="1">
      <c r="P150" s="169"/>
    </row>
    <row r="151" spans="16:16" hidden="1">
      <c r="P151" s="169"/>
    </row>
    <row r="152" spans="16:16" hidden="1">
      <c r="P152" s="169"/>
    </row>
    <row r="153" spans="16:16" hidden="1">
      <c r="P153" s="169"/>
    </row>
    <row r="154" spans="16:16" hidden="1">
      <c r="P154" s="169"/>
    </row>
    <row r="155" spans="16:16" hidden="1">
      <c r="P155" s="169"/>
    </row>
    <row r="156" spans="16:16" hidden="1">
      <c r="P156" s="169"/>
    </row>
    <row r="157" spans="16:16" hidden="1">
      <c r="P157" s="169"/>
    </row>
    <row r="158" spans="16:16" hidden="1">
      <c r="P158" s="169"/>
    </row>
    <row r="159" spans="16:16" hidden="1">
      <c r="P159" s="169"/>
    </row>
    <row r="160" spans="16:16" hidden="1">
      <c r="P160" s="169"/>
    </row>
    <row r="161" spans="16:16" hidden="1">
      <c r="P161" s="169"/>
    </row>
    <row r="162" spans="16:16" hidden="1">
      <c r="P162" s="169"/>
    </row>
    <row r="163" spans="16:16" hidden="1">
      <c r="P163" s="169"/>
    </row>
    <row r="164" spans="16:16" hidden="1">
      <c r="P164" s="169"/>
    </row>
    <row r="165" spans="16:16" hidden="1">
      <c r="P165" s="169"/>
    </row>
    <row r="166" spans="16:16" hidden="1">
      <c r="P166" s="169"/>
    </row>
    <row r="167" spans="16:16" hidden="1">
      <c r="P167" s="169"/>
    </row>
    <row r="168" spans="16:16" hidden="1">
      <c r="P168" s="169"/>
    </row>
    <row r="169" spans="16:16" hidden="1">
      <c r="P169" s="169"/>
    </row>
    <row r="170" spans="16:16" hidden="1">
      <c r="P170" s="169"/>
    </row>
    <row r="171" spans="16:16" hidden="1">
      <c r="P171" s="169"/>
    </row>
    <row r="172" spans="16:16" hidden="1">
      <c r="P172" s="169"/>
    </row>
    <row r="173" spans="16:16" hidden="1">
      <c r="P173" s="169"/>
    </row>
    <row r="174" spans="16:16" hidden="1">
      <c r="P174" s="169"/>
    </row>
    <row r="175" spans="16:16" hidden="1">
      <c r="P175" s="169"/>
    </row>
    <row r="176" spans="16:16" hidden="1">
      <c r="P176" s="169"/>
    </row>
    <row r="177" spans="16:16" hidden="1">
      <c r="P177" s="169"/>
    </row>
    <row r="178" spans="16:16" hidden="1">
      <c r="P178" s="169"/>
    </row>
    <row r="179" spans="16:16" hidden="1">
      <c r="P179" s="169"/>
    </row>
    <row r="180" spans="16:16" hidden="1">
      <c r="P180" s="169"/>
    </row>
    <row r="181" spans="16:16" hidden="1">
      <c r="P181" s="169"/>
    </row>
    <row r="182" spans="16:16" hidden="1">
      <c r="P182" s="169"/>
    </row>
    <row r="183" spans="16:16" hidden="1">
      <c r="P183" s="169"/>
    </row>
    <row r="184" spans="16:16" hidden="1">
      <c r="P184" s="169"/>
    </row>
    <row r="185" spans="16:16" hidden="1">
      <c r="P185" s="169"/>
    </row>
    <row r="186" spans="16:16" hidden="1">
      <c r="P186" s="169"/>
    </row>
    <row r="187" spans="16:16" hidden="1">
      <c r="P187" s="169"/>
    </row>
    <row r="188" spans="16:16" hidden="1">
      <c r="P188" s="169"/>
    </row>
    <row r="189" spans="16:16" hidden="1">
      <c r="P189" s="169"/>
    </row>
    <row r="190" spans="16:16" hidden="1">
      <c r="P190" s="169"/>
    </row>
    <row r="191" spans="16:16" hidden="1">
      <c r="P191" s="169"/>
    </row>
    <row r="192" spans="16:16" hidden="1">
      <c r="P192" s="169"/>
    </row>
    <row r="193" spans="16:16" hidden="1">
      <c r="P193" s="169"/>
    </row>
    <row r="194" spans="16:16" hidden="1">
      <c r="P194" s="169"/>
    </row>
    <row r="195" spans="16:16" hidden="1">
      <c r="P195" s="169"/>
    </row>
    <row r="196" spans="16:16" hidden="1">
      <c r="P196" s="169"/>
    </row>
    <row r="197" spans="16:16" hidden="1">
      <c r="P197" s="169"/>
    </row>
    <row r="198" spans="16:16" hidden="1">
      <c r="P198" s="169"/>
    </row>
    <row r="199" spans="16:16" hidden="1">
      <c r="P199" s="169"/>
    </row>
    <row r="200" spans="16:16" hidden="1">
      <c r="P200" s="169"/>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WVY200"/>
  <sheetViews>
    <sheetView topLeftCell="A2" zoomScale="48" zoomScaleNormal="48" workbookViewId="0">
      <selection activeCell="D11" sqref="D11"/>
    </sheetView>
  </sheetViews>
  <sheetFormatPr defaultColWidth="0" defaultRowHeight="12.75" zeroHeight="1"/>
  <cols>
    <col min="1" max="1" width="59.42578125" style="172" customWidth="1"/>
    <col min="2" max="10" width="21.5703125" style="169" customWidth="1"/>
    <col min="11" max="13" width="21.5703125" style="168" customWidth="1"/>
    <col min="14" max="14" width="23.85546875" style="168" customWidth="1"/>
    <col min="15" max="15" width="3.85546875" style="205" hidden="1"/>
    <col min="16" max="16" width="13.85546875" style="169" hidden="1"/>
    <col min="17" max="17" width="11.140625" style="169" hidden="1"/>
    <col min="18" max="256" width="9.140625" style="169" hidden="1"/>
    <col min="257" max="257" width="59.42578125" style="169" hidden="1"/>
    <col min="258" max="269" width="21.5703125" style="169" hidden="1"/>
    <col min="270" max="270" width="23.85546875" style="169" hidden="1"/>
    <col min="271" max="271" width="3.85546875" style="169" hidden="1"/>
    <col min="272" max="272" width="13.85546875" style="169" hidden="1"/>
    <col min="273" max="273" width="11.140625" style="169" hidden="1"/>
    <col min="274" max="512" width="9.140625" style="169" hidden="1"/>
    <col min="513" max="513" width="59.42578125" style="169" hidden="1"/>
    <col min="514" max="525" width="21.5703125" style="169" hidden="1"/>
    <col min="526" max="526" width="23.85546875" style="169" hidden="1"/>
    <col min="527" max="527" width="3.85546875" style="169" hidden="1"/>
    <col min="528" max="528" width="13.85546875" style="169" hidden="1"/>
    <col min="529" max="529" width="11.140625" style="169" hidden="1"/>
    <col min="530" max="768" width="9.140625" style="169" hidden="1"/>
    <col min="769" max="769" width="59.42578125" style="169" hidden="1"/>
    <col min="770" max="781" width="21.5703125" style="169" hidden="1"/>
    <col min="782" max="782" width="23.85546875" style="169" hidden="1"/>
    <col min="783" max="783" width="3.85546875" style="169" hidden="1"/>
    <col min="784" max="784" width="13.85546875" style="169" hidden="1"/>
    <col min="785" max="785" width="11.140625" style="169" hidden="1"/>
    <col min="786" max="1024" width="9.140625" style="169" hidden="1"/>
    <col min="1025" max="1025" width="59.42578125" style="169" hidden="1"/>
    <col min="1026" max="1037" width="21.5703125" style="169" hidden="1"/>
    <col min="1038" max="1038" width="23.85546875" style="169" hidden="1"/>
    <col min="1039" max="1039" width="3.85546875" style="169" hidden="1"/>
    <col min="1040" max="1040" width="13.85546875" style="169" hidden="1"/>
    <col min="1041" max="1041" width="11.140625" style="169" hidden="1"/>
    <col min="1042" max="1280" width="9.140625" style="169" hidden="1"/>
    <col min="1281" max="1281" width="59.42578125" style="169" hidden="1"/>
    <col min="1282" max="1293" width="21.5703125" style="169" hidden="1"/>
    <col min="1294" max="1294" width="23.85546875" style="169" hidden="1"/>
    <col min="1295" max="1295" width="3.85546875" style="169" hidden="1"/>
    <col min="1296" max="1296" width="13.85546875" style="169" hidden="1"/>
    <col min="1297" max="1297" width="11.140625" style="169" hidden="1"/>
    <col min="1298" max="1536" width="9.140625" style="169" hidden="1"/>
    <col min="1537" max="1537" width="59.42578125" style="169" hidden="1"/>
    <col min="1538" max="1549" width="21.5703125" style="169" hidden="1"/>
    <col min="1550" max="1550" width="23.85546875" style="169" hidden="1"/>
    <col min="1551" max="1551" width="3.85546875" style="169" hidden="1"/>
    <col min="1552" max="1552" width="13.85546875" style="169" hidden="1"/>
    <col min="1553" max="1553" width="11.140625" style="169" hidden="1"/>
    <col min="1554" max="1792" width="9.140625" style="169" hidden="1"/>
    <col min="1793" max="1793" width="59.42578125" style="169" hidden="1"/>
    <col min="1794" max="1805" width="21.5703125" style="169" hidden="1"/>
    <col min="1806" max="1806" width="23.85546875" style="169" hidden="1"/>
    <col min="1807" max="1807" width="3.85546875" style="169" hidden="1"/>
    <col min="1808" max="1808" width="13.85546875" style="169" hidden="1"/>
    <col min="1809" max="1809" width="11.140625" style="169" hidden="1"/>
    <col min="1810" max="2048" width="9.140625" style="169" hidden="1"/>
    <col min="2049" max="2049" width="59.42578125" style="169" hidden="1"/>
    <col min="2050" max="2061" width="21.5703125" style="169" hidden="1"/>
    <col min="2062" max="2062" width="23.85546875" style="169" hidden="1"/>
    <col min="2063" max="2063" width="3.85546875" style="169" hidden="1"/>
    <col min="2064" max="2064" width="13.85546875" style="169" hidden="1"/>
    <col min="2065" max="2065" width="11.140625" style="169" hidden="1"/>
    <col min="2066" max="2304" width="9.140625" style="169" hidden="1"/>
    <col min="2305" max="2305" width="59.42578125" style="169" hidden="1"/>
    <col min="2306" max="2317" width="21.5703125" style="169" hidden="1"/>
    <col min="2318" max="2318" width="23.85546875" style="169" hidden="1"/>
    <col min="2319" max="2319" width="3.85546875" style="169" hidden="1"/>
    <col min="2320" max="2320" width="13.85546875" style="169" hidden="1"/>
    <col min="2321" max="2321" width="11.140625" style="169" hidden="1"/>
    <col min="2322" max="2560" width="9.140625" style="169" hidden="1"/>
    <col min="2561" max="2561" width="59.42578125" style="169" hidden="1"/>
    <col min="2562" max="2573" width="21.5703125" style="169" hidden="1"/>
    <col min="2574" max="2574" width="23.85546875" style="169" hidden="1"/>
    <col min="2575" max="2575" width="3.85546875" style="169" hidden="1"/>
    <col min="2576" max="2576" width="13.85546875" style="169" hidden="1"/>
    <col min="2577" max="2577" width="11.140625" style="169" hidden="1"/>
    <col min="2578" max="2816" width="9.140625" style="169" hidden="1"/>
    <col min="2817" max="2817" width="59.42578125" style="169" hidden="1"/>
    <col min="2818" max="2829" width="21.5703125" style="169" hidden="1"/>
    <col min="2830" max="2830" width="23.85546875" style="169" hidden="1"/>
    <col min="2831" max="2831" width="3.85546875" style="169" hidden="1"/>
    <col min="2832" max="2832" width="13.85546875" style="169" hidden="1"/>
    <col min="2833" max="2833" width="11.140625" style="169" hidden="1"/>
    <col min="2834" max="3072" width="9.140625" style="169" hidden="1"/>
    <col min="3073" max="3073" width="59.42578125" style="169" hidden="1"/>
    <col min="3074" max="3085" width="21.5703125" style="169" hidden="1"/>
    <col min="3086" max="3086" width="23.85546875" style="169" hidden="1"/>
    <col min="3087" max="3087" width="3.85546875" style="169" hidden="1"/>
    <col min="3088" max="3088" width="13.85546875" style="169" hidden="1"/>
    <col min="3089" max="3089" width="11.140625" style="169" hidden="1"/>
    <col min="3090" max="3328" width="9.140625" style="169" hidden="1"/>
    <col min="3329" max="3329" width="59.42578125" style="169" hidden="1"/>
    <col min="3330" max="3341" width="21.5703125" style="169" hidden="1"/>
    <col min="3342" max="3342" width="23.85546875" style="169" hidden="1"/>
    <col min="3343" max="3343" width="3.85546875" style="169" hidden="1"/>
    <col min="3344" max="3344" width="13.85546875" style="169" hidden="1"/>
    <col min="3345" max="3345" width="11.140625" style="169" hidden="1"/>
    <col min="3346" max="3584" width="9.140625" style="169" hidden="1"/>
    <col min="3585" max="3585" width="59.42578125" style="169" hidden="1"/>
    <col min="3586" max="3597" width="21.5703125" style="169" hidden="1"/>
    <col min="3598" max="3598" width="23.85546875" style="169" hidden="1"/>
    <col min="3599" max="3599" width="3.85546875" style="169" hidden="1"/>
    <col min="3600" max="3600" width="13.85546875" style="169" hidden="1"/>
    <col min="3601" max="3601" width="11.140625" style="169" hidden="1"/>
    <col min="3602" max="3840" width="9.140625" style="169" hidden="1"/>
    <col min="3841" max="3841" width="59.42578125" style="169" hidden="1"/>
    <col min="3842" max="3853" width="21.5703125" style="169" hidden="1"/>
    <col min="3854" max="3854" width="23.85546875" style="169" hidden="1"/>
    <col min="3855" max="3855" width="3.85546875" style="169" hidden="1"/>
    <col min="3856" max="3856" width="13.85546875" style="169" hidden="1"/>
    <col min="3857" max="3857" width="11.140625" style="169" hidden="1"/>
    <col min="3858" max="4096" width="9.140625" style="169" hidden="1"/>
    <col min="4097" max="4097" width="59.42578125" style="169" hidden="1"/>
    <col min="4098" max="4109" width="21.5703125" style="169" hidden="1"/>
    <col min="4110" max="4110" width="23.85546875" style="169" hidden="1"/>
    <col min="4111" max="4111" width="3.85546875" style="169" hidden="1"/>
    <col min="4112" max="4112" width="13.85546875" style="169" hidden="1"/>
    <col min="4113" max="4113" width="11.140625" style="169" hidden="1"/>
    <col min="4114" max="4352" width="9.140625" style="169" hidden="1"/>
    <col min="4353" max="4353" width="59.42578125" style="169" hidden="1"/>
    <col min="4354" max="4365" width="21.5703125" style="169" hidden="1"/>
    <col min="4366" max="4366" width="23.85546875" style="169" hidden="1"/>
    <col min="4367" max="4367" width="3.85546875" style="169" hidden="1"/>
    <col min="4368" max="4368" width="13.85546875" style="169" hidden="1"/>
    <col min="4369" max="4369" width="11.140625" style="169" hidden="1"/>
    <col min="4370" max="4608" width="9.140625" style="169" hidden="1"/>
    <col min="4609" max="4609" width="59.42578125" style="169" hidden="1"/>
    <col min="4610" max="4621" width="21.5703125" style="169" hidden="1"/>
    <col min="4622" max="4622" width="23.85546875" style="169" hidden="1"/>
    <col min="4623" max="4623" width="3.85546875" style="169" hidden="1"/>
    <col min="4624" max="4624" width="13.85546875" style="169" hidden="1"/>
    <col min="4625" max="4625" width="11.140625" style="169" hidden="1"/>
    <col min="4626" max="4864" width="9.140625" style="169" hidden="1"/>
    <col min="4865" max="4865" width="59.42578125" style="169" hidden="1"/>
    <col min="4866" max="4877" width="21.5703125" style="169" hidden="1"/>
    <col min="4878" max="4878" width="23.85546875" style="169" hidden="1"/>
    <col min="4879" max="4879" width="3.85546875" style="169" hidden="1"/>
    <col min="4880" max="4880" width="13.85546875" style="169" hidden="1"/>
    <col min="4881" max="4881" width="11.140625" style="169" hidden="1"/>
    <col min="4882" max="5120" width="9.140625" style="169" hidden="1"/>
    <col min="5121" max="5121" width="59.42578125" style="169" hidden="1"/>
    <col min="5122" max="5133" width="21.5703125" style="169" hidden="1"/>
    <col min="5134" max="5134" width="23.85546875" style="169" hidden="1"/>
    <col min="5135" max="5135" width="3.85546875" style="169" hidden="1"/>
    <col min="5136" max="5136" width="13.85546875" style="169" hidden="1"/>
    <col min="5137" max="5137" width="11.140625" style="169" hidden="1"/>
    <col min="5138" max="5376" width="9.140625" style="169" hidden="1"/>
    <col min="5377" max="5377" width="59.42578125" style="169" hidden="1"/>
    <col min="5378" max="5389" width="21.5703125" style="169" hidden="1"/>
    <col min="5390" max="5390" width="23.85546875" style="169" hidden="1"/>
    <col min="5391" max="5391" width="3.85546875" style="169" hidden="1"/>
    <col min="5392" max="5392" width="13.85546875" style="169" hidden="1"/>
    <col min="5393" max="5393" width="11.140625" style="169" hidden="1"/>
    <col min="5394" max="5632" width="9.140625" style="169" hidden="1"/>
    <col min="5633" max="5633" width="59.42578125" style="169" hidden="1"/>
    <col min="5634" max="5645" width="21.5703125" style="169" hidden="1"/>
    <col min="5646" max="5646" width="23.85546875" style="169" hidden="1"/>
    <col min="5647" max="5647" width="3.85546875" style="169" hidden="1"/>
    <col min="5648" max="5648" width="13.85546875" style="169" hidden="1"/>
    <col min="5649" max="5649" width="11.140625" style="169" hidden="1"/>
    <col min="5650" max="5888" width="9.140625" style="169" hidden="1"/>
    <col min="5889" max="5889" width="59.42578125" style="169" hidden="1"/>
    <col min="5890" max="5901" width="21.5703125" style="169" hidden="1"/>
    <col min="5902" max="5902" width="23.85546875" style="169" hidden="1"/>
    <col min="5903" max="5903" width="3.85546875" style="169" hidden="1"/>
    <col min="5904" max="5904" width="13.85546875" style="169" hidden="1"/>
    <col min="5905" max="5905" width="11.140625" style="169" hidden="1"/>
    <col min="5906" max="6144" width="9.140625" style="169" hidden="1"/>
    <col min="6145" max="6145" width="59.42578125" style="169" hidden="1"/>
    <col min="6146" max="6157" width="21.5703125" style="169" hidden="1"/>
    <col min="6158" max="6158" width="23.85546875" style="169" hidden="1"/>
    <col min="6159" max="6159" width="3.85546875" style="169" hidden="1"/>
    <col min="6160" max="6160" width="13.85546875" style="169" hidden="1"/>
    <col min="6161" max="6161" width="11.140625" style="169" hidden="1"/>
    <col min="6162" max="6400" width="9.140625" style="169" hidden="1"/>
    <col min="6401" max="6401" width="59.42578125" style="169" hidden="1"/>
    <col min="6402" max="6413" width="21.5703125" style="169" hidden="1"/>
    <col min="6414" max="6414" width="23.85546875" style="169" hidden="1"/>
    <col min="6415" max="6415" width="3.85546875" style="169" hidden="1"/>
    <col min="6416" max="6416" width="13.85546875" style="169" hidden="1"/>
    <col min="6417" max="6417" width="11.140625" style="169" hidden="1"/>
    <col min="6418" max="6656" width="9.140625" style="169" hidden="1"/>
    <col min="6657" max="6657" width="59.42578125" style="169" hidden="1"/>
    <col min="6658" max="6669" width="21.5703125" style="169" hidden="1"/>
    <col min="6670" max="6670" width="23.85546875" style="169" hidden="1"/>
    <col min="6671" max="6671" width="3.85546875" style="169" hidden="1"/>
    <col min="6672" max="6672" width="13.85546875" style="169" hidden="1"/>
    <col min="6673" max="6673" width="11.140625" style="169" hidden="1"/>
    <col min="6674" max="6912" width="9.140625" style="169" hidden="1"/>
    <col min="6913" max="6913" width="59.42578125" style="169" hidden="1"/>
    <col min="6914" max="6925" width="21.5703125" style="169" hidden="1"/>
    <col min="6926" max="6926" width="23.85546875" style="169" hidden="1"/>
    <col min="6927" max="6927" width="3.85546875" style="169" hidden="1"/>
    <col min="6928" max="6928" width="13.85546875" style="169" hidden="1"/>
    <col min="6929" max="6929" width="11.140625" style="169" hidden="1"/>
    <col min="6930" max="7168" width="9.140625" style="169" hidden="1"/>
    <col min="7169" max="7169" width="59.42578125" style="169" hidden="1"/>
    <col min="7170" max="7181" width="21.5703125" style="169" hidden="1"/>
    <col min="7182" max="7182" width="23.85546875" style="169" hidden="1"/>
    <col min="7183" max="7183" width="3.85546875" style="169" hidden="1"/>
    <col min="7184" max="7184" width="13.85546875" style="169" hidden="1"/>
    <col min="7185" max="7185" width="11.140625" style="169" hidden="1"/>
    <col min="7186" max="7424" width="9.140625" style="169" hidden="1"/>
    <col min="7425" max="7425" width="59.42578125" style="169" hidden="1"/>
    <col min="7426" max="7437" width="21.5703125" style="169" hidden="1"/>
    <col min="7438" max="7438" width="23.85546875" style="169" hidden="1"/>
    <col min="7439" max="7439" width="3.85546875" style="169" hidden="1"/>
    <col min="7440" max="7440" width="13.85546875" style="169" hidden="1"/>
    <col min="7441" max="7441" width="11.140625" style="169" hidden="1"/>
    <col min="7442" max="7680" width="9.140625" style="169" hidden="1"/>
    <col min="7681" max="7681" width="59.42578125" style="169" hidden="1"/>
    <col min="7682" max="7693" width="21.5703125" style="169" hidden="1"/>
    <col min="7694" max="7694" width="23.85546875" style="169" hidden="1"/>
    <col min="7695" max="7695" width="3.85546875" style="169" hidden="1"/>
    <col min="7696" max="7696" width="13.85546875" style="169" hidden="1"/>
    <col min="7697" max="7697" width="11.140625" style="169" hidden="1"/>
    <col min="7698" max="7936" width="9.140625" style="169" hidden="1"/>
    <col min="7937" max="7937" width="59.42578125" style="169" hidden="1"/>
    <col min="7938" max="7949" width="21.5703125" style="169" hidden="1"/>
    <col min="7950" max="7950" width="23.85546875" style="169" hidden="1"/>
    <col min="7951" max="7951" width="3.85546875" style="169" hidden="1"/>
    <col min="7952" max="7952" width="13.85546875" style="169" hidden="1"/>
    <col min="7953" max="7953" width="11.140625" style="169" hidden="1"/>
    <col min="7954" max="8192" width="9.140625" style="169" hidden="1"/>
    <col min="8193" max="8193" width="59.42578125" style="169" hidden="1"/>
    <col min="8194" max="8205" width="21.5703125" style="169" hidden="1"/>
    <col min="8206" max="8206" width="23.85546875" style="169" hidden="1"/>
    <col min="8207" max="8207" width="3.85546875" style="169" hidden="1"/>
    <col min="8208" max="8208" width="13.85546875" style="169" hidden="1"/>
    <col min="8209" max="8209" width="11.140625" style="169" hidden="1"/>
    <col min="8210" max="8448" width="9.140625" style="169" hidden="1"/>
    <col min="8449" max="8449" width="59.42578125" style="169" hidden="1"/>
    <col min="8450" max="8461" width="21.5703125" style="169" hidden="1"/>
    <col min="8462" max="8462" width="23.85546875" style="169" hidden="1"/>
    <col min="8463" max="8463" width="3.85546875" style="169" hidden="1"/>
    <col min="8464" max="8464" width="13.85546875" style="169" hidden="1"/>
    <col min="8465" max="8465" width="11.140625" style="169" hidden="1"/>
    <col min="8466" max="8704" width="9.140625" style="169" hidden="1"/>
    <col min="8705" max="8705" width="59.42578125" style="169" hidden="1"/>
    <col min="8706" max="8717" width="21.5703125" style="169" hidden="1"/>
    <col min="8718" max="8718" width="23.85546875" style="169" hidden="1"/>
    <col min="8719" max="8719" width="3.85546875" style="169" hidden="1"/>
    <col min="8720" max="8720" width="13.85546875" style="169" hidden="1"/>
    <col min="8721" max="8721" width="11.140625" style="169" hidden="1"/>
    <col min="8722" max="8960" width="9.140625" style="169" hidden="1"/>
    <col min="8961" max="8961" width="59.42578125" style="169" hidden="1"/>
    <col min="8962" max="8973" width="21.5703125" style="169" hidden="1"/>
    <col min="8974" max="8974" width="23.85546875" style="169" hidden="1"/>
    <col min="8975" max="8975" width="3.85546875" style="169" hidden="1"/>
    <col min="8976" max="8976" width="13.85546875" style="169" hidden="1"/>
    <col min="8977" max="8977" width="11.140625" style="169" hidden="1"/>
    <col min="8978" max="9216" width="9.140625" style="169" hidden="1"/>
    <col min="9217" max="9217" width="59.42578125" style="169" hidden="1"/>
    <col min="9218" max="9229" width="21.5703125" style="169" hidden="1"/>
    <col min="9230" max="9230" width="23.85546875" style="169" hidden="1"/>
    <col min="9231" max="9231" width="3.85546875" style="169" hidden="1"/>
    <col min="9232" max="9232" width="13.85546875" style="169" hidden="1"/>
    <col min="9233" max="9233" width="11.140625" style="169" hidden="1"/>
    <col min="9234" max="9472" width="9.140625" style="169" hidden="1"/>
    <col min="9473" max="9473" width="59.42578125" style="169" hidden="1"/>
    <col min="9474" max="9485" width="21.5703125" style="169" hidden="1"/>
    <col min="9486" max="9486" width="23.85546875" style="169" hidden="1"/>
    <col min="9487" max="9487" width="3.85546875" style="169" hidden="1"/>
    <col min="9488" max="9488" width="13.85546875" style="169" hidden="1"/>
    <col min="9489" max="9489" width="11.140625" style="169" hidden="1"/>
    <col min="9490" max="9728" width="9.140625" style="169" hidden="1"/>
    <col min="9729" max="9729" width="59.42578125" style="169" hidden="1"/>
    <col min="9730" max="9741" width="21.5703125" style="169" hidden="1"/>
    <col min="9742" max="9742" width="23.85546875" style="169" hidden="1"/>
    <col min="9743" max="9743" width="3.85546875" style="169" hidden="1"/>
    <col min="9744" max="9744" width="13.85546875" style="169" hidden="1"/>
    <col min="9745" max="9745" width="11.140625" style="169" hidden="1"/>
    <col min="9746" max="9984" width="9.140625" style="169" hidden="1"/>
    <col min="9985" max="9985" width="59.42578125" style="169" hidden="1"/>
    <col min="9986" max="9997" width="21.5703125" style="169" hidden="1"/>
    <col min="9998" max="9998" width="23.85546875" style="169" hidden="1"/>
    <col min="9999" max="9999" width="3.85546875" style="169" hidden="1"/>
    <col min="10000" max="10000" width="13.85546875" style="169" hidden="1"/>
    <col min="10001" max="10001" width="11.140625" style="169" hidden="1"/>
    <col min="10002" max="10240" width="9.140625" style="169" hidden="1"/>
    <col min="10241" max="10241" width="59.42578125" style="169" hidden="1"/>
    <col min="10242" max="10253" width="21.5703125" style="169" hidden="1"/>
    <col min="10254" max="10254" width="23.85546875" style="169" hidden="1"/>
    <col min="10255" max="10255" width="3.85546875" style="169" hidden="1"/>
    <col min="10256" max="10256" width="13.85546875" style="169" hidden="1"/>
    <col min="10257" max="10257" width="11.140625" style="169" hidden="1"/>
    <col min="10258" max="10496" width="9.140625" style="169" hidden="1"/>
    <col min="10497" max="10497" width="59.42578125" style="169" hidden="1"/>
    <col min="10498" max="10509" width="21.5703125" style="169" hidden="1"/>
    <col min="10510" max="10510" width="23.85546875" style="169" hidden="1"/>
    <col min="10511" max="10511" width="3.85546875" style="169" hidden="1"/>
    <col min="10512" max="10512" width="13.85546875" style="169" hidden="1"/>
    <col min="10513" max="10513" width="11.140625" style="169" hidden="1"/>
    <col min="10514" max="10752" width="9.140625" style="169" hidden="1"/>
    <col min="10753" max="10753" width="59.42578125" style="169" hidden="1"/>
    <col min="10754" max="10765" width="21.5703125" style="169" hidden="1"/>
    <col min="10766" max="10766" width="23.85546875" style="169" hidden="1"/>
    <col min="10767" max="10767" width="3.85546875" style="169" hidden="1"/>
    <col min="10768" max="10768" width="13.85546875" style="169" hidden="1"/>
    <col min="10769" max="10769" width="11.140625" style="169" hidden="1"/>
    <col min="10770" max="11008" width="9.140625" style="169" hidden="1"/>
    <col min="11009" max="11009" width="59.42578125" style="169" hidden="1"/>
    <col min="11010" max="11021" width="21.5703125" style="169" hidden="1"/>
    <col min="11022" max="11022" width="23.85546875" style="169" hidden="1"/>
    <col min="11023" max="11023" width="3.85546875" style="169" hidden="1"/>
    <col min="11024" max="11024" width="13.85546875" style="169" hidden="1"/>
    <col min="11025" max="11025" width="11.140625" style="169" hidden="1"/>
    <col min="11026" max="11264" width="9.140625" style="169" hidden="1"/>
    <col min="11265" max="11265" width="59.42578125" style="169" hidden="1"/>
    <col min="11266" max="11277" width="21.5703125" style="169" hidden="1"/>
    <col min="11278" max="11278" width="23.85546875" style="169" hidden="1"/>
    <col min="11279" max="11279" width="3.85546875" style="169" hidden="1"/>
    <col min="11280" max="11280" width="13.85546875" style="169" hidden="1"/>
    <col min="11281" max="11281" width="11.140625" style="169" hidden="1"/>
    <col min="11282" max="11520" width="9.140625" style="169" hidden="1"/>
    <col min="11521" max="11521" width="59.42578125" style="169" hidden="1"/>
    <col min="11522" max="11533" width="21.5703125" style="169" hidden="1"/>
    <col min="11534" max="11534" width="23.85546875" style="169" hidden="1"/>
    <col min="11535" max="11535" width="3.85546875" style="169" hidden="1"/>
    <col min="11536" max="11536" width="13.85546875" style="169" hidden="1"/>
    <col min="11537" max="11537" width="11.140625" style="169" hidden="1"/>
    <col min="11538" max="11776" width="9.140625" style="169" hidden="1"/>
    <col min="11777" max="11777" width="59.42578125" style="169" hidden="1"/>
    <col min="11778" max="11789" width="21.5703125" style="169" hidden="1"/>
    <col min="11790" max="11790" width="23.85546875" style="169" hidden="1"/>
    <col min="11791" max="11791" width="3.85546875" style="169" hidden="1"/>
    <col min="11792" max="11792" width="13.85546875" style="169" hidden="1"/>
    <col min="11793" max="11793" width="11.140625" style="169" hidden="1"/>
    <col min="11794" max="12032" width="9.140625" style="169" hidden="1"/>
    <col min="12033" max="12033" width="59.42578125" style="169" hidden="1"/>
    <col min="12034" max="12045" width="21.5703125" style="169" hidden="1"/>
    <col min="12046" max="12046" width="23.85546875" style="169" hidden="1"/>
    <col min="12047" max="12047" width="3.85546875" style="169" hidden="1"/>
    <col min="12048" max="12048" width="13.85546875" style="169" hidden="1"/>
    <col min="12049" max="12049" width="11.140625" style="169" hidden="1"/>
    <col min="12050" max="12288" width="9.140625" style="169" hidden="1"/>
    <col min="12289" max="12289" width="59.42578125" style="169" hidden="1"/>
    <col min="12290" max="12301" width="21.5703125" style="169" hidden="1"/>
    <col min="12302" max="12302" width="23.85546875" style="169" hidden="1"/>
    <col min="12303" max="12303" width="3.85546875" style="169" hidden="1"/>
    <col min="12304" max="12304" width="13.85546875" style="169" hidden="1"/>
    <col min="12305" max="12305" width="11.140625" style="169" hidden="1"/>
    <col min="12306" max="12544" width="9.140625" style="169" hidden="1"/>
    <col min="12545" max="12545" width="59.42578125" style="169" hidden="1"/>
    <col min="12546" max="12557" width="21.5703125" style="169" hidden="1"/>
    <col min="12558" max="12558" width="23.85546875" style="169" hidden="1"/>
    <col min="12559" max="12559" width="3.85546875" style="169" hidden="1"/>
    <col min="12560" max="12560" width="13.85546875" style="169" hidden="1"/>
    <col min="12561" max="12561" width="11.140625" style="169" hidden="1"/>
    <col min="12562" max="12800" width="9.140625" style="169" hidden="1"/>
    <col min="12801" max="12801" width="59.42578125" style="169" hidden="1"/>
    <col min="12802" max="12813" width="21.5703125" style="169" hidden="1"/>
    <col min="12814" max="12814" width="23.85546875" style="169" hidden="1"/>
    <col min="12815" max="12815" width="3.85546875" style="169" hidden="1"/>
    <col min="12816" max="12816" width="13.85546875" style="169" hidden="1"/>
    <col min="12817" max="12817" width="11.140625" style="169" hidden="1"/>
    <col min="12818" max="13056" width="9.140625" style="169" hidden="1"/>
    <col min="13057" max="13057" width="59.42578125" style="169" hidden="1"/>
    <col min="13058" max="13069" width="21.5703125" style="169" hidden="1"/>
    <col min="13070" max="13070" width="23.85546875" style="169" hidden="1"/>
    <col min="13071" max="13071" width="3.85546875" style="169" hidden="1"/>
    <col min="13072" max="13072" width="13.85546875" style="169" hidden="1"/>
    <col min="13073" max="13073" width="11.140625" style="169" hidden="1"/>
    <col min="13074" max="13312" width="9.140625" style="169" hidden="1"/>
    <col min="13313" max="13313" width="59.42578125" style="169" hidden="1"/>
    <col min="13314" max="13325" width="21.5703125" style="169" hidden="1"/>
    <col min="13326" max="13326" width="23.85546875" style="169" hidden="1"/>
    <col min="13327" max="13327" width="3.85546875" style="169" hidden="1"/>
    <col min="13328" max="13328" width="13.85546875" style="169" hidden="1"/>
    <col min="13329" max="13329" width="11.140625" style="169" hidden="1"/>
    <col min="13330" max="13568" width="9.140625" style="169" hidden="1"/>
    <col min="13569" max="13569" width="59.42578125" style="169" hidden="1"/>
    <col min="13570" max="13581" width="21.5703125" style="169" hidden="1"/>
    <col min="13582" max="13582" width="23.85546875" style="169" hidden="1"/>
    <col min="13583" max="13583" width="3.85546875" style="169" hidden="1"/>
    <col min="13584" max="13584" width="13.85546875" style="169" hidden="1"/>
    <col min="13585" max="13585" width="11.140625" style="169" hidden="1"/>
    <col min="13586" max="13824" width="9.140625" style="169" hidden="1"/>
    <col min="13825" max="13825" width="59.42578125" style="169" hidden="1"/>
    <col min="13826" max="13837" width="21.5703125" style="169" hidden="1"/>
    <col min="13838" max="13838" width="23.85546875" style="169" hidden="1"/>
    <col min="13839" max="13839" width="3.85546875" style="169" hidden="1"/>
    <col min="13840" max="13840" width="13.85546875" style="169" hidden="1"/>
    <col min="13841" max="13841" width="11.140625" style="169" hidden="1"/>
    <col min="13842" max="14080" width="9.140625" style="169" hidden="1"/>
    <col min="14081" max="14081" width="59.42578125" style="169" hidden="1"/>
    <col min="14082" max="14093" width="21.5703125" style="169" hidden="1"/>
    <col min="14094" max="14094" width="23.85546875" style="169" hidden="1"/>
    <col min="14095" max="14095" width="3.85546875" style="169" hidden="1"/>
    <col min="14096" max="14096" width="13.85546875" style="169" hidden="1"/>
    <col min="14097" max="14097" width="11.140625" style="169" hidden="1"/>
    <col min="14098" max="14336" width="9.140625" style="169" hidden="1"/>
    <col min="14337" max="14337" width="59.42578125" style="169" hidden="1"/>
    <col min="14338" max="14349" width="21.5703125" style="169" hidden="1"/>
    <col min="14350" max="14350" width="23.85546875" style="169" hidden="1"/>
    <col min="14351" max="14351" width="3.85546875" style="169" hidden="1"/>
    <col min="14352" max="14352" width="13.85546875" style="169" hidden="1"/>
    <col min="14353" max="14353" width="11.140625" style="169" hidden="1"/>
    <col min="14354" max="14592" width="9.140625" style="169" hidden="1"/>
    <col min="14593" max="14593" width="59.42578125" style="169" hidden="1"/>
    <col min="14594" max="14605" width="21.5703125" style="169" hidden="1"/>
    <col min="14606" max="14606" width="23.85546875" style="169" hidden="1"/>
    <col min="14607" max="14607" width="3.85546875" style="169" hidden="1"/>
    <col min="14608" max="14608" width="13.85546875" style="169" hidden="1"/>
    <col min="14609" max="14609" width="11.140625" style="169" hidden="1"/>
    <col min="14610" max="14848" width="9.140625" style="169" hidden="1"/>
    <col min="14849" max="14849" width="59.42578125" style="169" hidden="1"/>
    <col min="14850" max="14861" width="21.5703125" style="169" hidden="1"/>
    <col min="14862" max="14862" width="23.85546875" style="169" hidden="1"/>
    <col min="14863" max="14863" width="3.85546875" style="169" hidden="1"/>
    <col min="14864" max="14864" width="13.85546875" style="169" hidden="1"/>
    <col min="14865" max="14865" width="11.140625" style="169" hidden="1"/>
    <col min="14866" max="15104" width="9.140625" style="169" hidden="1"/>
    <col min="15105" max="15105" width="59.42578125" style="169" hidden="1"/>
    <col min="15106" max="15117" width="21.5703125" style="169" hidden="1"/>
    <col min="15118" max="15118" width="23.85546875" style="169" hidden="1"/>
    <col min="15119" max="15119" width="3.85546875" style="169" hidden="1"/>
    <col min="15120" max="15120" width="13.85546875" style="169" hidden="1"/>
    <col min="15121" max="15121" width="11.140625" style="169" hidden="1"/>
    <col min="15122" max="15360" width="9.140625" style="169" hidden="1"/>
    <col min="15361" max="15361" width="59.42578125" style="169" hidden="1"/>
    <col min="15362" max="15373" width="21.5703125" style="169" hidden="1"/>
    <col min="15374" max="15374" width="23.85546875" style="169" hidden="1"/>
    <col min="15375" max="15375" width="3.85546875" style="169" hidden="1"/>
    <col min="15376" max="15376" width="13.85546875" style="169" hidden="1"/>
    <col min="15377" max="15377" width="11.140625" style="169" hidden="1"/>
    <col min="15378" max="15616" width="9.140625" style="169" hidden="1"/>
    <col min="15617" max="15617" width="59.42578125" style="169" hidden="1"/>
    <col min="15618" max="15629" width="21.5703125" style="169" hidden="1"/>
    <col min="15630" max="15630" width="23.85546875" style="169" hidden="1"/>
    <col min="15631" max="15631" width="3.85546875" style="169" hidden="1"/>
    <col min="15632" max="15632" width="13.85546875" style="169" hidden="1"/>
    <col min="15633" max="15633" width="11.140625" style="169" hidden="1"/>
    <col min="15634" max="15872" width="9.140625" style="169" hidden="1"/>
    <col min="15873" max="15873" width="59.42578125" style="169" hidden="1"/>
    <col min="15874" max="15885" width="21.5703125" style="169" hidden="1"/>
    <col min="15886" max="15886" width="23.85546875" style="169" hidden="1"/>
    <col min="15887" max="15887" width="3.85546875" style="169" hidden="1"/>
    <col min="15888" max="15888" width="13.85546875" style="169" hidden="1"/>
    <col min="15889" max="15889" width="11.140625" style="169" hidden="1"/>
    <col min="15890" max="16128" width="9.140625" style="169" hidden="1"/>
    <col min="16129" max="16129" width="59.42578125" style="169" hidden="1"/>
    <col min="16130" max="16141" width="21.5703125" style="169" hidden="1"/>
    <col min="16142" max="16142" width="23.85546875" style="169" hidden="1"/>
    <col min="16143" max="16143" width="3.85546875" style="169" hidden="1"/>
    <col min="16144" max="16144" width="13.85546875" style="169" hidden="1"/>
    <col min="16145" max="16145" width="11.140625" style="169" hidden="1"/>
    <col min="16146" max="16384" width="9.140625" style="169" hidden="1"/>
  </cols>
  <sheetData>
    <row r="1" spans="1:15" ht="20.25" hidden="1" customHeight="1">
      <c r="A1" s="166"/>
      <c r="B1" s="167"/>
      <c r="C1" s="167"/>
      <c r="D1" s="167"/>
      <c r="E1" s="167"/>
      <c r="F1" s="167"/>
      <c r="G1" s="167"/>
      <c r="H1" s="167"/>
      <c r="I1" s="167"/>
      <c r="J1" s="167"/>
      <c r="O1" s="169"/>
    </row>
    <row r="2" spans="1:15" ht="64.5" customHeight="1">
      <c r="A2" s="1036" t="s">
        <v>997</v>
      </c>
      <c r="B2" s="1036"/>
      <c r="C2" s="1036"/>
      <c r="D2" s="1036"/>
      <c r="E2" s="1036"/>
      <c r="F2" s="1036"/>
      <c r="G2" s="1036"/>
      <c r="H2" s="1036"/>
      <c r="I2" s="1036"/>
      <c r="J2" s="1036"/>
      <c r="K2" s="1036"/>
      <c r="L2" s="1036"/>
      <c r="M2" s="1036"/>
      <c r="N2" s="1036"/>
      <c r="O2" s="169"/>
    </row>
    <row r="3" spans="1:15" ht="45.75" customHeight="1">
      <c r="A3" s="1036" t="s">
        <v>705</v>
      </c>
      <c r="B3" s="1036"/>
      <c r="C3" s="1036"/>
      <c r="D3" s="1036"/>
      <c r="E3" s="1036"/>
      <c r="F3" s="1036"/>
      <c r="G3" s="1036"/>
      <c r="H3" s="1036"/>
      <c r="I3" s="1036"/>
      <c r="J3" s="1036"/>
      <c r="K3" s="1036"/>
      <c r="L3" s="1036"/>
      <c r="M3" s="1036"/>
      <c r="N3" s="1036"/>
      <c r="O3" s="169"/>
    </row>
    <row r="4" spans="1:15" ht="45.75" customHeight="1">
      <c r="A4" s="1036" t="s">
        <v>2</v>
      </c>
      <c r="B4" s="1036"/>
      <c r="C4" s="1036"/>
      <c r="D4" s="1036"/>
      <c r="E4" s="1036"/>
      <c r="F4" s="1036"/>
      <c r="G4" s="1036"/>
      <c r="H4" s="1036"/>
      <c r="I4" s="1036"/>
      <c r="J4" s="1036"/>
      <c r="K4" s="1036"/>
      <c r="L4" s="1036"/>
      <c r="M4" s="1036"/>
      <c r="N4" s="1036"/>
      <c r="O4" s="169"/>
    </row>
    <row r="5" spans="1:15" s="80" customFormat="1" ht="41.25" customHeight="1">
      <c r="A5" s="1038" t="s">
        <v>706</v>
      </c>
      <c r="B5" s="1038"/>
      <c r="C5" s="1038"/>
      <c r="D5" s="1038"/>
      <c r="E5" s="1038"/>
      <c r="F5" s="1038"/>
      <c r="G5" s="1038"/>
      <c r="H5" s="1038"/>
      <c r="I5" s="1038"/>
      <c r="J5" s="1038"/>
      <c r="K5" s="1038"/>
      <c r="L5" s="1038"/>
      <c r="M5" s="1038"/>
      <c r="N5" s="1038"/>
    </row>
    <row r="6" spans="1:15" ht="3" customHeight="1">
      <c r="A6" s="537"/>
      <c r="B6" s="538"/>
      <c r="C6" s="538"/>
      <c r="D6" s="538"/>
      <c r="E6" s="538"/>
      <c r="F6" s="538"/>
      <c r="G6" s="538"/>
      <c r="H6" s="538"/>
      <c r="I6" s="538"/>
      <c r="J6" s="538"/>
      <c r="K6" s="538"/>
      <c r="L6" s="538"/>
      <c r="M6" s="538"/>
      <c r="N6" s="538"/>
      <c r="O6" s="169"/>
    </row>
    <row r="7" spans="1:15" ht="11.25" customHeight="1" thickBot="1">
      <c r="O7" s="169"/>
    </row>
    <row r="8" spans="1:15" s="98" customFormat="1" ht="51.75" customHeight="1" thickTop="1" thickBot="1">
      <c r="A8" s="173"/>
      <c r="B8" s="174" t="s">
        <v>979</v>
      </c>
      <c r="C8" s="174" t="s">
        <v>980</v>
      </c>
      <c r="D8" s="174" t="s">
        <v>981</v>
      </c>
      <c r="E8" s="174" t="s">
        <v>982</v>
      </c>
      <c r="F8" s="174" t="s">
        <v>983</v>
      </c>
      <c r="G8" s="174" t="s">
        <v>984</v>
      </c>
      <c r="H8" s="174" t="s">
        <v>985</v>
      </c>
      <c r="I8" s="174" t="s">
        <v>986</v>
      </c>
      <c r="J8" s="174" t="s">
        <v>987</v>
      </c>
      <c r="K8" s="174" t="s">
        <v>988</v>
      </c>
      <c r="L8" s="174" t="s">
        <v>989</v>
      </c>
      <c r="M8" s="174" t="s">
        <v>990</v>
      </c>
      <c r="N8" s="175" t="s">
        <v>1010</v>
      </c>
    </row>
    <row r="9" spans="1:15" s="541" customFormat="1" ht="36.75" customHeight="1" thickTop="1" thickBot="1">
      <c r="A9" s="539" t="s">
        <v>707</v>
      </c>
      <c r="B9" s="540">
        <v>0.18579999999999999</v>
      </c>
      <c r="C9" s="540">
        <v>0.1968</v>
      </c>
      <c r="D9" s="540">
        <v>0.18429999999999999</v>
      </c>
      <c r="E9" s="540">
        <v>0.1517</v>
      </c>
      <c r="F9" s="540">
        <v>0.25750000000000001</v>
      </c>
      <c r="G9" s="540">
        <v>0.16159999999999999</v>
      </c>
      <c r="H9" s="540">
        <v>0.1477</v>
      </c>
      <c r="I9" s="540">
        <v>0.21290000000000001</v>
      </c>
      <c r="J9" s="540">
        <v>0.1749</v>
      </c>
      <c r="K9" s="540">
        <v>0.1686</v>
      </c>
      <c r="L9" s="540">
        <v>0.1168</v>
      </c>
      <c r="M9" s="540">
        <v>0.1608</v>
      </c>
      <c r="N9" s="540">
        <v>0.19470000000000001</v>
      </c>
    </row>
    <row r="10" spans="1:15" ht="36.75" customHeight="1" thickTop="1">
      <c r="A10" s="542" t="s">
        <v>708</v>
      </c>
      <c r="B10" s="543">
        <v>13197304.720000001</v>
      </c>
      <c r="C10" s="543">
        <v>4399847.4000000004</v>
      </c>
      <c r="D10" s="543">
        <v>9378799.7799999993</v>
      </c>
      <c r="E10" s="543">
        <v>9082813.0299999993</v>
      </c>
      <c r="F10" s="543">
        <v>9615148.2699999996</v>
      </c>
      <c r="G10" s="543">
        <v>21908328.75</v>
      </c>
      <c r="H10" s="543">
        <v>24887072.190000001</v>
      </c>
      <c r="I10" s="543">
        <v>24211814.73</v>
      </c>
      <c r="J10" s="543">
        <v>20670408.07</v>
      </c>
      <c r="K10" s="543">
        <v>9422110.1999999993</v>
      </c>
      <c r="L10" s="543">
        <v>39212693.020000003</v>
      </c>
      <c r="M10" s="543">
        <v>11773412.630000001</v>
      </c>
      <c r="N10" s="543">
        <v>922454211</v>
      </c>
      <c r="O10" s="169"/>
    </row>
    <row r="11" spans="1:15" ht="36.75" customHeight="1">
      <c r="A11" s="542" t="s">
        <v>709</v>
      </c>
      <c r="B11" s="543">
        <v>0</v>
      </c>
      <c r="C11" s="543">
        <v>0</v>
      </c>
      <c r="D11" s="543">
        <v>0</v>
      </c>
      <c r="E11" s="543">
        <v>0</v>
      </c>
      <c r="F11" s="543">
        <v>0</v>
      </c>
      <c r="G11" s="543">
        <v>0</v>
      </c>
      <c r="H11" s="543">
        <v>0</v>
      </c>
      <c r="I11" s="543">
        <v>0</v>
      </c>
      <c r="J11" s="543">
        <v>0</v>
      </c>
      <c r="K11" s="543">
        <v>0</v>
      </c>
      <c r="L11" s="543">
        <v>0</v>
      </c>
      <c r="M11" s="543">
        <v>0</v>
      </c>
      <c r="N11" s="543">
        <v>0</v>
      </c>
      <c r="O11" s="169"/>
    </row>
    <row r="12" spans="1:15" s="438" customFormat="1" ht="36.75" customHeight="1">
      <c r="A12" s="542" t="s">
        <v>710</v>
      </c>
      <c r="B12" s="543">
        <v>3942246.03</v>
      </c>
      <c r="C12" s="543">
        <v>0</v>
      </c>
      <c r="D12" s="543">
        <v>4627588.82</v>
      </c>
      <c r="E12" s="543">
        <v>6383497.3799999999</v>
      </c>
      <c r="F12" s="543">
        <v>0</v>
      </c>
      <c r="G12" s="543">
        <v>10038584.16</v>
      </c>
      <c r="H12" s="543">
        <v>20713318.5</v>
      </c>
      <c r="I12" s="543">
        <v>7459873.96</v>
      </c>
      <c r="J12" s="543">
        <v>4227184.68</v>
      </c>
      <c r="K12" s="543">
        <v>5743128.6399999997</v>
      </c>
      <c r="L12" s="543">
        <v>10778790.130000001</v>
      </c>
      <c r="M12" s="543">
        <v>3975433.53</v>
      </c>
      <c r="N12" s="543">
        <v>270777861.27999997</v>
      </c>
    </row>
    <row r="13" spans="1:15" s="438" customFormat="1" ht="36.75" customHeight="1">
      <c r="A13" s="542" t="s">
        <v>711</v>
      </c>
      <c r="B13" s="543">
        <v>13631309.619999999</v>
      </c>
      <c r="C13" s="543">
        <v>7912244.4500000002</v>
      </c>
      <c r="D13" s="543">
        <v>16244348.68</v>
      </c>
      <c r="E13" s="543">
        <v>7342868.7400000002</v>
      </c>
      <c r="F13" s="543">
        <v>9278084.1400000006</v>
      </c>
      <c r="G13" s="543">
        <v>57488289.600000001</v>
      </c>
      <c r="H13" s="543">
        <v>29228550.010000002</v>
      </c>
      <c r="I13" s="543">
        <v>13047337.880000001</v>
      </c>
      <c r="J13" s="543">
        <v>15651188.98</v>
      </c>
      <c r="K13" s="543">
        <v>5077065.72</v>
      </c>
      <c r="L13" s="543">
        <v>39085666.289999999</v>
      </c>
      <c r="M13" s="543">
        <v>22075581.710000001</v>
      </c>
      <c r="N13" s="543">
        <v>770235641.19000006</v>
      </c>
    </row>
    <row r="14" spans="1:15" s="438" customFormat="1" ht="36.75" customHeight="1">
      <c r="A14" s="542" t="s">
        <v>712</v>
      </c>
      <c r="B14" s="543">
        <v>0</v>
      </c>
      <c r="C14" s="543">
        <v>0</v>
      </c>
      <c r="D14" s="543">
        <v>662188.1</v>
      </c>
      <c r="E14" s="543">
        <v>0</v>
      </c>
      <c r="F14" s="543">
        <v>0</v>
      </c>
      <c r="G14" s="543">
        <v>0</v>
      </c>
      <c r="H14" s="543">
        <v>0</v>
      </c>
      <c r="I14" s="543">
        <v>0</v>
      </c>
      <c r="J14" s="543">
        <v>0</v>
      </c>
      <c r="K14" s="543">
        <v>157663.24</v>
      </c>
      <c r="L14" s="543">
        <v>13628022.23</v>
      </c>
      <c r="M14" s="543">
        <v>0</v>
      </c>
      <c r="N14" s="543">
        <v>108052997.54000001</v>
      </c>
    </row>
    <row r="15" spans="1:15" s="438" customFormat="1" ht="36.75" customHeight="1" thickBot="1">
      <c r="A15" s="542" t="s">
        <v>713</v>
      </c>
      <c r="B15" s="543">
        <v>47302935.509999998</v>
      </c>
      <c r="C15" s="543">
        <v>41803208.549999997</v>
      </c>
      <c r="D15" s="543">
        <v>37534641.43</v>
      </c>
      <c r="E15" s="543">
        <v>77372265.849999994</v>
      </c>
      <c r="F15" s="543">
        <v>46849180.57</v>
      </c>
      <c r="G15" s="543">
        <v>74242774.120000005</v>
      </c>
      <c r="H15" s="543">
        <v>96055483.140000001</v>
      </c>
      <c r="I15" s="543">
        <v>69044494.689999998</v>
      </c>
      <c r="J15" s="543">
        <v>78886521.400000006</v>
      </c>
      <c r="K15" s="543">
        <v>52484928.549999997</v>
      </c>
      <c r="L15" s="543">
        <v>149574861.40000001</v>
      </c>
      <c r="M15" s="543">
        <v>38802765.509999998</v>
      </c>
      <c r="N15" s="543">
        <v>3207683562.8400002</v>
      </c>
    </row>
    <row r="16" spans="1:15" s="181" customFormat="1" ht="36.75" customHeight="1" thickTop="1" thickBot="1">
      <c r="A16" s="182" t="s">
        <v>714</v>
      </c>
      <c r="B16" s="183">
        <v>78073795.879999995</v>
      </c>
      <c r="C16" s="183">
        <v>54115300.399999999</v>
      </c>
      <c r="D16" s="183">
        <v>68447566.810000002</v>
      </c>
      <c r="E16" s="183">
        <v>100181445</v>
      </c>
      <c r="F16" s="183">
        <v>65742412.979999997</v>
      </c>
      <c r="G16" s="183">
        <v>163677976.63</v>
      </c>
      <c r="H16" s="183">
        <v>170884423.84</v>
      </c>
      <c r="I16" s="183">
        <v>113763521.26000001</v>
      </c>
      <c r="J16" s="183">
        <v>119435303.13</v>
      </c>
      <c r="K16" s="183">
        <v>72884896.349999994</v>
      </c>
      <c r="L16" s="183">
        <v>252280033.06999999</v>
      </c>
      <c r="M16" s="183">
        <v>76627193.379999995</v>
      </c>
      <c r="N16" s="183">
        <v>5279204273.8500004</v>
      </c>
    </row>
    <row r="17" spans="1:14" s="438" customFormat="1" ht="36.75" customHeight="1" thickTop="1">
      <c r="A17" s="542" t="s">
        <v>715</v>
      </c>
      <c r="B17" s="543">
        <v>54907039.526000001</v>
      </c>
      <c r="C17" s="543">
        <v>45759330.774999999</v>
      </c>
      <c r="D17" s="543">
        <v>47078974.608999997</v>
      </c>
      <c r="E17" s="543">
        <v>82320399.695999995</v>
      </c>
      <c r="F17" s="543">
        <v>51488222.640000001</v>
      </c>
      <c r="G17" s="543">
        <v>104994635.752</v>
      </c>
      <c r="H17" s="543">
        <v>114812421.845</v>
      </c>
      <c r="I17" s="543">
        <v>77060138.422000006</v>
      </c>
      <c r="J17" s="543">
        <v>87557552.826000005</v>
      </c>
      <c r="K17" s="543">
        <v>56290334.568000004</v>
      </c>
      <c r="L17" s="543">
        <v>181494469.24349999</v>
      </c>
      <c r="M17" s="543">
        <v>50635643.071000002</v>
      </c>
      <c r="N17" s="543">
        <v>3727996703.8460002</v>
      </c>
    </row>
    <row r="18" spans="1:14" s="189" customFormat="1" ht="36.75" customHeight="1" thickBot="1">
      <c r="A18" s="187" t="s">
        <v>716</v>
      </c>
      <c r="B18" s="188">
        <v>0.70330000000000004</v>
      </c>
      <c r="C18" s="188">
        <v>0.84560000000000002</v>
      </c>
      <c r="D18" s="188">
        <v>0.68779999999999997</v>
      </c>
      <c r="E18" s="188">
        <v>0.82169999999999999</v>
      </c>
      <c r="F18" s="188">
        <v>0.78320000000000001</v>
      </c>
      <c r="G18" s="188">
        <v>0.64149999999999996</v>
      </c>
      <c r="H18" s="188">
        <v>0.67190000000000005</v>
      </c>
      <c r="I18" s="188">
        <v>0.6774</v>
      </c>
      <c r="J18" s="188">
        <v>0.73309999999999997</v>
      </c>
      <c r="K18" s="188">
        <v>0.77229999999999999</v>
      </c>
      <c r="L18" s="188">
        <v>0.71940000000000004</v>
      </c>
      <c r="M18" s="188">
        <v>0.66080000000000005</v>
      </c>
      <c r="N18" s="188">
        <v>0.70620000000000005</v>
      </c>
    </row>
    <row r="19" spans="1:14" s="438" customFormat="1" ht="36.75" customHeight="1" thickTop="1" thickBot="1">
      <c r="A19" s="440" t="s">
        <v>717</v>
      </c>
      <c r="B19" s="544">
        <v>5490703.9526000004</v>
      </c>
      <c r="C19" s="544">
        <v>4575933.0774999997</v>
      </c>
      <c r="D19" s="544">
        <v>4707897.4609000003</v>
      </c>
      <c r="E19" s="544">
        <v>8232039.9696000004</v>
      </c>
      <c r="F19" s="544">
        <v>5148822.2640000004</v>
      </c>
      <c r="G19" s="544">
        <v>10499463.575200001</v>
      </c>
      <c r="H19" s="544">
        <v>11481242.1845</v>
      </c>
      <c r="I19" s="544">
        <v>7706013.8421999998</v>
      </c>
      <c r="J19" s="544">
        <v>8755755.2826000005</v>
      </c>
      <c r="K19" s="544">
        <v>5629033.4567999998</v>
      </c>
      <c r="L19" s="544">
        <v>18149446.924400002</v>
      </c>
      <c r="M19" s="544">
        <v>5063564.3070999999</v>
      </c>
      <c r="N19" s="544">
        <v>372799670.38459998</v>
      </c>
    </row>
    <row r="20" spans="1:14" s="438" customFormat="1" ht="36.75" customHeight="1" thickTop="1">
      <c r="A20" s="204" t="s">
        <v>718</v>
      </c>
      <c r="B20" s="543">
        <v>9365781</v>
      </c>
      <c r="C20" s="543">
        <v>9003291</v>
      </c>
      <c r="D20" s="543">
        <v>8522475</v>
      </c>
      <c r="E20" s="543">
        <v>11929250</v>
      </c>
      <c r="F20" s="543">
        <v>12598200</v>
      </c>
      <c r="G20" s="543">
        <v>16969896</v>
      </c>
      <c r="H20" s="543">
        <v>14206237</v>
      </c>
      <c r="I20" s="543">
        <v>16404386</v>
      </c>
      <c r="J20" s="543">
        <v>14459804</v>
      </c>
      <c r="K20" s="543">
        <v>8513487</v>
      </c>
      <c r="L20" s="543">
        <v>23779149</v>
      </c>
      <c r="M20" s="543">
        <v>7464262</v>
      </c>
      <c r="N20" s="543">
        <v>682088014</v>
      </c>
    </row>
    <row r="21" spans="1:14" s="438" customFormat="1" ht="36.75" customHeight="1">
      <c r="A21" s="204" t="s">
        <v>719</v>
      </c>
      <c r="B21" s="543">
        <v>0</v>
      </c>
      <c r="C21" s="543">
        <v>0</v>
      </c>
      <c r="D21" s="543">
        <v>0</v>
      </c>
      <c r="E21" s="543">
        <v>0</v>
      </c>
      <c r="F21" s="543">
        <v>0</v>
      </c>
      <c r="G21" s="543">
        <v>0</v>
      </c>
      <c r="H21" s="543">
        <v>0</v>
      </c>
      <c r="I21" s="543">
        <v>0</v>
      </c>
      <c r="J21" s="543">
        <v>0</v>
      </c>
      <c r="K21" s="543">
        <v>0</v>
      </c>
      <c r="L21" s="543">
        <v>0</v>
      </c>
      <c r="M21" s="543">
        <v>0</v>
      </c>
      <c r="N21" s="543">
        <v>19323</v>
      </c>
    </row>
    <row r="22" spans="1:14" s="438" customFormat="1" ht="36.75" customHeight="1">
      <c r="A22" s="444" t="s">
        <v>720</v>
      </c>
      <c r="B22" s="543">
        <v>0</v>
      </c>
      <c r="C22" s="543">
        <v>0</v>
      </c>
      <c r="D22" s="543">
        <v>0</v>
      </c>
      <c r="E22" s="543">
        <v>0</v>
      </c>
      <c r="F22" s="543">
        <v>0</v>
      </c>
      <c r="G22" s="543">
        <v>0</v>
      </c>
      <c r="H22" s="543">
        <v>0</v>
      </c>
      <c r="I22" s="543">
        <v>0</v>
      </c>
      <c r="J22" s="543">
        <v>0</v>
      </c>
      <c r="K22" s="543">
        <v>0</v>
      </c>
      <c r="L22" s="543">
        <v>0</v>
      </c>
      <c r="M22" s="543">
        <v>0</v>
      </c>
      <c r="N22" s="543">
        <v>0</v>
      </c>
    </row>
    <row r="23" spans="1:14" s="438" customFormat="1" ht="36.75" customHeight="1" thickBot="1">
      <c r="A23" s="204" t="s">
        <v>721</v>
      </c>
      <c r="B23" s="543">
        <v>0</v>
      </c>
      <c r="C23" s="543">
        <v>0</v>
      </c>
      <c r="D23" s="543">
        <v>0</v>
      </c>
      <c r="E23" s="543">
        <v>0</v>
      </c>
      <c r="F23" s="543">
        <v>0</v>
      </c>
      <c r="G23" s="543">
        <v>0</v>
      </c>
      <c r="H23" s="543">
        <v>4061</v>
      </c>
      <c r="I23" s="543">
        <v>0</v>
      </c>
      <c r="J23" s="543">
        <v>0</v>
      </c>
      <c r="K23" s="543">
        <v>0</v>
      </c>
      <c r="L23" s="543">
        <v>2585922</v>
      </c>
      <c r="M23" s="543">
        <v>0</v>
      </c>
      <c r="N23" s="543">
        <v>6306295</v>
      </c>
    </row>
    <row r="24" spans="1:14" s="438" customFormat="1" ht="36.75" customHeight="1" thickTop="1" thickBot="1">
      <c r="A24" s="440" t="s">
        <v>722</v>
      </c>
      <c r="B24" s="544">
        <v>9365781</v>
      </c>
      <c r="C24" s="544">
        <v>9003291</v>
      </c>
      <c r="D24" s="544">
        <v>8522475</v>
      </c>
      <c r="E24" s="544">
        <v>11929250</v>
      </c>
      <c r="F24" s="544">
        <v>12598200</v>
      </c>
      <c r="G24" s="544">
        <v>16969896</v>
      </c>
      <c r="H24" s="544">
        <v>14202176</v>
      </c>
      <c r="I24" s="544">
        <v>16404386</v>
      </c>
      <c r="J24" s="544">
        <v>14459804</v>
      </c>
      <c r="K24" s="544">
        <v>8513487</v>
      </c>
      <c r="L24" s="544">
        <v>21193227</v>
      </c>
      <c r="M24" s="544">
        <v>7464262</v>
      </c>
      <c r="N24" s="544">
        <v>675762396</v>
      </c>
    </row>
    <row r="25" spans="1:14" s="438" customFormat="1" ht="36.75" customHeight="1" thickTop="1">
      <c r="A25" s="204" t="s">
        <v>723</v>
      </c>
      <c r="B25" s="543">
        <v>0</v>
      </c>
      <c r="C25" s="543">
        <v>0</v>
      </c>
      <c r="D25" s="543">
        <v>0</v>
      </c>
      <c r="E25" s="543">
        <v>0</v>
      </c>
      <c r="F25" s="543">
        <v>0</v>
      </c>
      <c r="G25" s="543">
        <v>0</v>
      </c>
      <c r="H25" s="543">
        <v>0</v>
      </c>
      <c r="I25" s="543">
        <v>0</v>
      </c>
      <c r="J25" s="543">
        <v>0</v>
      </c>
      <c r="K25" s="543">
        <v>0</v>
      </c>
      <c r="L25" s="543">
        <v>0</v>
      </c>
      <c r="M25" s="543">
        <v>0</v>
      </c>
      <c r="N25" s="543">
        <v>0</v>
      </c>
    </row>
    <row r="26" spans="1:14" s="438" customFormat="1" ht="36.75" customHeight="1">
      <c r="A26" s="204" t="s">
        <v>724</v>
      </c>
      <c r="B26" s="543">
        <v>0</v>
      </c>
      <c r="C26" s="543">
        <v>0</v>
      </c>
      <c r="D26" s="543">
        <v>0</v>
      </c>
      <c r="E26" s="543">
        <v>0</v>
      </c>
      <c r="F26" s="543">
        <v>0</v>
      </c>
      <c r="G26" s="543">
        <v>0</v>
      </c>
      <c r="H26" s="543">
        <v>0</v>
      </c>
      <c r="I26" s="543">
        <v>0</v>
      </c>
      <c r="J26" s="543">
        <v>0</v>
      </c>
      <c r="K26" s="543">
        <v>0</v>
      </c>
      <c r="L26" s="543">
        <v>467042.52</v>
      </c>
      <c r="M26" s="543">
        <v>0</v>
      </c>
      <c r="N26" s="543">
        <v>467042.52</v>
      </c>
    </row>
    <row r="27" spans="1:14" s="447" customFormat="1" ht="36.75" customHeight="1">
      <c r="A27" s="204" t="s">
        <v>725</v>
      </c>
      <c r="B27" s="543">
        <v>0</v>
      </c>
      <c r="C27" s="543">
        <v>0</v>
      </c>
      <c r="D27" s="543">
        <v>0</v>
      </c>
      <c r="E27" s="543">
        <v>0</v>
      </c>
      <c r="F27" s="543">
        <v>0</v>
      </c>
      <c r="G27" s="543">
        <v>0</v>
      </c>
      <c r="H27" s="543">
        <v>0</v>
      </c>
      <c r="I27" s="543">
        <v>0</v>
      </c>
      <c r="J27" s="543">
        <v>0</v>
      </c>
      <c r="K27" s="543">
        <v>0</v>
      </c>
      <c r="L27" s="543">
        <v>0</v>
      </c>
      <c r="M27" s="543">
        <v>0</v>
      </c>
      <c r="N27" s="543">
        <v>0</v>
      </c>
    </row>
    <row r="28" spans="1:14" s="438" customFormat="1" ht="36.75" customHeight="1">
      <c r="A28" s="204" t="s">
        <v>726</v>
      </c>
      <c r="B28" s="543">
        <v>0</v>
      </c>
      <c r="C28" s="543">
        <v>0</v>
      </c>
      <c r="D28" s="543">
        <v>0</v>
      </c>
      <c r="E28" s="543">
        <v>0</v>
      </c>
      <c r="F28" s="543">
        <v>0</v>
      </c>
      <c r="G28" s="543">
        <v>0</v>
      </c>
      <c r="H28" s="543">
        <v>0</v>
      </c>
      <c r="I28" s="543">
        <v>0</v>
      </c>
      <c r="J28" s="543">
        <v>0</v>
      </c>
      <c r="K28" s="543">
        <v>0</v>
      </c>
      <c r="L28" s="543">
        <v>-467042.52</v>
      </c>
      <c r="M28" s="543">
        <v>0</v>
      </c>
      <c r="N28" s="543">
        <v>-467042.52</v>
      </c>
    </row>
    <row r="29" spans="1:14" s="359" customFormat="1" ht="36.75" customHeight="1">
      <c r="A29" s="448" t="s">
        <v>727</v>
      </c>
      <c r="B29" s="543">
        <v>838416</v>
      </c>
      <c r="C29" s="543">
        <v>0</v>
      </c>
      <c r="D29" s="543">
        <v>152699</v>
      </c>
      <c r="E29" s="543">
        <v>555901</v>
      </c>
      <c r="F29" s="543">
        <v>659944</v>
      </c>
      <c r="G29" s="543">
        <v>0</v>
      </c>
      <c r="H29" s="543">
        <v>2756436</v>
      </c>
      <c r="I29" s="543">
        <v>0</v>
      </c>
      <c r="J29" s="543">
        <v>853779</v>
      </c>
      <c r="K29" s="543">
        <v>974354</v>
      </c>
      <c r="L29" s="543">
        <v>0</v>
      </c>
      <c r="M29" s="543">
        <v>678649</v>
      </c>
      <c r="N29" s="543">
        <v>49931002</v>
      </c>
    </row>
    <row r="30" spans="1:14" s="449" customFormat="1" ht="36.75" customHeight="1" thickBot="1">
      <c r="A30" s="448" t="s">
        <v>728</v>
      </c>
      <c r="B30" s="543">
        <v>0</v>
      </c>
      <c r="C30" s="543">
        <v>0</v>
      </c>
      <c r="D30" s="543">
        <v>0</v>
      </c>
      <c r="E30" s="543">
        <v>0</v>
      </c>
      <c r="F30" s="543">
        <v>0</v>
      </c>
      <c r="G30" s="543">
        <v>0</v>
      </c>
      <c r="H30" s="543">
        <v>0</v>
      </c>
      <c r="I30" s="543">
        <v>0</v>
      </c>
      <c r="J30" s="543">
        <v>0</v>
      </c>
      <c r="K30" s="543">
        <v>0</v>
      </c>
      <c r="L30" s="543">
        <v>0</v>
      </c>
      <c r="M30" s="543">
        <v>0</v>
      </c>
      <c r="N30" s="543">
        <v>0</v>
      </c>
    </row>
    <row r="31" spans="1:14" s="438" customFormat="1" ht="36.75" customHeight="1" thickTop="1" thickBot="1">
      <c r="A31" s="545" t="s">
        <v>730</v>
      </c>
      <c r="B31" s="544">
        <v>0</v>
      </c>
      <c r="C31" s="544">
        <v>0</v>
      </c>
      <c r="D31" s="544">
        <v>0</v>
      </c>
      <c r="E31" s="544">
        <v>0</v>
      </c>
      <c r="F31" s="544">
        <v>0</v>
      </c>
      <c r="G31" s="544">
        <v>0</v>
      </c>
      <c r="H31" s="544">
        <v>0</v>
      </c>
      <c r="I31" s="544">
        <v>0</v>
      </c>
      <c r="J31" s="544">
        <v>0</v>
      </c>
      <c r="K31" s="544">
        <v>0</v>
      </c>
      <c r="L31" s="544">
        <v>0</v>
      </c>
      <c r="M31" s="544">
        <v>0</v>
      </c>
      <c r="N31" s="544">
        <v>0</v>
      </c>
    </row>
    <row r="32" spans="1:14" s="438" customFormat="1" ht="36.75" customHeight="1" thickTop="1">
      <c r="A32" s="448" t="s">
        <v>729</v>
      </c>
      <c r="B32" s="543">
        <v>838416</v>
      </c>
      <c r="C32" s="543">
        <v>0</v>
      </c>
      <c r="D32" s="543">
        <v>152699</v>
      </c>
      <c r="E32" s="543">
        <v>555901</v>
      </c>
      <c r="F32" s="543">
        <v>659944</v>
      </c>
      <c r="G32" s="543">
        <v>0</v>
      </c>
      <c r="H32" s="543">
        <v>2756436</v>
      </c>
      <c r="I32" s="543">
        <v>0</v>
      </c>
      <c r="J32" s="543">
        <v>853779</v>
      </c>
      <c r="K32" s="543">
        <v>974354</v>
      </c>
      <c r="L32" s="543">
        <v>0</v>
      </c>
      <c r="M32" s="543">
        <v>678649</v>
      </c>
      <c r="N32" s="543">
        <v>49931002</v>
      </c>
    </row>
    <row r="33" spans="1:15" s="438" customFormat="1" ht="36.75" customHeight="1" thickBot="1">
      <c r="A33" s="448" t="s">
        <v>731</v>
      </c>
      <c r="B33" s="543">
        <v>0</v>
      </c>
      <c r="C33" s="543">
        <v>0</v>
      </c>
      <c r="D33" s="543">
        <v>0</v>
      </c>
      <c r="E33" s="543">
        <v>0</v>
      </c>
      <c r="F33" s="543">
        <v>0</v>
      </c>
      <c r="G33" s="543">
        <v>0</v>
      </c>
      <c r="H33" s="543">
        <v>0</v>
      </c>
      <c r="I33" s="543">
        <v>0</v>
      </c>
      <c r="J33" s="543">
        <v>0</v>
      </c>
      <c r="K33" s="543">
        <v>0</v>
      </c>
      <c r="L33" s="543">
        <v>0</v>
      </c>
      <c r="M33" s="543">
        <v>0</v>
      </c>
      <c r="N33" s="543">
        <v>0</v>
      </c>
    </row>
    <row r="34" spans="1:15" s="438" customFormat="1" ht="36.75" customHeight="1" thickTop="1" thickBot="1">
      <c r="A34" s="440" t="s">
        <v>732</v>
      </c>
      <c r="B34" s="544">
        <v>10204197</v>
      </c>
      <c r="C34" s="544">
        <v>9003291</v>
      </c>
      <c r="D34" s="544">
        <v>8675174</v>
      </c>
      <c r="E34" s="544">
        <v>12485151</v>
      </c>
      <c r="F34" s="544">
        <v>13258144</v>
      </c>
      <c r="G34" s="544">
        <v>16969896</v>
      </c>
      <c r="H34" s="544">
        <v>16958612</v>
      </c>
      <c r="I34" s="544">
        <v>16404386</v>
      </c>
      <c r="J34" s="544">
        <v>15313583</v>
      </c>
      <c r="K34" s="544">
        <v>9487841</v>
      </c>
      <c r="L34" s="544">
        <v>21193227</v>
      </c>
      <c r="M34" s="544">
        <v>8142911</v>
      </c>
      <c r="N34" s="544">
        <v>725693398</v>
      </c>
    </row>
    <row r="35" spans="1:15" ht="36.75" customHeight="1" thickTop="1">
      <c r="A35" s="204" t="s">
        <v>733</v>
      </c>
      <c r="B35" s="543">
        <v>4713493.0473999996</v>
      </c>
      <c r="C35" s="543">
        <v>4427357.9225000003</v>
      </c>
      <c r="D35" s="543">
        <v>3967276.5391000002</v>
      </c>
      <c r="E35" s="543">
        <v>4253111.0303999996</v>
      </c>
      <c r="F35" s="543">
        <v>8109321.7359999996</v>
      </c>
      <c r="G35" s="543">
        <v>6470432.4248000002</v>
      </c>
      <c r="H35" s="543">
        <v>5477369.8154999996</v>
      </c>
      <c r="I35" s="543">
        <v>8698372.1578000002</v>
      </c>
      <c r="J35" s="543">
        <v>6557827.7174000004</v>
      </c>
      <c r="K35" s="543">
        <v>3858807.5432000002</v>
      </c>
      <c r="L35" s="543">
        <v>3043780.0756999999</v>
      </c>
      <c r="M35" s="543">
        <v>3079346.6929000001</v>
      </c>
      <c r="N35" s="543">
        <v>352893727.61540002</v>
      </c>
      <c r="O35" s="169"/>
    </row>
    <row r="36" spans="1:15" s="549" customFormat="1" ht="36.75" customHeight="1">
      <c r="A36" s="547" t="s">
        <v>734</v>
      </c>
      <c r="B36" s="548">
        <v>0.16639999999999999</v>
      </c>
      <c r="C36" s="548">
        <v>0.2185</v>
      </c>
      <c r="D36" s="548">
        <v>0.33650000000000002</v>
      </c>
      <c r="E36" s="548">
        <v>0.1613</v>
      </c>
      <c r="F36" s="548">
        <v>0.32190000000000002</v>
      </c>
      <c r="G36" s="548">
        <v>0.15959999999999999</v>
      </c>
      <c r="H36" s="548">
        <v>0.21990000000000001</v>
      </c>
      <c r="I36" s="548">
        <v>9.2999999999999999E-2</v>
      </c>
      <c r="J36" s="548">
        <v>0.27300000000000002</v>
      </c>
      <c r="K36" s="548">
        <v>0.16</v>
      </c>
      <c r="L36" s="548">
        <v>0.73119999999999996</v>
      </c>
      <c r="M36" s="548">
        <v>0.19470000000000001</v>
      </c>
      <c r="N36" s="548">
        <v>0.2505</v>
      </c>
    </row>
    <row r="37" spans="1:15" ht="6" customHeight="1" thickBot="1">
      <c r="A37" s="202"/>
      <c r="B37" s="203"/>
      <c r="C37" s="203"/>
      <c r="D37" s="203"/>
      <c r="E37" s="203"/>
      <c r="F37" s="203"/>
      <c r="G37" s="203"/>
      <c r="H37" s="203"/>
      <c r="I37" s="203"/>
      <c r="J37" s="203"/>
      <c r="K37" s="203"/>
      <c r="L37" s="203"/>
      <c r="M37" s="203"/>
      <c r="N37" s="203"/>
      <c r="O37" s="169"/>
    </row>
    <row r="38" spans="1:15" ht="28.5" customHeight="1" thickTop="1">
      <c r="A38" s="550" t="s">
        <v>735</v>
      </c>
      <c r="O38" s="169"/>
    </row>
    <row r="39" spans="1:15" ht="15" hidden="1">
      <c r="A39" s="550"/>
      <c r="O39" s="169"/>
    </row>
    <row r="40" spans="1:15" hidden="1">
      <c r="O40" s="169"/>
    </row>
    <row r="41" spans="1:15" hidden="1">
      <c r="O41" s="169"/>
    </row>
    <row r="42" spans="1:15" hidden="1">
      <c r="B42" s="2"/>
      <c r="C42" s="2"/>
      <c r="D42" s="2"/>
      <c r="E42" s="2"/>
      <c r="F42" s="2"/>
      <c r="G42" s="2"/>
      <c r="H42" s="2"/>
      <c r="I42" s="2"/>
      <c r="J42" s="2"/>
      <c r="K42" s="2"/>
      <c r="L42" s="2"/>
      <c r="M42" s="2"/>
      <c r="N42" s="2"/>
      <c r="O42" s="169"/>
    </row>
    <row r="43" spans="1:15" hidden="1">
      <c r="B43" s="2"/>
      <c r="C43" s="2"/>
      <c r="D43" s="2"/>
      <c r="E43" s="2"/>
      <c r="F43" s="2"/>
      <c r="G43" s="2"/>
      <c r="H43" s="2"/>
      <c r="I43" s="2"/>
      <c r="J43" s="2"/>
      <c r="K43" s="2"/>
      <c r="L43" s="2"/>
      <c r="M43" s="2"/>
      <c r="N43" s="2"/>
      <c r="O43" s="169"/>
    </row>
    <row r="44" spans="1:15" hidden="1">
      <c r="O44" s="169"/>
    </row>
    <row r="45" spans="1:15" hidden="1">
      <c r="O45" s="169"/>
    </row>
    <row r="46" spans="1:15" hidden="1">
      <c r="O46" s="169"/>
    </row>
    <row r="47" spans="1:15" hidden="1">
      <c r="O47" s="169"/>
    </row>
    <row r="48" spans="1:15" hidden="1">
      <c r="O48" s="169"/>
    </row>
    <row r="49" spans="15:15" hidden="1">
      <c r="O49" s="169"/>
    </row>
    <row r="50" spans="15:15" hidden="1">
      <c r="O50" s="169"/>
    </row>
    <row r="51" spans="15:15" hidden="1">
      <c r="O51" s="169"/>
    </row>
    <row r="52" spans="15:15" hidden="1">
      <c r="O52" s="169"/>
    </row>
    <row r="53" spans="15:15" hidden="1">
      <c r="O53" s="169"/>
    </row>
    <row r="54" spans="15:15" hidden="1">
      <c r="O54" s="169"/>
    </row>
    <row r="55" spans="15:15" hidden="1">
      <c r="O55" s="169"/>
    </row>
    <row r="56" spans="15:15" hidden="1">
      <c r="O56" s="169"/>
    </row>
    <row r="57" spans="15:15" hidden="1">
      <c r="O57" s="169"/>
    </row>
    <row r="58" spans="15:15" hidden="1">
      <c r="O58" s="169"/>
    </row>
    <row r="59" spans="15:15" hidden="1">
      <c r="O59" s="169"/>
    </row>
    <row r="60" spans="15:15" hidden="1">
      <c r="O60" s="169"/>
    </row>
    <row r="61" spans="15:15" hidden="1">
      <c r="O61" s="169"/>
    </row>
    <row r="62" spans="15:15" hidden="1">
      <c r="O62" s="169"/>
    </row>
    <row r="63" spans="15:15" hidden="1">
      <c r="O63" s="169"/>
    </row>
    <row r="64" spans="15:15" hidden="1">
      <c r="O64" s="169"/>
    </row>
    <row r="65" spans="15:15" hidden="1">
      <c r="O65" s="169"/>
    </row>
    <row r="66" spans="15:15" hidden="1">
      <c r="O66" s="169"/>
    </row>
    <row r="67" spans="15:15" hidden="1">
      <c r="O67" s="169"/>
    </row>
    <row r="68" spans="15:15" hidden="1">
      <c r="O68" s="169"/>
    </row>
    <row r="69" spans="15:15" hidden="1">
      <c r="O69" s="169"/>
    </row>
    <row r="70" spans="15:15" hidden="1">
      <c r="O70" s="169"/>
    </row>
    <row r="71" spans="15:15" hidden="1">
      <c r="O71" s="169"/>
    </row>
    <row r="72" spans="15:15" hidden="1">
      <c r="O72" s="169"/>
    </row>
    <row r="73" spans="15:15" hidden="1">
      <c r="O73" s="169"/>
    </row>
    <row r="74" spans="15:15" hidden="1">
      <c r="O74" s="169"/>
    </row>
    <row r="75" spans="15:15" hidden="1">
      <c r="O75" s="169"/>
    </row>
    <row r="76" spans="15:15" hidden="1">
      <c r="O76" s="169"/>
    </row>
    <row r="77" spans="15:15" hidden="1">
      <c r="O77" s="169"/>
    </row>
    <row r="78" spans="15:15" hidden="1">
      <c r="O78" s="169"/>
    </row>
    <row r="79" spans="15:15" hidden="1">
      <c r="O79" s="169"/>
    </row>
    <row r="80" spans="15:15" hidden="1">
      <c r="O80" s="169"/>
    </row>
    <row r="81" spans="15:15" hidden="1">
      <c r="O81" s="169"/>
    </row>
    <row r="82" spans="15:15" hidden="1">
      <c r="O82" s="169"/>
    </row>
    <row r="83" spans="15:15" hidden="1">
      <c r="O83" s="169"/>
    </row>
    <row r="84" spans="15:15" hidden="1">
      <c r="O84" s="169"/>
    </row>
    <row r="85" spans="15:15" hidden="1">
      <c r="O85" s="169"/>
    </row>
    <row r="86" spans="15:15" hidden="1">
      <c r="O86" s="169"/>
    </row>
    <row r="87" spans="15:15" hidden="1">
      <c r="O87" s="169"/>
    </row>
    <row r="88" spans="15:15" hidden="1">
      <c r="O88" s="169"/>
    </row>
    <row r="89" spans="15:15" hidden="1">
      <c r="O89" s="169"/>
    </row>
    <row r="90" spans="15:15" hidden="1">
      <c r="O90" s="169"/>
    </row>
    <row r="91" spans="15:15" hidden="1">
      <c r="O91" s="169"/>
    </row>
    <row r="92" spans="15:15" hidden="1">
      <c r="O92" s="169"/>
    </row>
    <row r="93" spans="15:15" hidden="1">
      <c r="O93" s="169"/>
    </row>
    <row r="94" spans="15:15" hidden="1">
      <c r="O94" s="169"/>
    </row>
    <row r="95" spans="15:15" hidden="1">
      <c r="O95" s="169"/>
    </row>
    <row r="96" spans="15:15" hidden="1">
      <c r="O96" s="169"/>
    </row>
    <row r="97" spans="15:15" hidden="1">
      <c r="O97" s="169"/>
    </row>
    <row r="98" spans="15:15" hidden="1">
      <c r="O98" s="169"/>
    </row>
    <row r="99" spans="15:15" hidden="1">
      <c r="O99" s="169"/>
    </row>
    <row r="100" spans="15:15" hidden="1">
      <c r="O100" s="169"/>
    </row>
    <row r="101" spans="15:15" hidden="1">
      <c r="O101" s="169"/>
    </row>
    <row r="102" spans="15:15" hidden="1">
      <c r="O102" s="169"/>
    </row>
    <row r="103" spans="15:15" hidden="1">
      <c r="O103" s="169"/>
    </row>
    <row r="104" spans="15:15" hidden="1">
      <c r="O104" s="169"/>
    </row>
    <row r="105" spans="15:15" hidden="1">
      <c r="O105" s="169"/>
    </row>
    <row r="106" spans="15:15" hidden="1">
      <c r="O106" s="169"/>
    </row>
    <row r="107" spans="15:15" hidden="1">
      <c r="O107" s="169"/>
    </row>
    <row r="108" spans="15:15" hidden="1">
      <c r="O108" s="169"/>
    </row>
    <row r="109" spans="15:15" hidden="1">
      <c r="O109" s="169"/>
    </row>
    <row r="110" spans="15:15" hidden="1">
      <c r="O110" s="169"/>
    </row>
    <row r="111" spans="15:15" hidden="1">
      <c r="O111" s="169"/>
    </row>
    <row r="112" spans="15:15" hidden="1">
      <c r="O112" s="169"/>
    </row>
    <row r="113" spans="15:15" hidden="1">
      <c r="O113" s="169"/>
    </row>
    <row r="114" spans="15:15" hidden="1">
      <c r="O114" s="169"/>
    </row>
    <row r="115" spans="15:15" hidden="1">
      <c r="O115" s="169"/>
    </row>
    <row r="116" spans="15:15" hidden="1">
      <c r="O116" s="169"/>
    </row>
    <row r="117" spans="15:15" hidden="1">
      <c r="O117" s="169"/>
    </row>
    <row r="118" spans="15:15" hidden="1">
      <c r="O118" s="169"/>
    </row>
    <row r="119" spans="15:15" hidden="1">
      <c r="O119" s="169"/>
    </row>
    <row r="120" spans="15:15" hidden="1">
      <c r="O120" s="169"/>
    </row>
    <row r="121" spans="15:15" hidden="1">
      <c r="O121" s="169"/>
    </row>
    <row r="122" spans="15:15" hidden="1">
      <c r="O122" s="169"/>
    </row>
    <row r="123" spans="15:15" hidden="1">
      <c r="O123" s="169"/>
    </row>
    <row r="124" spans="15:15" hidden="1">
      <c r="O124" s="169"/>
    </row>
    <row r="125" spans="15:15" hidden="1">
      <c r="O125" s="169"/>
    </row>
    <row r="126" spans="15:15" hidden="1">
      <c r="O126" s="169"/>
    </row>
    <row r="127" spans="15:15" hidden="1">
      <c r="O127" s="169"/>
    </row>
    <row r="128" spans="15:15" hidden="1">
      <c r="O128" s="169"/>
    </row>
    <row r="129" spans="15:15" hidden="1">
      <c r="O129" s="169"/>
    </row>
    <row r="130" spans="15:15" hidden="1">
      <c r="O130" s="169"/>
    </row>
    <row r="131" spans="15:15" hidden="1">
      <c r="O131" s="169"/>
    </row>
    <row r="132" spans="15:15" hidden="1">
      <c r="O132" s="169"/>
    </row>
    <row r="133" spans="15:15" hidden="1">
      <c r="O133" s="169"/>
    </row>
    <row r="134" spans="15:15" hidden="1">
      <c r="O134" s="169"/>
    </row>
    <row r="135" spans="15:15" hidden="1">
      <c r="O135" s="169"/>
    </row>
    <row r="136" spans="15:15" hidden="1">
      <c r="O136" s="169"/>
    </row>
    <row r="137" spans="15:15" hidden="1">
      <c r="O137" s="169"/>
    </row>
    <row r="138" spans="15:15" hidden="1">
      <c r="O138" s="169"/>
    </row>
    <row r="139" spans="15:15" hidden="1">
      <c r="O139" s="169"/>
    </row>
    <row r="140" spans="15:15" hidden="1">
      <c r="O140" s="169"/>
    </row>
    <row r="141" spans="15:15" hidden="1">
      <c r="O141" s="169"/>
    </row>
    <row r="142" spans="15:15" hidden="1">
      <c r="O142" s="169"/>
    </row>
    <row r="143" spans="15:15" hidden="1">
      <c r="O143" s="169"/>
    </row>
    <row r="144" spans="15:15" hidden="1">
      <c r="O144" s="169"/>
    </row>
    <row r="145" spans="15:15" hidden="1">
      <c r="O145" s="169"/>
    </row>
    <row r="146" spans="15:15" hidden="1">
      <c r="O146" s="169"/>
    </row>
    <row r="147" spans="15:15" hidden="1">
      <c r="O147" s="169"/>
    </row>
    <row r="148" spans="15:15" hidden="1">
      <c r="O148" s="169"/>
    </row>
    <row r="149" spans="15:15" hidden="1">
      <c r="O149" s="169"/>
    </row>
    <row r="150" spans="15:15" hidden="1">
      <c r="O150" s="169"/>
    </row>
    <row r="151" spans="15:15" hidden="1">
      <c r="O151" s="169"/>
    </row>
    <row r="152" spans="15:15" hidden="1">
      <c r="O152" s="169"/>
    </row>
    <row r="153" spans="15:15" hidden="1">
      <c r="O153" s="169"/>
    </row>
    <row r="154" spans="15:15" hidden="1">
      <c r="O154" s="169"/>
    </row>
    <row r="155" spans="15:15" hidden="1">
      <c r="O155" s="169"/>
    </row>
    <row r="156" spans="15:15" hidden="1">
      <c r="O156" s="169"/>
    </row>
    <row r="157" spans="15:15" hidden="1">
      <c r="O157" s="169"/>
    </row>
    <row r="158" spans="15:15" hidden="1">
      <c r="O158" s="169"/>
    </row>
    <row r="159" spans="15:15" hidden="1">
      <c r="O159" s="169"/>
    </row>
    <row r="160" spans="15:15" hidden="1">
      <c r="O160" s="169"/>
    </row>
    <row r="161" spans="15:15" hidden="1">
      <c r="O161" s="169"/>
    </row>
    <row r="162" spans="15:15" hidden="1">
      <c r="O162" s="169"/>
    </row>
    <row r="163" spans="15:15" hidden="1">
      <c r="O163" s="169"/>
    </row>
    <row r="164" spans="15:15" hidden="1">
      <c r="O164" s="169"/>
    </row>
    <row r="165" spans="15:15" hidden="1">
      <c r="O165" s="169"/>
    </row>
    <row r="166" spans="15:15" hidden="1">
      <c r="O166" s="169"/>
    </row>
    <row r="167" spans="15:15" hidden="1">
      <c r="O167" s="169"/>
    </row>
    <row r="168" spans="15:15" hidden="1">
      <c r="O168" s="169"/>
    </row>
    <row r="169" spans="15:15" hidden="1">
      <c r="O169" s="169"/>
    </row>
    <row r="170" spans="15:15" hidden="1">
      <c r="O170" s="169"/>
    </row>
    <row r="171" spans="15:15" hidden="1">
      <c r="O171" s="169"/>
    </row>
    <row r="172" spans="15:15" hidden="1">
      <c r="O172" s="169"/>
    </row>
    <row r="173" spans="15:15" hidden="1">
      <c r="O173" s="169"/>
    </row>
    <row r="174" spans="15:15" hidden="1">
      <c r="O174" s="169"/>
    </row>
    <row r="175" spans="15:15" hidden="1">
      <c r="O175" s="169"/>
    </row>
    <row r="176" spans="15:15" hidden="1">
      <c r="O176" s="169"/>
    </row>
    <row r="177" spans="15:15" hidden="1">
      <c r="O177" s="169"/>
    </row>
    <row r="178" spans="15:15" hidden="1">
      <c r="O178" s="169"/>
    </row>
    <row r="179" spans="15:15" hidden="1">
      <c r="O179" s="169"/>
    </row>
    <row r="180" spans="15:15" hidden="1">
      <c r="O180" s="169"/>
    </row>
    <row r="181" spans="15:15" hidden="1">
      <c r="O181" s="169"/>
    </row>
    <row r="182" spans="15:15" hidden="1">
      <c r="O182" s="169"/>
    </row>
    <row r="183" spans="15:15" hidden="1">
      <c r="O183" s="169"/>
    </row>
    <row r="184" spans="15:15" hidden="1">
      <c r="O184" s="169"/>
    </row>
    <row r="185" spans="15:15" hidden="1">
      <c r="O185" s="169"/>
    </row>
    <row r="186" spans="15:15" hidden="1">
      <c r="O186" s="169"/>
    </row>
    <row r="187" spans="15:15" hidden="1">
      <c r="O187" s="169"/>
    </row>
    <row r="188" spans="15:15" hidden="1">
      <c r="O188" s="169"/>
    </row>
    <row r="189" spans="15:15" hidden="1">
      <c r="O189" s="169"/>
    </row>
    <row r="190" spans="15:15" hidden="1">
      <c r="O190" s="169"/>
    </row>
    <row r="191" spans="15:15" hidden="1">
      <c r="O191" s="169"/>
    </row>
    <row r="192" spans="15:15" hidden="1">
      <c r="O192" s="169"/>
    </row>
    <row r="193" spans="15:15" hidden="1">
      <c r="O193" s="169"/>
    </row>
    <row r="194" spans="15:15" hidden="1">
      <c r="O194" s="169"/>
    </row>
    <row r="195" spans="15:15" hidden="1">
      <c r="O195" s="169"/>
    </row>
    <row r="196" spans="15:15" hidden="1">
      <c r="O196" s="169"/>
    </row>
    <row r="197" spans="15:15" hidden="1">
      <c r="O197" s="169"/>
    </row>
    <row r="198" spans="15:15" hidden="1">
      <c r="O198" s="169"/>
    </row>
    <row r="199" spans="15:15" hidden="1">
      <c r="O199" s="169"/>
    </row>
    <row r="200" spans="15:15" hidden="1">
      <c r="O200" s="169"/>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W647"/>
  <sheetViews>
    <sheetView topLeftCell="A2" zoomScale="70" zoomScaleNormal="70" workbookViewId="0">
      <selection activeCell="B13" sqref="B13"/>
    </sheetView>
  </sheetViews>
  <sheetFormatPr defaultColWidth="0" defaultRowHeight="12.75" customHeight="1" zeroHeight="1"/>
  <cols>
    <col min="1" max="1" width="37.7109375" style="172" customWidth="1"/>
    <col min="2" max="2" width="12.85546875" style="169" customWidth="1"/>
    <col min="3" max="14" width="13" style="169" customWidth="1"/>
    <col min="15" max="15" width="13" style="147" customWidth="1"/>
    <col min="16" max="16" width="13.85546875" style="168" hidden="1" customWidth="1"/>
    <col min="17" max="17" width="2.5703125" style="168" hidden="1" customWidth="1"/>
    <col min="18" max="256" width="0" style="169" hidden="1"/>
    <col min="257" max="257" width="37.7109375" style="169" hidden="1" customWidth="1"/>
    <col min="258" max="258" width="12.85546875" style="169" hidden="1" customWidth="1"/>
    <col min="259" max="271" width="13" style="169" hidden="1" customWidth="1"/>
    <col min="272" max="273" width="0" style="169" hidden="1" customWidth="1"/>
    <col min="274" max="512" width="0" style="169" hidden="1"/>
    <col min="513" max="513" width="37.7109375" style="169" hidden="1" customWidth="1"/>
    <col min="514" max="514" width="12.85546875" style="169" hidden="1" customWidth="1"/>
    <col min="515" max="527" width="13" style="169" hidden="1" customWidth="1"/>
    <col min="528" max="529" width="0" style="169" hidden="1" customWidth="1"/>
    <col min="530" max="768" width="0" style="169" hidden="1"/>
    <col min="769" max="769" width="37.7109375" style="169" hidden="1" customWidth="1"/>
    <col min="770" max="770" width="12.85546875" style="169" hidden="1" customWidth="1"/>
    <col min="771" max="783" width="13" style="169" hidden="1" customWidth="1"/>
    <col min="784" max="785" width="0" style="169" hidden="1" customWidth="1"/>
    <col min="786" max="1024" width="0" style="169" hidden="1"/>
    <col min="1025" max="1025" width="37.7109375" style="169" hidden="1" customWidth="1"/>
    <col min="1026" max="1026" width="12.85546875" style="169" hidden="1" customWidth="1"/>
    <col min="1027" max="1039" width="13" style="169" hidden="1" customWidth="1"/>
    <col min="1040" max="1041" width="0" style="169" hidden="1" customWidth="1"/>
    <col min="1042" max="1280" width="0" style="169" hidden="1"/>
    <col min="1281" max="1281" width="37.7109375" style="169" hidden="1" customWidth="1"/>
    <col min="1282" max="1282" width="12.85546875" style="169" hidden="1" customWidth="1"/>
    <col min="1283" max="1295" width="13" style="169" hidden="1" customWidth="1"/>
    <col min="1296" max="1297" width="0" style="169" hidden="1" customWidth="1"/>
    <col min="1298" max="1536" width="0" style="169" hidden="1"/>
    <col min="1537" max="1537" width="37.7109375" style="169" hidden="1" customWidth="1"/>
    <col min="1538" max="1538" width="12.85546875" style="169" hidden="1" customWidth="1"/>
    <col min="1539" max="1551" width="13" style="169" hidden="1" customWidth="1"/>
    <col min="1552" max="1553" width="0" style="169" hidden="1" customWidth="1"/>
    <col min="1554" max="1792" width="0" style="169" hidden="1"/>
    <col min="1793" max="1793" width="37.7109375" style="169" hidden="1" customWidth="1"/>
    <col min="1794" max="1794" width="12.85546875" style="169" hidden="1" customWidth="1"/>
    <col min="1795" max="1807" width="13" style="169" hidden="1" customWidth="1"/>
    <col min="1808" max="1809" width="0" style="169" hidden="1" customWidth="1"/>
    <col min="1810" max="2048" width="0" style="169" hidden="1"/>
    <col min="2049" max="2049" width="37.7109375" style="169" hidden="1" customWidth="1"/>
    <col min="2050" max="2050" width="12.85546875" style="169" hidden="1" customWidth="1"/>
    <col min="2051" max="2063" width="13" style="169" hidden="1" customWidth="1"/>
    <col min="2064" max="2065" width="0" style="169" hidden="1" customWidth="1"/>
    <col min="2066" max="2304" width="0" style="169" hidden="1"/>
    <col min="2305" max="2305" width="37.7109375" style="169" hidden="1" customWidth="1"/>
    <col min="2306" max="2306" width="12.85546875" style="169" hidden="1" customWidth="1"/>
    <col min="2307" max="2319" width="13" style="169" hidden="1" customWidth="1"/>
    <col min="2320" max="2321" width="0" style="169" hidden="1" customWidth="1"/>
    <col min="2322" max="2560" width="0" style="169" hidden="1"/>
    <col min="2561" max="2561" width="37.7109375" style="169" hidden="1" customWidth="1"/>
    <col min="2562" max="2562" width="12.85546875" style="169" hidden="1" customWidth="1"/>
    <col min="2563" max="2575" width="13" style="169" hidden="1" customWidth="1"/>
    <col min="2576" max="2577" width="0" style="169" hidden="1" customWidth="1"/>
    <col min="2578" max="2816" width="0" style="169" hidden="1"/>
    <col min="2817" max="2817" width="37.7109375" style="169" hidden="1" customWidth="1"/>
    <col min="2818" max="2818" width="12.85546875" style="169" hidden="1" customWidth="1"/>
    <col min="2819" max="2831" width="13" style="169" hidden="1" customWidth="1"/>
    <col min="2832" max="2833" width="0" style="169" hidden="1" customWidth="1"/>
    <col min="2834" max="3072" width="0" style="169" hidden="1"/>
    <col min="3073" max="3073" width="37.7109375" style="169" hidden="1" customWidth="1"/>
    <col min="3074" max="3074" width="12.85546875" style="169" hidden="1" customWidth="1"/>
    <col min="3075" max="3087" width="13" style="169" hidden="1" customWidth="1"/>
    <col min="3088" max="3089" width="0" style="169" hidden="1" customWidth="1"/>
    <col min="3090" max="3328" width="0" style="169" hidden="1"/>
    <col min="3329" max="3329" width="37.7109375" style="169" hidden="1" customWidth="1"/>
    <col min="3330" max="3330" width="12.85546875" style="169" hidden="1" customWidth="1"/>
    <col min="3331" max="3343" width="13" style="169" hidden="1" customWidth="1"/>
    <col min="3344" max="3345" width="0" style="169" hidden="1" customWidth="1"/>
    <col min="3346" max="3584" width="0" style="169" hidden="1"/>
    <col min="3585" max="3585" width="37.7109375" style="169" hidden="1" customWidth="1"/>
    <col min="3586" max="3586" width="12.85546875" style="169" hidden="1" customWidth="1"/>
    <col min="3587" max="3599" width="13" style="169" hidden="1" customWidth="1"/>
    <col min="3600" max="3601" width="0" style="169" hidden="1" customWidth="1"/>
    <col min="3602" max="3840" width="0" style="169" hidden="1"/>
    <col min="3841" max="3841" width="37.7109375" style="169" hidden="1" customWidth="1"/>
    <col min="3842" max="3842" width="12.85546875" style="169" hidden="1" customWidth="1"/>
    <col min="3843" max="3855" width="13" style="169" hidden="1" customWidth="1"/>
    <col min="3856" max="3857" width="0" style="169" hidden="1" customWidth="1"/>
    <col min="3858" max="4096" width="0" style="169" hidden="1"/>
    <col min="4097" max="4097" width="37.7109375" style="169" hidden="1" customWidth="1"/>
    <col min="4098" max="4098" width="12.85546875" style="169" hidden="1" customWidth="1"/>
    <col min="4099" max="4111" width="13" style="169" hidden="1" customWidth="1"/>
    <col min="4112" max="4113" width="0" style="169" hidden="1" customWidth="1"/>
    <col min="4114" max="4352" width="0" style="169" hidden="1"/>
    <col min="4353" max="4353" width="37.7109375" style="169" hidden="1" customWidth="1"/>
    <col min="4354" max="4354" width="12.85546875" style="169" hidden="1" customWidth="1"/>
    <col min="4355" max="4367" width="13" style="169" hidden="1" customWidth="1"/>
    <col min="4368" max="4369" width="0" style="169" hidden="1" customWidth="1"/>
    <col min="4370" max="4608" width="0" style="169" hidden="1"/>
    <col min="4609" max="4609" width="37.7109375" style="169" hidden="1" customWidth="1"/>
    <col min="4610" max="4610" width="12.85546875" style="169" hidden="1" customWidth="1"/>
    <col min="4611" max="4623" width="13" style="169" hidden="1" customWidth="1"/>
    <col min="4624" max="4625" width="0" style="169" hidden="1" customWidth="1"/>
    <col min="4626" max="4864" width="0" style="169" hidden="1"/>
    <col min="4865" max="4865" width="37.7109375" style="169" hidden="1" customWidth="1"/>
    <col min="4866" max="4866" width="12.85546875" style="169" hidden="1" customWidth="1"/>
    <col min="4867" max="4879" width="13" style="169" hidden="1" customWidth="1"/>
    <col min="4880" max="4881" width="0" style="169" hidden="1" customWidth="1"/>
    <col min="4882" max="5120" width="0" style="169" hidden="1"/>
    <col min="5121" max="5121" width="37.7109375" style="169" hidden="1" customWidth="1"/>
    <col min="5122" max="5122" width="12.85546875" style="169" hidden="1" customWidth="1"/>
    <col min="5123" max="5135" width="13" style="169" hidden="1" customWidth="1"/>
    <col min="5136" max="5137" width="0" style="169" hidden="1" customWidth="1"/>
    <col min="5138" max="5376" width="0" style="169" hidden="1"/>
    <col min="5377" max="5377" width="37.7109375" style="169" hidden="1" customWidth="1"/>
    <col min="5378" max="5378" width="12.85546875" style="169" hidden="1" customWidth="1"/>
    <col min="5379" max="5391" width="13" style="169" hidden="1" customWidth="1"/>
    <col min="5392" max="5393" width="0" style="169" hidden="1" customWidth="1"/>
    <col min="5394" max="5632" width="0" style="169" hidden="1"/>
    <col min="5633" max="5633" width="37.7109375" style="169" hidden="1" customWidth="1"/>
    <col min="5634" max="5634" width="12.85546875" style="169" hidden="1" customWidth="1"/>
    <col min="5635" max="5647" width="13" style="169" hidden="1" customWidth="1"/>
    <col min="5648" max="5649" width="0" style="169" hidden="1" customWidth="1"/>
    <col min="5650" max="5888" width="0" style="169" hidden="1"/>
    <col min="5889" max="5889" width="37.7109375" style="169" hidden="1" customWidth="1"/>
    <col min="5890" max="5890" width="12.85546875" style="169" hidden="1" customWidth="1"/>
    <col min="5891" max="5903" width="13" style="169" hidden="1" customWidth="1"/>
    <col min="5904" max="5905" width="0" style="169" hidden="1" customWidth="1"/>
    <col min="5906" max="6144" width="0" style="169" hidden="1"/>
    <col min="6145" max="6145" width="37.7109375" style="169" hidden="1" customWidth="1"/>
    <col min="6146" max="6146" width="12.85546875" style="169" hidden="1" customWidth="1"/>
    <col min="6147" max="6159" width="13" style="169" hidden="1" customWidth="1"/>
    <col min="6160" max="6161" width="0" style="169" hidden="1" customWidth="1"/>
    <col min="6162" max="6400" width="0" style="169" hidden="1"/>
    <col min="6401" max="6401" width="37.7109375" style="169" hidden="1" customWidth="1"/>
    <col min="6402" max="6402" width="12.85546875" style="169" hidden="1" customWidth="1"/>
    <col min="6403" max="6415" width="13" style="169" hidden="1" customWidth="1"/>
    <col min="6416" max="6417" width="0" style="169" hidden="1" customWidth="1"/>
    <col min="6418" max="6656" width="0" style="169" hidden="1"/>
    <col min="6657" max="6657" width="37.7109375" style="169" hidden="1" customWidth="1"/>
    <col min="6658" max="6658" width="12.85546875" style="169" hidden="1" customWidth="1"/>
    <col min="6659" max="6671" width="13" style="169" hidden="1" customWidth="1"/>
    <col min="6672" max="6673" width="0" style="169" hidden="1" customWidth="1"/>
    <col min="6674" max="6912" width="0" style="169" hidden="1"/>
    <col min="6913" max="6913" width="37.7109375" style="169" hidden="1" customWidth="1"/>
    <col min="6914" max="6914" width="12.85546875" style="169" hidden="1" customWidth="1"/>
    <col min="6915" max="6927" width="13" style="169" hidden="1" customWidth="1"/>
    <col min="6928" max="6929" width="0" style="169" hidden="1" customWidth="1"/>
    <col min="6930" max="7168" width="0" style="169" hidden="1"/>
    <col min="7169" max="7169" width="37.7109375" style="169" hidden="1" customWidth="1"/>
    <col min="7170" max="7170" width="12.85546875" style="169" hidden="1" customWidth="1"/>
    <col min="7171" max="7183" width="13" style="169" hidden="1" customWidth="1"/>
    <col min="7184" max="7185" width="0" style="169" hidden="1" customWidth="1"/>
    <col min="7186" max="7424" width="0" style="169" hidden="1"/>
    <col min="7425" max="7425" width="37.7109375" style="169" hidden="1" customWidth="1"/>
    <col min="7426" max="7426" width="12.85546875" style="169" hidden="1" customWidth="1"/>
    <col min="7427" max="7439" width="13" style="169" hidden="1" customWidth="1"/>
    <col min="7440" max="7441" width="0" style="169" hidden="1" customWidth="1"/>
    <col min="7442" max="7680" width="0" style="169" hidden="1"/>
    <col min="7681" max="7681" width="37.7109375" style="169" hidden="1" customWidth="1"/>
    <col min="7682" max="7682" width="12.85546875" style="169" hidden="1" customWidth="1"/>
    <col min="7683" max="7695" width="13" style="169" hidden="1" customWidth="1"/>
    <col min="7696" max="7697" width="0" style="169" hidden="1" customWidth="1"/>
    <col min="7698" max="7936" width="0" style="169" hidden="1"/>
    <col min="7937" max="7937" width="37.7109375" style="169" hidden="1" customWidth="1"/>
    <col min="7938" max="7938" width="12.85546875" style="169" hidden="1" customWidth="1"/>
    <col min="7939" max="7951" width="13" style="169" hidden="1" customWidth="1"/>
    <col min="7952" max="7953" width="0" style="169" hidden="1" customWidth="1"/>
    <col min="7954" max="8192" width="0" style="169" hidden="1"/>
    <col min="8193" max="8193" width="37.7109375" style="169" hidden="1" customWidth="1"/>
    <col min="8194" max="8194" width="12.85546875" style="169" hidden="1" customWidth="1"/>
    <col min="8195" max="8207" width="13" style="169" hidden="1" customWidth="1"/>
    <col min="8208" max="8209" width="0" style="169" hidden="1" customWidth="1"/>
    <col min="8210" max="8448" width="0" style="169" hidden="1"/>
    <col min="8449" max="8449" width="37.7109375" style="169" hidden="1" customWidth="1"/>
    <col min="8450" max="8450" width="12.85546875" style="169" hidden="1" customWidth="1"/>
    <col min="8451" max="8463" width="13" style="169" hidden="1" customWidth="1"/>
    <col min="8464" max="8465" width="0" style="169" hidden="1" customWidth="1"/>
    <col min="8466" max="8704" width="0" style="169" hidden="1"/>
    <col min="8705" max="8705" width="37.7109375" style="169" hidden="1" customWidth="1"/>
    <col min="8706" max="8706" width="12.85546875" style="169" hidden="1" customWidth="1"/>
    <col min="8707" max="8719" width="13" style="169" hidden="1" customWidth="1"/>
    <col min="8720" max="8721" width="0" style="169" hidden="1" customWidth="1"/>
    <col min="8722" max="8960" width="0" style="169" hidden="1"/>
    <col min="8961" max="8961" width="37.7109375" style="169" hidden="1" customWidth="1"/>
    <col min="8962" max="8962" width="12.85546875" style="169" hidden="1" customWidth="1"/>
    <col min="8963" max="8975" width="13" style="169" hidden="1" customWidth="1"/>
    <col min="8976" max="8977" width="0" style="169" hidden="1" customWidth="1"/>
    <col min="8978" max="9216" width="0" style="169" hidden="1"/>
    <col min="9217" max="9217" width="37.7109375" style="169" hidden="1" customWidth="1"/>
    <col min="9218" max="9218" width="12.85546875" style="169" hidden="1" customWidth="1"/>
    <col min="9219" max="9231" width="13" style="169" hidden="1" customWidth="1"/>
    <col min="9232" max="9233" width="0" style="169" hidden="1" customWidth="1"/>
    <col min="9234" max="9472" width="0" style="169" hidden="1"/>
    <col min="9473" max="9473" width="37.7109375" style="169" hidden="1" customWidth="1"/>
    <col min="9474" max="9474" width="12.85546875" style="169" hidden="1" customWidth="1"/>
    <col min="9475" max="9487" width="13" style="169" hidden="1" customWidth="1"/>
    <col min="9488" max="9489" width="0" style="169" hidden="1" customWidth="1"/>
    <col min="9490" max="9728" width="0" style="169" hidden="1"/>
    <col min="9729" max="9729" width="37.7109375" style="169" hidden="1" customWidth="1"/>
    <col min="9730" max="9730" width="12.85546875" style="169" hidden="1" customWidth="1"/>
    <col min="9731" max="9743" width="13" style="169" hidden="1" customWidth="1"/>
    <col min="9744" max="9745" width="0" style="169" hidden="1" customWidth="1"/>
    <col min="9746" max="9984" width="0" style="169" hidden="1"/>
    <col min="9985" max="9985" width="37.7109375" style="169" hidden="1" customWidth="1"/>
    <col min="9986" max="9986" width="12.85546875" style="169" hidden="1" customWidth="1"/>
    <col min="9987" max="9999" width="13" style="169" hidden="1" customWidth="1"/>
    <col min="10000" max="10001" width="0" style="169" hidden="1" customWidth="1"/>
    <col min="10002" max="10240" width="0" style="169" hidden="1"/>
    <col min="10241" max="10241" width="37.7109375" style="169" hidden="1" customWidth="1"/>
    <col min="10242" max="10242" width="12.85546875" style="169" hidden="1" customWidth="1"/>
    <col min="10243" max="10255" width="13" style="169" hidden="1" customWidth="1"/>
    <col min="10256" max="10257" width="0" style="169" hidden="1" customWidth="1"/>
    <col min="10258" max="10496" width="0" style="169" hidden="1"/>
    <col min="10497" max="10497" width="37.7109375" style="169" hidden="1" customWidth="1"/>
    <col min="10498" max="10498" width="12.85546875" style="169" hidden="1" customWidth="1"/>
    <col min="10499" max="10511" width="13" style="169" hidden="1" customWidth="1"/>
    <col min="10512" max="10513" width="0" style="169" hidden="1" customWidth="1"/>
    <col min="10514" max="10752" width="0" style="169" hidden="1"/>
    <col min="10753" max="10753" width="37.7109375" style="169" hidden="1" customWidth="1"/>
    <col min="10754" max="10754" width="12.85546875" style="169" hidden="1" customWidth="1"/>
    <col min="10755" max="10767" width="13" style="169" hidden="1" customWidth="1"/>
    <col min="10768" max="10769" width="0" style="169" hidden="1" customWidth="1"/>
    <col min="10770" max="11008" width="0" style="169" hidden="1"/>
    <col min="11009" max="11009" width="37.7109375" style="169" hidden="1" customWidth="1"/>
    <col min="11010" max="11010" width="12.85546875" style="169" hidden="1" customWidth="1"/>
    <col min="11011" max="11023" width="13" style="169" hidden="1" customWidth="1"/>
    <col min="11024" max="11025" width="0" style="169" hidden="1" customWidth="1"/>
    <col min="11026" max="11264" width="0" style="169" hidden="1"/>
    <col min="11265" max="11265" width="37.7109375" style="169" hidden="1" customWidth="1"/>
    <col min="11266" max="11266" width="12.85546875" style="169" hidden="1" customWidth="1"/>
    <col min="11267" max="11279" width="13" style="169" hidden="1" customWidth="1"/>
    <col min="11280" max="11281" width="0" style="169" hidden="1" customWidth="1"/>
    <col min="11282" max="11520" width="0" style="169" hidden="1"/>
    <col min="11521" max="11521" width="37.7109375" style="169" hidden="1" customWidth="1"/>
    <col min="11522" max="11522" width="12.85546875" style="169" hidden="1" customWidth="1"/>
    <col min="11523" max="11535" width="13" style="169" hidden="1" customWidth="1"/>
    <col min="11536" max="11537" width="0" style="169" hidden="1" customWidth="1"/>
    <col min="11538" max="11776" width="0" style="169" hidden="1"/>
    <col min="11777" max="11777" width="37.7109375" style="169" hidden="1" customWidth="1"/>
    <col min="11778" max="11778" width="12.85546875" style="169" hidden="1" customWidth="1"/>
    <col min="11779" max="11791" width="13" style="169" hidden="1" customWidth="1"/>
    <col min="11792" max="11793" width="0" style="169" hidden="1" customWidth="1"/>
    <col min="11794" max="12032" width="0" style="169" hidden="1"/>
    <col min="12033" max="12033" width="37.7109375" style="169" hidden="1" customWidth="1"/>
    <col min="12034" max="12034" width="12.85546875" style="169" hidden="1" customWidth="1"/>
    <col min="12035" max="12047" width="13" style="169" hidden="1" customWidth="1"/>
    <col min="12048" max="12049" width="0" style="169" hidden="1" customWidth="1"/>
    <col min="12050" max="12288" width="0" style="169" hidden="1"/>
    <col min="12289" max="12289" width="37.7109375" style="169" hidden="1" customWidth="1"/>
    <col min="12290" max="12290" width="12.85546875" style="169" hidden="1" customWidth="1"/>
    <col min="12291" max="12303" width="13" style="169" hidden="1" customWidth="1"/>
    <col min="12304" max="12305" width="0" style="169" hidden="1" customWidth="1"/>
    <col min="12306" max="12544" width="0" style="169" hidden="1"/>
    <col min="12545" max="12545" width="37.7109375" style="169" hidden="1" customWidth="1"/>
    <col min="12546" max="12546" width="12.85546875" style="169" hidden="1" customWidth="1"/>
    <col min="12547" max="12559" width="13" style="169" hidden="1" customWidth="1"/>
    <col min="12560" max="12561" width="0" style="169" hidden="1" customWidth="1"/>
    <col min="12562" max="12800" width="0" style="169" hidden="1"/>
    <col min="12801" max="12801" width="37.7109375" style="169" hidden="1" customWidth="1"/>
    <col min="12802" max="12802" width="12.85546875" style="169" hidden="1" customWidth="1"/>
    <col min="12803" max="12815" width="13" style="169" hidden="1" customWidth="1"/>
    <col min="12816" max="12817" width="0" style="169" hidden="1" customWidth="1"/>
    <col min="12818" max="13056" width="0" style="169" hidden="1"/>
    <col min="13057" max="13057" width="37.7109375" style="169" hidden="1" customWidth="1"/>
    <col min="13058" max="13058" width="12.85546875" style="169" hidden="1" customWidth="1"/>
    <col min="13059" max="13071" width="13" style="169" hidden="1" customWidth="1"/>
    <col min="13072" max="13073" width="0" style="169" hidden="1" customWidth="1"/>
    <col min="13074" max="13312" width="0" style="169" hidden="1"/>
    <col min="13313" max="13313" width="37.7109375" style="169" hidden="1" customWidth="1"/>
    <col min="13314" max="13314" width="12.85546875" style="169" hidden="1" customWidth="1"/>
    <col min="13315" max="13327" width="13" style="169" hidden="1" customWidth="1"/>
    <col min="13328" max="13329" width="0" style="169" hidden="1" customWidth="1"/>
    <col min="13330" max="13568" width="0" style="169" hidden="1"/>
    <col min="13569" max="13569" width="37.7109375" style="169" hidden="1" customWidth="1"/>
    <col min="13570" max="13570" width="12.85546875" style="169" hidden="1" customWidth="1"/>
    <col min="13571" max="13583" width="13" style="169" hidden="1" customWidth="1"/>
    <col min="13584" max="13585" width="0" style="169" hidden="1" customWidth="1"/>
    <col min="13586" max="13824" width="0" style="169" hidden="1"/>
    <col min="13825" max="13825" width="37.7109375" style="169" hidden="1" customWidth="1"/>
    <col min="13826" max="13826" width="12.85546875" style="169" hidden="1" customWidth="1"/>
    <col min="13827" max="13839" width="13" style="169" hidden="1" customWidth="1"/>
    <col min="13840" max="13841" width="0" style="169" hidden="1" customWidth="1"/>
    <col min="13842" max="14080" width="0" style="169" hidden="1"/>
    <col min="14081" max="14081" width="37.7109375" style="169" hidden="1" customWidth="1"/>
    <col min="14082" max="14082" width="12.85546875" style="169" hidden="1" customWidth="1"/>
    <col min="14083" max="14095" width="13" style="169" hidden="1" customWidth="1"/>
    <col min="14096" max="14097" width="0" style="169" hidden="1" customWidth="1"/>
    <col min="14098" max="14336" width="0" style="169" hidden="1"/>
    <col min="14337" max="14337" width="37.7109375" style="169" hidden="1" customWidth="1"/>
    <col min="14338" max="14338" width="12.85546875" style="169" hidden="1" customWidth="1"/>
    <col min="14339" max="14351" width="13" style="169" hidden="1" customWidth="1"/>
    <col min="14352" max="14353" width="0" style="169" hidden="1" customWidth="1"/>
    <col min="14354" max="14592" width="0" style="169" hidden="1"/>
    <col min="14593" max="14593" width="37.7109375" style="169" hidden="1" customWidth="1"/>
    <col min="14594" max="14594" width="12.85546875" style="169" hidden="1" customWidth="1"/>
    <col min="14595" max="14607" width="13" style="169" hidden="1" customWidth="1"/>
    <col min="14608" max="14609" width="0" style="169" hidden="1" customWidth="1"/>
    <col min="14610" max="14848" width="0" style="169" hidden="1"/>
    <col min="14849" max="14849" width="37.7109375" style="169" hidden="1" customWidth="1"/>
    <col min="14850" max="14850" width="12.85546875" style="169" hidden="1" customWidth="1"/>
    <col min="14851" max="14863" width="13" style="169" hidden="1" customWidth="1"/>
    <col min="14864" max="14865" width="0" style="169" hidden="1" customWidth="1"/>
    <col min="14866" max="15104" width="0" style="169" hidden="1"/>
    <col min="15105" max="15105" width="37.7109375" style="169" hidden="1" customWidth="1"/>
    <col min="15106" max="15106" width="12.85546875" style="169" hidden="1" customWidth="1"/>
    <col min="15107" max="15119" width="13" style="169" hidden="1" customWidth="1"/>
    <col min="15120" max="15121" width="0" style="169" hidden="1" customWidth="1"/>
    <col min="15122" max="15360" width="0" style="169" hidden="1"/>
    <col min="15361" max="15361" width="37.7109375" style="169" hidden="1" customWidth="1"/>
    <col min="15362" max="15362" width="12.85546875" style="169" hidden="1" customWidth="1"/>
    <col min="15363" max="15375" width="13" style="169" hidden="1" customWidth="1"/>
    <col min="15376" max="15377" width="0" style="169" hidden="1" customWidth="1"/>
    <col min="15378" max="15616" width="0" style="169" hidden="1"/>
    <col min="15617" max="15617" width="37.7109375" style="169" hidden="1" customWidth="1"/>
    <col min="15618" max="15618" width="12.85546875" style="169" hidden="1" customWidth="1"/>
    <col min="15619" max="15631" width="13" style="169" hidden="1" customWidth="1"/>
    <col min="15632" max="15633" width="0" style="169" hidden="1" customWidth="1"/>
    <col min="15634" max="15872" width="0" style="169" hidden="1"/>
    <col min="15873" max="15873" width="37.7109375" style="169" hidden="1" customWidth="1"/>
    <col min="15874" max="15874" width="12.85546875" style="169" hidden="1" customWidth="1"/>
    <col min="15875" max="15887" width="13" style="169" hidden="1" customWidth="1"/>
    <col min="15888" max="15889" width="0" style="169" hidden="1" customWidth="1"/>
    <col min="15890" max="16128" width="0" style="169" hidden="1"/>
    <col min="16129" max="16129" width="37.7109375" style="169" hidden="1" customWidth="1"/>
    <col min="16130" max="16130" width="12.85546875" style="169" hidden="1" customWidth="1"/>
    <col min="16131" max="16143" width="13" style="169" hidden="1" customWidth="1"/>
    <col min="16144" max="16145" width="0" style="169" hidden="1" customWidth="1"/>
    <col min="16146" max="16384" width="0" style="169" hidden="1"/>
  </cols>
  <sheetData>
    <row r="1" spans="1:17" s="208" customFormat="1" ht="3.75" hidden="1" customHeight="1">
      <c r="A1" s="459"/>
      <c r="B1" s="460"/>
      <c r="C1" s="460"/>
      <c r="D1" s="460"/>
      <c r="E1" s="460"/>
      <c r="F1" s="460"/>
      <c r="G1" s="460"/>
      <c r="H1" s="460"/>
      <c r="I1" s="460"/>
      <c r="J1" s="460"/>
      <c r="K1" s="460"/>
      <c r="L1" s="460"/>
      <c r="M1" s="460"/>
      <c r="N1" s="460"/>
      <c r="O1" s="460"/>
      <c r="P1" s="551"/>
    </row>
    <row r="2" spans="1:17" s="208" customFormat="1" ht="39" customHeight="1">
      <c r="A2" s="1047" t="s">
        <v>997</v>
      </c>
      <c r="B2" s="1047"/>
      <c r="C2" s="1047"/>
      <c r="D2" s="1047"/>
      <c r="E2" s="1047"/>
      <c r="F2" s="1047"/>
      <c r="G2" s="1047"/>
      <c r="H2" s="1047"/>
      <c r="I2" s="1047"/>
      <c r="J2" s="1047"/>
      <c r="K2" s="1047"/>
      <c r="L2" s="1047"/>
      <c r="M2" s="1047"/>
      <c r="N2" s="1047"/>
      <c r="O2" s="1047"/>
      <c r="P2" s="551"/>
    </row>
    <row r="3" spans="1:17" s="208" customFormat="1" ht="30" customHeight="1">
      <c r="A3" s="1047" t="s">
        <v>1011</v>
      </c>
      <c r="B3" s="1047"/>
      <c r="C3" s="1047"/>
      <c r="D3" s="1047"/>
      <c r="E3" s="1047"/>
      <c r="F3" s="1047"/>
      <c r="G3" s="1047"/>
      <c r="H3" s="1047"/>
      <c r="I3" s="1047"/>
      <c r="J3" s="1047"/>
      <c r="K3" s="1047"/>
      <c r="L3" s="1047"/>
      <c r="M3" s="1047"/>
      <c r="N3" s="1047"/>
      <c r="O3" s="1047"/>
      <c r="P3" s="551"/>
    </row>
    <row r="4" spans="1:17" s="208" customFormat="1" ht="30" customHeight="1">
      <c r="A4" s="1047" t="s">
        <v>2</v>
      </c>
      <c r="B4" s="1047"/>
      <c r="C4" s="1047"/>
      <c r="D4" s="1047"/>
      <c r="E4" s="1047"/>
      <c r="F4" s="1047"/>
      <c r="G4" s="1047"/>
      <c r="H4" s="1047"/>
      <c r="I4" s="1047"/>
      <c r="J4" s="1047"/>
      <c r="K4" s="1047"/>
      <c r="L4" s="1047"/>
      <c r="M4" s="1047"/>
      <c r="N4" s="1047"/>
      <c r="O4" s="1047"/>
      <c r="P4" s="551"/>
    </row>
    <row r="5" spans="1:17" s="209" customFormat="1" ht="39" customHeight="1">
      <c r="A5" s="1066" t="s">
        <v>3</v>
      </c>
      <c r="B5" s="1066"/>
      <c r="C5" s="1066"/>
      <c r="D5" s="1066"/>
      <c r="E5" s="1066"/>
      <c r="F5" s="1066"/>
      <c r="G5" s="1066"/>
      <c r="H5" s="1066"/>
      <c r="I5" s="1066"/>
      <c r="J5" s="1066"/>
      <c r="K5" s="1066"/>
      <c r="L5" s="1066"/>
      <c r="M5" s="1066"/>
      <c r="N5" s="1066"/>
      <c r="O5" s="1066"/>
      <c r="P5" s="251"/>
    </row>
    <row r="6" spans="1:17" ht="7.5" customHeight="1">
      <c r="A6" s="210"/>
      <c r="Q6" s="169"/>
    </row>
    <row r="7" spans="1:17" ht="10.5" customHeight="1">
      <c r="A7" s="211"/>
      <c r="B7" s="461"/>
      <c r="C7" s="212"/>
      <c r="D7" s="212"/>
      <c r="E7" s="212"/>
      <c r="F7" s="212"/>
      <c r="G7" s="212"/>
      <c r="H7" s="213"/>
      <c r="I7" s="213"/>
      <c r="J7" s="213"/>
      <c r="K7" s="214"/>
      <c r="L7" s="214"/>
      <c r="M7" s="213"/>
      <c r="N7" s="213"/>
      <c r="O7" s="213"/>
      <c r="P7" s="552"/>
      <c r="Q7" s="169"/>
    </row>
    <row r="8" spans="1:17" ht="51" customHeight="1">
      <c r="A8" s="553"/>
      <c r="B8" s="553" t="s">
        <v>965</v>
      </c>
      <c r="C8" s="553" t="s">
        <v>966</v>
      </c>
      <c r="D8" s="553" t="s">
        <v>967</v>
      </c>
      <c r="E8" s="553" t="s">
        <v>968</v>
      </c>
      <c r="F8" s="553" t="s">
        <v>969</v>
      </c>
      <c r="G8" s="553" t="s">
        <v>970</v>
      </c>
      <c r="H8" s="553" t="s">
        <v>971</v>
      </c>
      <c r="I8" s="553" t="s">
        <v>972</v>
      </c>
      <c r="J8" s="553" t="s">
        <v>973</v>
      </c>
      <c r="K8" s="553" t="s">
        <v>974</v>
      </c>
      <c r="L8" s="553" t="s">
        <v>975</v>
      </c>
      <c r="M8" s="553" t="s">
        <v>976</v>
      </c>
      <c r="N8" s="553" t="s">
        <v>977</v>
      </c>
      <c r="O8" s="553" t="s">
        <v>978</v>
      </c>
      <c r="P8" s="552" t="s">
        <v>1012</v>
      </c>
      <c r="Q8" s="169"/>
    </row>
    <row r="9" spans="1:17" ht="42.75" customHeight="1">
      <c r="A9" s="218" t="s">
        <v>738</v>
      </c>
      <c r="B9" s="218">
        <v>904026.21198999998</v>
      </c>
      <c r="C9" s="219">
        <v>546973.18955999997</v>
      </c>
      <c r="D9" s="219">
        <v>303718.32551999995</v>
      </c>
      <c r="E9" s="219">
        <v>100233.29778000001</v>
      </c>
      <c r="F9" s="219">
        <v>94903.124060000002</v>
      </c>
      <c r="G9" s="219">
        <v>167542.55622</v>
      </c>
      <c r="H9" s="218">
        <v>103021.94697</v>
      </c>
      <c r="I9" s="218">
        <v>119322.62098000001</v>
      </c>
      <c r="J9" s="218">
        <v>127814.58082999999</v>
      </c>
      <c r="K9" s="218">
        <v>68677.582519999996</v>
      </c>
      <c r="L9" s="218">
        <v>66252.848819999999</v>
      </c>
      <c r="M9" s="218">
        <v>41957.913990000001</v>
      </c>
      <c r="N9" s="218">
        <v>124742.35794</v>
      </c>
      <c r="O9" s="218">
        <v>74545.512439999991</v>
      </c>
      <c r="P9" s="554">
        <v>3832520.6836787001</v>
      </c>
      <c r="Q9" s="169"/>
    </row>
    <row r="10" spans="1:17" ht="27" customHeight="1">
      <c r="A10" s="218" t="s">
        <v>739</v>
      </c>
      <c r="B10" s="218">
        <v>19969.283649999998</v>
      </c>
      <c r="C10" s="219">
        <v>6533.0810899999997</v>
      </c>
      <c r="D10" s="219">
        <v>3638.7776699999999</v>
      </c>
      <c r="E10" s="219">
        <v>2077.57906</v>
      </c>
      <c r="F10" s="219">
        <v>1337.37273</v>
      </c>
      <c r="G10" s="219">
        <v>2711.2650400000002</v>
      </c>
      <c r="H10" s="218">
        <v>1614.1995200000001</v>
      </c>
      <c r="I10" s="218">
        <v>1063.9346200000002</v>
      </c>
      <c r="J10" s="218">
        <v>1147.3556999999998</v>
      </c>
      <c r="K10" s="218">
        <v>1538.9146000000001</v>
      </c>
      <c r="L10" s="218">
        <v>973.50157999999999</v>
      </c>
      <c r="M10" s="218">
        <v>197.29826</v>
      </c>
      <c r="N10" s="218">
        <v>1269.9737589000001</v>
      </c>
      <c r="O10" s="218">
        <v>855.31308000000001</v>
      </c>
      <c r="P10" s="554">
        <v>-60057.352902999999</v>
      </c>
      <c r="Q10" s="169"/>
    </row>
    <row r="11" spans="1:17" ht="42.75" customHeight="1">
      <c r="A11" s="218" t="s">
        <v>740</v>
      </c>
      <c r="B11" s="218">
        <v>29438.950929999999</v>
      </c>
      <c r="C11" s="219">
        <v>12409.378269999999</v>
      </c>
      <c r="D11" s="219">
        <v>16206.983320000001</v>
      </c>
      <c r="E11" s="219">
        <v>6555.0647900000004</v>
      </c>
      <c r="F11" s="219">
        <v>3099.5225499999997</v>
      </c>
      <c r="G11" s="219">
        <v>5005.1539199999997</v>
      </c>
      <c r="H11" s="218">
        <v>2319.28541</v>
      </c>
      <c r="I11" s="218">
        <v>774.57754</v>
      </c>
      <c r="J11" s="218">
        <v>292.50248999999997</v>
      </c>
      <c r="K11" s="218">
        <v>743.15111000000002</v>
      </c>
      <c r="L11" s="218">
        <v>273.40665999999999</v>
      </c>
      <c r="M11" s="218">
        <v>510.89638000000002</v>
      </c>
      <c r="N11" s="218">
        <v>2233.5743700000003</v>
      </c>
      <c r="O11" s="218">
        <v>528.27329000000009</v>
      </c>
      <c r="P11" s="554">
        <v>105861.603659</v>
      </c>
      <c r="Q11" s="169"/>
    </row>
    <row r="12" spans="1:17" ht="27" customHeight="1">
      <c r="A12" s="218" t="s">
        <v>741</v>
      </c>
      <c r="B12" s="218">
        <v>1675.9295300000001</v>
      </c>
      <c r="C12" s="219">
        <v>469.64787000000001</v>
      </c>
      <c r="D12" s="219">
        <v>609.40736000000004</v>
      </c>
      <c r="E12" s="219">
        <v>411.02778000000001</v>
      </c>
      <c r="F12" s="219">
        <v>111.51689</v>
      </c>
      <c r="G12" s="219">
        <v>221.95910000000001</v>
      </c>
      <c r="H12" s="218">
        <v>102.81224</v>
      </c>
      <c r="I12" s="218">
        <v>31.047740000000001</v>
      </c>
      <c r="J12" s="218">
        <v>14.45391</v>
      </c>
      <c r="K12" s="218">
        <v>40.05686</v>
      </c>
      <c r="L12" s="218">
        <v>15.9497</v>
      </c>
      <c r="M12" s="218">
        <v>21.183720000000001</v>
      </c>
      <c r="N12" s="218">
        <v>79.768862899999988</v>
      </c>
      <c r="O12" s="218">
        <v>30.888310000000001</v>
      </c>
      <c r="P12" s="554">
        <v>-4935.3591568000002</v>
      </c>
      <c r="Q12" s="169"/>
    </row>
    <row r="13" spans="1:17" ht="42.75" customHeight="1">
      <c r="A13" s="218" t="s">
        <v>742</v>
      </c>
      <c r="B13" s="218">
        <v>6438.7814600000002</v>
      </c>
      <c r="C13" s="219">
        <v>1823.16695</v>
      </c>
      <c r="D13" s="219">
        <v>3449.90434</v>
      </c>
      <c r="E13" s="219">
        <v>881.14854000000003</v>
      </c>
      <c r="F13" s="219">
        <v>184.5934</v>
      </c>
      <c r="G13" s="219">
        <v>670.46977000000004</v>
      </c>
      <c r="H13" s="218">
        <v>713.37669999999991</v>
      </c>
      <c r="I13" s="218">
        <v>12.49933</v>
      </c>
      <c r="J13" s="218">
        <v>103.28608</v>
      </c>
      <c r="K13" s="218">
        <v>73.968789999999998</v>
      </c>
      <c r="L13" s="218">
        <v>385.30766</v>
      </c>
      <c r="M13" s="218">
        <v>68.463530000000006</v>
      </c>
      <c r="N13" s="218">
        <v>421.37542999999999</v>
      </c>
      <c r="O13" s="218">
        <v>92.725100000000012</v>
      </c>
      <c r="P13" s="554">
        <v>19608.166190799999</v>
      </c>
      <c r="Q13" s="169"/>
    </row>
    <row r="14" spans="1:17" ht="27" customHeight="1">
      <c r="A14" s="218" t="s">
        <v>743</v>
      </c>
      <c r="B14" s="218">
        <v>1396.84834</v>
      </c>
      <c r="C14" s="219">
        <v>264.91665999999998</v>
      </c>
      <c r="D14" s="219">
        <v>496.82279</v>
      </c>
      <c r="E14" s="219">
        <v>104.26109</v>
      </c>
      <c r="F14" s="219">
        <v>32.87135</v>
      </c>
      <c r="G14" s="219">
        <v>96.76997999999999</v>
      </c>
      <c r="H14" s="218">
        <v>84.531499999999994</v>
      </c>
      <c r="I14" s="218">
        <v>2.49987</v>
      </c>
      <c r="J14" s="218">
        <v>14.72814</v>
      </c>
      <c r="K14" s="218">
        <v>14.79374</v>
      </c>
      <c r="L14" s="218">
        <v>54.873779999999996</v>
      </c>
      <c r="M14" s="218">
        <v>13.6927</v>
      </c>
      <c r="N14" s="218">
        <v>67.172445999999994</v>
      </c>
      <c r="O14" s="218">
        <v>18.040040000000001</v>
      </c>
      <c r="P14" s="554">
        <v>-3329.2525449999998</v>
      </c>
      <c r="Q14" s="169"/>
    </row>
    <row r="15" spans="1:17" ht="42.75" customHeight="1">
      <c r="A15" s="218" t="s">
        <v>744</v>
      </c>
      <c r="B15" s="218">
        <v>4640.2078600000004</v>
      </c>
      <c r="C15" s="219">
        <v>416.95340999999996</v>
      </c>
      <c r="D15" s="219">
        <v>1139.73594</v>
      </c>
      <c r="E15" s="219">
        <v>40.522160000000007</v>
      </c>
      <c r="F15" s="219">
        <v>390.09469999999999</v>
      </c>
      <c r="G15" s="219">
        <v>212.11301999999998</v>
      </c>
      <c r="H15" s="218">
        <v>305.09692999999999</v>
      </c>
      <c r="I15" s="218">
        <v>25.215400000000002</v>
      </c>
      <c r="J15" s="218">
        <v>24.514970000000002</v>
      </c>
      <c r="K15" s="218">
        <v>83.961250000000007</v>
      </c>
      <c r="L15" s="218">
        <v>34.653320000000001</v>
      </c>
      <c r="M15" s="218">
        <v>8.0403199999999995</v>
      </c>
      <c r="N15" s="218">
        <v>305.96307000000002</v>
      </c>
      <c r="O15" s="218">
        <v>61.639980000000001</v>
      </c>
      <c r="P15" s="554">
        <v>8865.747038200001</v>
      </c>
      <c r="Q15" s="169"/>
    </row>
    <row r="16" spans="1:17" ht="27" customHeight="1">
      <c r="A16" s="218" t="s">
        <v>745</v>
      </c>
      <c r="B16" s="218">
        <v>4640.2078600000004</v>
      </c>
      <c r="C16" s="219">
        <v>208.47677999999999</v>
      </c>
      <c r="D16" s="219">
        <v>376.16867999999999</v>
      </c>
      <c r="E16" s="219">
        <v>20.26107</v>
      </c>
      <c r="F16" s="219">
        <v>122.11917</v>
      </c>
      <c r="G16" s="219">
        <v>106.05656</v>
      </c>
      <c r="H16" s="218">
        <v>104.31111</v>
      </c>
      <c r="I16" s="218">
        <v>11.893270000000001</v>
      </c>
      <c r="J16" s="218">
        <v>12.257490000000001</v>
      </c>
      <c r="K16" s="218">
        <v>41.980629999999998</v>
      </c>
      <c r="L16" s="218">
        <v>17.32667</v>
      </c>
      <c r="M16" s="218">
        <v>4.0201599999999997</v>
      </c>
      <c r="N16" s="218">
        <v>105.901</v>
      </c>
      <c r="O16" s="218">
        <v>30.82</v>
      </c>
      <c r="P16" s="554">
        <v>-6353.5254291000001</v>
      </c>
      <c r="Q16" s="169"/>
    </row>
    <row r="17" spans="1:20" ht="42.75" customHeight="1">
      <c r="A17" s="218" t="s">
        <v>746</v>
      </c>
      <c r="B17" s="218">
        <v>3586.5751700000001</v>
      </c>
      <c r="C17" s="219">
        <v>436.29896000000002</v>
      </c>
      <c r="D17" s="219">
        <v>901.37619999999993</v>
      </c>
      <c r="E17" s="219">
        <v>126.18196</v>
      </c>
      <c r="F17" s="219">
        <v>388.20528000000002</v>
      </c>
      <c r="G17" s="219">
        <v>234.64372</v>
      </c>
      <c r="H17" s="218">
        <v>21.030240000000003</v>
      </c>
      <c r="I17" s="218">
        <v>9.9998899999999988</v>
      </c>
      <c r="J17" s="218">
        <v>7.1449600000000002</v>
      </c>
      <c r="K17" s="218">
        <v>14.52242</v>
      </c>
      <c r="L17" s="218">
        <v>103.65480000000001</v>
      </c>
      <c r="M17" s="218">
        <v>6.2234999999999996</v>
      </c>
      <c r="N17" s="218">
        <v>59.690379999999998</v>
      </c>
      <c r="O17" s="218">
        <v>138.65192999999999</v>
      </c>
      <c r="P17" s="554">
        <v>7531.6837477999998</v>
      </c>
      <c r="Q17" s="169"/>
    </row>
    <row r="18" spans="1:20" ht="27" customHeight="1">
      <c r="A18" s="218" t="s">
        <v>747</v>
      </c>
      <c r="B18" s="218">
        <v>3586.5751700000001</v>
      </c>
      <c r="C18" s="219">
        <v>265.33208000000002</v>
      </c>
      <c r="D18" s="219">
        <v>551.88060999999993</v>
      </c>
      <c r="E18" s="219">
        <v>72.81725999999999</v>
      </c>
      <c r="F18" s="219">
        <v>259.00239999999997</v>
      </c>
      <c r="G18" s="219">
        <v>160.46914999999998</v>
      </c>
      <c r="H18" s="218">
        <v>16.824189999999998</v>
      </c>
      <c r="I18" s="218">
        <v>7.9999099999999999</v>
      </c>
      <c r="J18" s="218">
        <v>5.7159599999999999</v>
      </c>
      <c r="K18" s="218">
        <v>11.617940000000001</v>
      </c>
      <c r="L18" s="218">
        <v>82.578310000000002</v>
      </c>
      <c r="M18" s="218">
        <v>4.9788000000000006</v>
      </c>
      <c r="N18" s="218">
        <v>47.752303999999995</v>
      </c>
      <c r="O18" s="218">
        <v>89.216830000000002</v>
      </c>
      <c r="P18" s="554">
        <v>-6072.2827248000003</v>
      </c>
      <c r="Q18" s="169"/>
    </row>
    <row r="19" spans="1:20" ht="42.75" customHeight="1">
      <c r="A19" s="218" t="s">
        <v>748</v>
      </c>
      <c r="B19" s="218">
        <v>30844.491989999999</v>
      </c>
      <c r="C19" s="219">
        <v>9031.1455100000003</v>
      </c>
      <c r="D19" s="219">
        <v>8476.5579600000001</v>
      </c>
      <c r="E19" s="219">
        <v>1953.8980900000001</v>
      </c>
      <c r="F19" s="219">
        <v>1052.4193899999998</v>
      </c>
      <c r="G19" s="219">
        <v>3855.4591600000003</v>
      </c>
      <c r="H19" s="218">
        <v>1527.8309299999999</v>
      </c>
      <c r="I19" s="218">
        <v>506.18857000000003</v>
      </c>
      <c r="J19" s="218">
        <v>1513.6395</v>
      </c>
      <c r="K19" s="218">
        <v>58.065190000000001</v>
      </c>
      <c r="L19" s="218">
        <v>318.79796000000005</v>
      </c>
      <c r="M19" s="218">
        <v>282.45465000000002</v>
      </c>
      <c r="N19" s="218">
        <v>663.01946999999996</v>
      </c>
      <c r="O19" s="218">
        <v>57.239699999999999</v>
      </c>
      <c r="P19" s="554">
        <v>70361.565443800006</v>
      </c>
      <c r="Q19" s="169"/>
    </row>
    <row r="20" spans="1:20" ht="27" customHeight="1">
      <c r="A20" s="218" t="s">
        <v>749</v>
      </c>
      <c r="B20" s="218">
        <v>30864.688050000001</v>
      </c>
      <c r="C20" s="219">
        <v>8350.4756699999998</v>
      </c>
      <c r="D20" s="219">
        <v>6880.5384299999996</v>
      </c>
      <c r="E20" s="219">
        <v>1929.5258799999999</v>
      </c>
      <c r="F20" s="219">
        <v>793.95273999999995</v>
      </c>
      <c r="G20" s="219">
        <v>3211.8130699999997</v>
      </c>
      <c r="H20" s="218">
        <v>1321.60798</v>
      </c>
      <c r="I20" s="218">
        <v>451.51053999999999</v>
      </c>
      <c r="J20" s="218">
        <v>1262.10607</v>
      </c>
      <c r="K20" s="218">
        <v>58.065190000000001</v>
      </c>
      <c r="L20" s="218">
        <v>292.11228999999997</v>
      </c>
      <c r="M20" s="218">
        <v>282.45465000000002</v>
      </c>
      <c r="N20" s="218">
        <v>661.69651999999996</v>
      </c>
      <c r="O20" s="218">
        <v>57.239699999999999</v>
      </c>
      <c r="P20" s="554">
        <v>-65159.199436099996</v>
      </c>
      <c r="Q20" s="169"/>
    </row>
    <row r="21" spans="1:20" ht="55.5" customHeight="1">
      <c r="A21" s="555" t="s">
        <v>750</v>
      </c>
      <c r="B21" s="556">
        <v>978975.21939999994</v>
      </c>
      <c r="C21" s="556">
        <v>571090.13265999989</v>
      </c>
      <c r="D21" s="556">
        <v>333892.88327999995</v>
      </c>
      <c r="E21" s="556">
        <v>109790.11332</v>
      </c>
      <c r="F21" s="556">
        <v>100017.95937999999</v>
      </c>
      <c r="G21" s="556">
        <v>177520.39580999999</v>
      </c>
      <c r="H21" s="556">
        <v>107908.56717999998</v>
      </c>
      <c r="I21" s="556">
        <v>120651.10171000002</v>
      </c>
      <c r="J21" s="556">
        <v>129755.66883000001</v>
      </c>
      <c r="K21" s="556">
        <v>69651.251279999982</v>
      </c>
      <c r="L21" s="556">
        <v>67368.669219999996</v>
      </c>
      <c r="M21" s="556">
        <v>42833.99237</v>
      </c>
      <c r="N21" s="556">
        <v>128425.98066</v>
      </c>
      <c r="O21" s="556">
        <v>75424.04243999999</v>
      </c>
      <c r="P21" s="225">
        <f>P9+P11+P13+P15+P17+P19</f>
        <v>4044749.4497582996</v>
      </c>
      <c r="Q21" s="169"/>
    </row>
    <row r="22" spans="1:20" ht="55.5" customHeight="1">
      <c r="A22" s="224" t="s">
        <v>953</v>
      </c>
      <c r="B22" s="225">
        <v>62133.532599999999</v>
      </c>
      <c r="C22" s="225">
        <v>16091.93015</v>
      </c>
      <c r="D22" s="225">
        <v>12553.59554</v>
      </c>
      <c r="E22" s="225">
        <v>4615.4721399999999</v>
      </c>
      <c r="F22" s="225">
        <v>2656.8352799999998</v>
      </c>
      <c r="G22" s="225">
        <v>6508.3329000000003</v>
      </c>
      <c r="H22" s="225">
        <v>3244.2865400000001</v>
      </c>
      <c r="I22" s="225">
        <v>1568.8859500000001</v>
      </c>
      <c r="J22" s="225">
        <v>2456.6172700000002</v>
      </c>
      <c r="K22" s="225">
        <v>1705.42896</v>
      </c>
      <c r="L22" s="225">
        <v>1436.3423299999999</v>
      </c>
      <c r="M22" s="225">
        <v>523.62828999999999</v>
      </c>
      <c r="N22" s="225">
        <v>2232.2648918</v>
      </c>
      <c r="O22" s="225">
        <v>1081.5179599999999</v>
      </c>
      <c r="P22" s="225">
        <f>P10+P12+P14+P16+P18+P20</f>
        <v>-145906.97219479998</v>
      </c>
      <c r="Q22" s="169"/>
      <c r="T22" s="242"/>
    </row>
    <row r="23" spans="1:20" s="18" customFormat="1" ht="55.5" customHeight="1" thickBot="1">
      <c r="A23" s="557" t="s">
        <v>954</v>
      </c>
      <c r="B23" s="558">
        <v>0.24203605972639422</v>
      </c>
      <c r="C23" s="558">
        <v>0.14119295638797263</v>
      </c>
      <c r="D23" s="558">
        <v>8.2549707324875765E-2</v>
      </c>
      <c r="E23" s="558">
        <v>2.7143860128730764E-2</v>
      </c>
      <c r="F23" s="558">
        <v>2.4727850419999864E-2</v>
      </c>
      <c r="G23" s="558">
        <v>4.3889095731407542E-2</v>
      </c>
      <c r="H23" s="558">
        <v>2.6678677757518015E-2</v>
      </c>
      <c r="I23" s="558">
        <v>2.9829066845465473E-2</v>
      </c>
      <c r="J23" s="558">
        <v>3.2080026325920823E-2</v>
      </c>
      <c r="K23" s="558">
        <v>1.7220164597379968E-2</v>
      </c>
      <c r="L23" s="558">
        <v>1.6655832470420563E-2</v>
      </c>
      <c r="M23" s="558">
        <v>1.0590023659576642E-2</v>
      </c>
      <c r="N23" s="558">
        <v>3.1751282064621904E-2</v>
      </c>
      <c r="O23" s="558">
        <v>1.864739543867348E-2</v>
      </c>
      <c r="P23" s="559"/>
    </row>
    <row r="24" spans="1:20" ht="15" customHeight="1">
      <c r="A24" s="560" t="s">
        <v>1013</v>
      </c>
      <c r="B24" s="18"/>
      <c r="C24" s="480"/>
      <c r="D24" s="480"/>
      <c r="E24" s="480"/>
      <c r="F24" s="480"/>
      <c r="G24" s="480"/>
      <c r="H24" s="481"/>
      <c r="I24" s="481"/>
      <c r="J24" s="481"/>
      <c r="K24" s="481"/>
      <c r="L24" s="481"/>
      <c r="M24" s="481"/>
      <c r="N24" s="481"/>
      <c r="O24" s="561"/>
      <c r="P24" s="562"/>
      <c r="Q24" s="169"/>
    </row>
    <row r="25" spans="1:20" ht="39" customHeight="1">
      <c r="A25" s="1040" t="s">
        <v>366</v>
      </c>
      <c r="B25" s="1060"/>
      <c r="C25" s="1060"/>
      <c r="D25" s="1060"/>
      <c r="E25" s="1060"/>
      <c r="F25" s="1060"/>
      <c r="G25" s="1060"/>
      <c r="H25" s="1060"/>
      <c r="I25" s="1060"/>
      <c r="J25" s="1060"/>
      <c r="K25" s="1060"/>
      <c r="L25" s="1067"/>
      <c r="M25" s="1067"/>
      <c r="N25" s="1067"/>
      <c r="O25" s="1067"/>
      <c r="P25" s="562"/>
      <c r="Q25" s="169"/>
    </row>
    <row r="26" spans="1:20" ht="39" customHeight="1">
      <c r="A26" s="1040" t="s">
        <v>367</v>
      </c>
      <c r="B26" s="1060"/>
      <c r="C26" s="1060"/>
      <c r="D26" s="1060"/>
      <c r="E26" s="1060"/>
      <c r="F26" s="1060"/>
      <c r="G26" s="1060"/>
      <c r="H26" s="1060"/>
      <c r="I26" s="1060"/>
      <c r="J26" s="1060"/>
      <c r="K26" s="1060"/>
      <c r="L26" s="1060"/>
      <c r="M26" s="1060"/>
      <c r="N26" s="1060"/>
      <c r="O26" s="1060"/>
      <c r="P26" s="563"/>
      <c r="Q26" s="169"/>
    </row>
    <row r="27" spans="1:20" ht="13.5" customHeight="1">
      <c r="A27" s="560" t="s">
        <v>1014</v>
      </c>
      <c r="C27" s="236"/>
      <c r="D27" s="236"/>
      <c r="E27" s="236"/>
      <c r="F27" s="236"/>
      <c r="G27" s="236"/>
      <c r="H27" s="237"/>
      <c r="I27" s="237"/>
      <c r="J27" s="237"/>
      <c r="K27" s="237"/>
      <c r="L27" s="237"/>
      <c r="M27" s="237"/>
      <c r="N27" s="237"/>
      <c r="O27" s="561"/>
      <c r="P27" s="563"/>
      <c r="Q27" s="169"/>
    </row>
    <row r="28" spans="1:20" ht="9" customHeight="1">
      <c r="A28" s="241"/>
      <c r="C28" s="236"/>
      <c r="D28" s="236"/>
      <c r="E28" s="236"/>
      <c r="F28" s="236"/>
      <c r="G28" s="236"/>
      <c r="H28" s="237"/>
      <c r="I28" s="237"/>
      <c r="J28" s="237"/>
      <c r="K28" s="237"/>
      <c r="L28" s="237"/>
      <c r="M28" s="237"/>
      <c r="N28" s="237"/>
      <c r="O28" s="561"/>
      <c r="P28" s="563"/>
      <c r="Q28" s="169"/>
    </row>
    <row r="29" spans="1:20" ht="9" customHeight="1">
      <c r="A29" s="235"/>
      <c r="C29" s="236"/>
      <c r="D29" s="236"/>
      <c r="E29" s="236"/>
      <c r="F29" s="236"/>
      <c r="G29" s="236"/>
      <c r="H29" s="237"/>
      <c r="I29" s="237"/>
      <c r="J29" s="237"/>
      <c r="K29" s="237"/>
      <c r="L29" s="237"/>
      <c r="M29" s="237"/>
      <c r="N29" s="237"/>
      <c r="O29" s="561"/>
      <c r="P29" s="563"/>
      <c r="Q29" s="169"/>
    </row>
    <row r="30" spans="1:20" ht="9" hidden="1" customHeight="1">
      <c r="A30" s="235"/>
      <c r="C30" s="236"/>
      <c r="D30" s="236"/>
      <c r="E30" s="236"/>
      <c r="F30" s="236"/>
      <c r="G30" s="236"/>
      <c r="H30" s="237"/>
      <c r="I30" s="237"/>
      <c r="J30" s="237"/>
      <c r="K30" s="237"/>
      <c r="L30" s="237"/>
      <c r="M30" s="237"/>
      <c r="N30" s="237"/>
      <c r="O30" s="561"/>
      <c r="P30" s="563"/>
      <c r="Q30" s="169"/>
    </row>
    <row r="31" spans="1:20" ht="9" hidden="1" customHeight="1">
      <c r="A31" s="235"/>
      <c r="B31" s="118"/>
      <c r="C31" s="236"/>
      <c r="D31" s="236"/>
      <c r="E31" s="236"/>
      <c r="F31" s="236"/>
      <c r="G31" s="236"/>
      <c r="H31" s="237"/>
      <c r="I31" s="237"/>
      <c r="J31" s="237"/>
      <c r="K31" s="237"/>
      <c r="L31" s="237"/>
      <c r="M31" s="237"/>
      <c r="N31" s="237"/>
      <c r="O31" s="237"/>
      <c r="P31" s="563"/>
      <c r="Q31" s="169"/>
    </row>
    <row r="32" spans="1:20" ht="9" hidden="1" customHeight="1">
      <c r="A32" s="235"/>
      <c r="B32" s="118"/>
      <c r="C32" s="236"/>
      <c r="D32" s="236"/>
      <c r="E32" s="236"/>
      <c r="F32" s="236"/>
      <c r="G32" s="236"/>
      <c r="H32" s="237"/>
      <c r="I32" s="237"/>
      <c r="J32" s="237"/>
      <c r="K32" s="237"/>
      <c r="L32" s="237"/>
      <c r="M32" s="237"/>
      <c r="N32" s="237"/>
      <c r="O32" s="237"/>
      <c r="P32" s="563"/>
      <c r="Q32" s="169"/>
    </row>
    <row r="33" spans="1:17" ht="9" hidden="1" customHeight="1">
      <c r="A33" s="235"/>
      <c r="B33" s="118"/>
      <c r="C33" s="236"/>
      <c r="D33" s="236"/>
      <c r="E33" s="236"/>
      <c r="F33" s="236"/>
      <c r="G33" s="236"/>
      <c r="H33" s="237"/>
      <c r="I33" s="237"/>
      <c r="J33" s="237"/>
      <c r="K33" s="237"/>
      <c r="L33" s="237"/>
      <c r="M33" s="237"/>
      <c r="N33" s="237"/>
      <c r="O33" s="237"/>
      <c r="P33" s="563"/>
      <c r="Q33" s="169"/>
    </row>
    <row r="34" spans="1:17" ht="9" hidden="1" customHeight="1">
      <c r="A34" s="238"/>
      <c r="B34" s="118"/>
      <c r="C34" s="236"/>
      <c r="D34" s="236"/>
      <c r="E34" s="236"/>
      <c r="F34" s="236"/>
      <c r="G34" s="236"/>
      <c r="H34" s="237"/>
      <c r="I34" s="237"/>
      <c r="J34" s="237"/>
      <c r="K34" s="237"/>
      <c r="L34" s="237"/>
      <c r="M34" s="237"/>
      <c r="N34" s="237"/>
      <c r="O34" s="237"/>
      <c r="P34" s="563"/>
      <c r="Q34" s="169"/>
    </row>
    <row r="35" spans="1:17" ht="9" hidden="1" customHeight="1">
      <c r="A35" s="235"/>
      <c r="B35" s="118"/>
      <c r="C35" s="236"/>
      <c r="D35" s="236"/>
      <c r="E35" s="236"/>
      <c r="F35" s="236"/>
      <c r="G35" s="236"/>
      <c r="H35" s="237"/>
      <c r="I35" s="237"/>
      <c r="J35" s="237"/>
      <c r="K35" s="237"/>
      <c r="L35" s="237"/>
      <c r="M35" s="237"/>
      <c r="N35" s="237"/>
      <c r="O35" s="237"/>
      <c r="P35" s="563"/>
      <c r="Q35" s="169"/>
    </row>
    <row r="36" spans="1:17" ht="9" hidden="1" customHeight="1">
      <c r="A36" s="235"/>
      <c r="B36" s="118"/>
      <c r="C36" s="236"/>
      <c r="D36" s="236"/>
      <c r="E36" s="236"/>
      <c r="F36" s="236"/>
      <c r="G36" s="236"/>
      <c r="H36" s="237"/>
      <c r="I36" s="237"/>
      <c r="J36" s="237"/>
      <c r="K36" s="237"/>
      <c r="L36" s="237"/>
      <c r="M36" s="237"/>
      <c r="N36" s="237"/>
      <c r="O36" s="237"/>
      <c r="P36" s="563"/>
      <c r="Q36" s="169"/>
    </row>
    <row r="37" spans="1:17" ht="9" hidden="1" customHeight="1">
      <c r="A37" s="235"/>
      <c r="B37" s="118"/>
      <c r="C37" s="236"/>
      <c r="D37" s="236"/>
      <c r="E37" s="236"/>
      <c r="F37" s="236"/>
      <c r="G37" s="236"/>
      <c r="H37" s="237"/>
      <c r="I37" s="237"/>
      <c r="J37" s="237"/>
      <c r="K37" s="237"/>
      <c r="L37" s="237"/>
      <c r="M37" s="237"/>
      <c r="N37" s="237"/>
      <c r="O37" s="237"/>
      <c r="P37" s="563"/>
      <c r="Q37" s="169"/>
    </row>
    <row r="38" spans="1:17" ht="9" hidden="1" customHeight="1">
      <c r="A38" s="235"/>
      <c r="C38" s="236"/>
      <c r="D38" s="236"/>
      <c r="E38" s="236"/>
      <c r="F38" s="236"/>
      <c r="G38" s="236"/>
      <c r="H38" s="237"/>
      <c r="I38" s="237"/>
      <c r="J38" s="237"/>
      <c r="K38" s="237"/>
      <c r="L38" s="237"/>
      <c r="M38" s="237"/>
      <c r="N38" s="237"/>
      <c r="O38" s="237"/>
      <c r="P38" s="563"/>
      <c r="Q38" s="169"/>
    </row>
    <row r="39" spans="1:17" ht="9" hidden="1" customHeight="1">
      <c r="A39" s="235"/>
      <c r="C39" s="236"/>
      <c r="D39" s="236"/>
      <c r="E39" s="236"/>
      <c r="F39" s="236"/>
      <c r="G39" s="236"/>
      <c r="H39" s="237"/>
      <c r="I39" s="237"/>
      <c r="J39" s="237"/>
      <c r="K39" s="237"/>
      <c r="L39" s="237"/>
      <c r="M39" s="237"/>
      <c r="N39" s="237"/>
      <c r="O39" s="237"/>
      <c r="P39" s="563"/>
      <c r="Q39" s="169"/>
    </row>
    <row r="40" spans="1:17" ht="9" hidden="1" customHeight="1">
      <c r="A40" s="238"/>
      <c r="C40" s="236"/>
      <c r="D40" s="236"/>
      <c r="E40" s="236"/>
      <c r="F40" s="236"/>
      <c r="G40" s="236"/>
      <c r="H40" s="237"/>
      <c r="I40" s="237"/>
      <c r="J40" s="237"/>
      <c r="K40" s="237"/>
      <c r="L40" s="237"/>
      <c r="M40" s="237"/>
      <c r="N40" s="237"/>
      <c r="O40" s="237"/>
      <c r="P40" s="563"/>
      <c r="Q40" s="169"/>
    </row>
    <row r="41" spans="1:17" ht="9" hidden="1" customHeight="1">
      <c r="A41" s="235"/>
      <c r="C41" s="236"/>
      <c r="D41" s="236"/>
      <c r="E41" s="236"/>
      <c r="F41" s="236"/>
      <c r="G41" s="236"/>
      <c r="H41" s="237"/>
      <c r="I41" s="237"/>
      <c r="J41" s="237"/>
      <c r="K41" s="237"/>
      <c r="L41" s="237"/>
      <c r="M41" s="237"/>
      <c r="N41" s="237"/>
      <c r="O41" s="237"/>
      <c r="P41" s="563"/>
      <c r="Q41" s="169"/>
    </row>
    <row r="42" spans="1:17" ht="9" hidden="1" customHeight="1">
      <c r="A42" s="235"/>
      <c r="C42" s="236"/>
      <c r="D42" s="236"/>
      <c r="E42" s="236"/>
      <c r="F42" s="236"/>
      <c r="G42" s="236"/>
      <c r="H42" s="237"/>
      <c r="I42" s="237"/>
      <c r="J42" s="237"/>
      <c r="K42" s="237"/>
      <c r="L42" s="237"/>
      <c r="M42" s="237"/>
      <c r="N42" s="237"/>
      <c r="O42" s="237"/>
      <c r="P42" s="563"/>
      <c r="Q42" s="169"/>
    </row>
    <row r="43" spans="1:17" ht="9" hidden="1" customHeight="1">
      <c r="A43" s="235"/>
      <c r="C43" s="236"/>
      <c r="D43" s="236"/>
      <c r="E43" s="236"/>
      <c r="F43" s="236"/>
      <c r="G43" s="236"/>
      <c r="H43" s="237"/>
      <c r="I43" s="237"/>
      <c r="J43" s="237"/>
      <c r="K43" s="237"/>
      <c r="L43" s="237"/>
      <c r="M43" s="237"/>
      <c r="N43" s="237"/>
      <c r="O43" s="237"/>
      <c r="P43" s="563"/>
      <c r="Q43" s="169"/>
    </row>
    <row r="44" spans="1:17" ht="9" hidden="1" customHeight="1">
      <c r="A44" s="235"/>
      <c r="C44" s="236"/>
      <c r="D44" s="236"/>
      <c r="E44" s="236"/>
      <c r="F44" s="236"/>
      <c r="G44" s="236"/>
      <c r="H44" s="237"/>
      <c r="I44" s="237"/>
      <c r="J44" s="237"/>
      <c r="K44" s="237"/>
      <c r="L44" s="237"/>
      <c r="M44" s="237"/>
      <c r="N44" s="237"/>
      <c r="O44" s="237"/>
      <c r="P44" s="563"/>
      <c r="Q44" s="169"/>
    </row>
    <row r="45" spans="1:17" ht="9" hidden="1" customHeight="1">
      <c r="A45" s="235"/>
      <c r="C45" s="236"/>
      <c r="D45" s="236"/>
      <c r="E45" s="236"/>
      <c r="F45" s="236"/>
      <c r="G45" s="236"/>
      <c r="H45" s="237"/>
      <c r="I45" s="237"/>
      <c r="J45" s="237"/>
      <c r="K45" s="237"/>
      <c r="L45" s="237"/>
      <c r="M45" s="237"/>
      <c r="N45" s="237"/>
      <c r="O45" s="237"/>
      <c r="P45" s="563"/>
      <c r="Q45" s="169"/>
    </row>
    <row r="46" spans="1:17" ht="9" hidden="1" customHeight="1">
      <c r="A46" s="238"/>
      <c r="C46" s="236"/>
      <c r="D46" s="236"/>
      <c r="E46" s="236"/>
      <c r="F46" s="236"/>
      <c r="G46" s="236"/>
      <c r="H46" s="237"/>
      <c r="I46" s="237"/>
      <c r="J46" s="237"/>
      <c r="K46" s="237"/>
      <c r="L46" s="237"/>
      <c r="M46" s="237"/>
      <c r="N46" s="237"/>
      <c r="O46" s="237"/>
      <c r="P46" s="563"/>
      <c r="Q46" s="169"/>
    </row>
    <row r="47" spans="1:17" ht="9" hidden="1" customHeight="1">
      <c r="A47" s="235"/>
      <c r="C47" s="236"/>
      <c r="D47" s="236"/>
      <c r="E47" s="236"/>
      <c r="F47" s="236"/>
      <c r="G47" s="236"/>
      <c r="H47" s="237"/>
      <c r="I47" s="237"/>
      <c r="J47" s="237"/>
      <c r="K47" s="237"/>
      <c r="L47" s="237"/>
      <c r="M47" s="237"/>
      <c r="N47" s="237"/>
      <c r="O47" s="237"/>
      <c r="P47" s="563"/>
      <c r="Q47" s="169"/>
    </row>
    <row r="48" spans="1:17" ht="9" hidden="1" customHeight="1">
      <c r="A48" s="235"/>
      <c r="C48" s="236"/>
      <c r="D48" s="236"/>
      <c r="E48" s="236"/>
      <c r="F48" s="236"/>
      <c r="G48" s="236"/>
      <c r="H48" s="237"/>
      <c r="I48" s="237"/>
      <c r="J48" s="237"/>
      <c r="K48" s="237"/>
      <c r="L48" s="237"/>
      <c r="M48" s="237"/>
      <c r="N48" s="237"/>
      <c r="O48" s="237"/>
      <c r="P48" s="563"/>
      <c r="Q48" s="169"/>
    </row>
    <row r="49" spans="1:17" ht="9" hidden="1" customHeight="1">
      <c r="A49" s="235"/>
      <c r="C49" s="236"/>
      <c r="D49" s="236"/>
      <c r="E49" s="236"/>
      <c r="F49" s="236"/>
      <c r="G49" s="236"/>
      <c r="H49" s="237"/>
      <c r="I49" s="237"/>
      <c r="J49" s="237"/>
      <c r="K49" s="237"/>
      <c r="L49" s="237"/>
      <c r="M49" s="237"/>
      <c r="N49" s="237"/>
      <c r="O49" s="237"/>
      <c r="P49" s="563"/>
      <c r="Q49" s="169"/>
    </row>
    <row r="50" spans="1:17" ht="9" hidden="1" customHeight="1">
      <c r="A50" s="235"/>
      <c r="C50" s="236"/>
      <c r="D50" s="236"/>
      <c r="E50" s="236"/>
      <c r="F50" s="236"/>
      <c r="G50" s="236"/>
      <c r="H50" s="237"/>
      <c r="I50" s="237"/>
      <c r="J50" s="237"/>
      <c r="K50" s="237"/>
      <c r="L50" s="237"/>
      <c r="M50" s="237"/>
      <c r="N50" s="237"/>
      <c r="O50" s="237"/>
      <c r="P50" s="563"/>
      <c r="Q50" s="169"/>
    </row>
    <row r="51" spans="1:17" ht="9" hidden="1" customHeight="1">
      <c r="A51" s="238"/>
      <c r="C51" s="236"/>
      <c r="D51" s="236"/>
      <c r="E51" s="236"/>
      <c r="F51" s="236"/>
      <c r="G51" s="236"/>
      <c r="H51" s="237"/>
      <c r="I51" s="237"/>
      <c r="J51" s="237"/>
      <c r="K51" s="237"/>
      <c r="L51" s="237"/>
      <c r="M51" s="237"/>
      <c r="N51" s="237"/>
      <c r="O51" s="237"/>
      <c r="P51" s="563"/>
      <c r="Q51" s="169"/>
    </row>
    <row r="52" spans="1:17" ht="9" hidden="1" customHeight="1">
      <c r="A52" s="239"/>
      <c r="C52" s="236"/>
      <c r="D52" s="236"/>
      <c r="E52" s="236"/>
      <c r="F52" s="236"/>
      <c r="G52" s="236"/>
      <c r="H52" s="237"/>
      <c r="I52" s="237"/>
      <c r="J52" s="237"/>
      <c r="K52" s="237"/>
      <c r="L52" s="237"/>
      <c r="M52" s="237"/>
      <c r="N52" s="237"/>
      <c r="O52" s="237"/>
      <c r="P52" s="563"/>
      <c r="Q52" s="169"/>
    </row>
    <row r="53" spans="1:17" ht="9" hidden="1" customHeight="1">
      <c r="A53" s="239"/>
      <c r="C53" s="236"/>
      <c r="D53" s="236"/>
      <c r="E53" s="236"/>
      <c r="F53" s="236"/>
      <c r="G53" s="236"/>
      <c r="H53" s="237"/>
      <c r="I53" s="237"/>
      <c r="J53" s="237"/>
      <c r="K53" s="237"/>
      <c r="L53" s="237"/>
      <c r="M53" s="237"/>
      <c r="N53" s="237"/>
      <c r="O53" s="237"/>
      <c r="P53" s="563"/>
      <c r="Q53" s="169"/>
    </row>
    <row r="54" spans="1:17" ht="9" hidden="1" customHeight="1">
      <c r="A54" s="239"/>
      <c r="C54" s="236"/>
      <c r="D54" s="236"/>
      <c r="E54" s="236"/>
      <c r="F54" s="236"/>
      <c r="G54" s="236"/>
      <c r="H54" s="237"/>
      <c r="I54" s="237"/>
      <c r="J54" s="237"/>
      <c r="K54" s="237"/>
      <c r="L54" s="237"/>
      <c r="M54" s="237"/>
      <c r="N54" s="237"/>
      <c r="O54" s="237"/>
      <c r="P54" s="563"/>
      <c r="Q54" s="169"/>
    </row>
    <row r="55" spans="1:17" ht="9" hidden="1" customHeight="1">
      <c r="A55" s="239"/>
      <c r="C55" s="236"/>
      <c r="D55" s="236"/>
      <c r="E55" s="236"/>
      <c r="F55" s="236"/>
      <c r="G55" s="236"/>
      <c r="H55" s="237"/>
      <c r="I55" s="237"/>
      <c r="J55" s="237"/>
      <c r="K55" s="237"/>
      <c r="L55" s="237"/>
      <c r="M55" s="237"/>
      <c r="N55" s="237"/>
      <c r="O55" s="237"/>
      <c r="P55" s="563"/>
      <c r="Q55" s="169"/>
    </row>
    <row r="56" spans="1:17" ht="9" hidden="1" customHeight="1">
      <c r="A56" s="240"/>
      <c r="C56" s="236"/>
      <c r="D56" s="236"/>
      <c r="E56" s="236"/>
      <c r="F56" s="236"/>
      <c r="G56" s="236"/>
      <c r="H56" s="237"/>
      <c r="I56" s="237"/>
      <c r="J56" s="237"/>
      <c r="K56" s="237"/>
      <c r="L56" s="237"/>
      <c r="M56" s="237"/>
      <c r="N56" s="237"/>
      <c r="O56" s="237"/>
      <c r="P56" s="563"/>
      <c r="Q56" s="169"/>
    </row>
    <row r="57" spans="1:17" ht="9" hidden="1" customHeight="1">
      <c r="A57" s="240"/>
      <c r="C57" s="236"/>
      <c r="D57" s="236"/>
      <c r="E57" s="236"/>
      <c r="F57" s="236"/>
      <c r="G57" s="236"/>
      <c r="H57" s="237"/>
      <c r="I57" s="237"/>
      <c r="J57" s="237"/>
      <c r="K57" s="237"/>
      <c r="L57" s="237"/>
      <c r="M57" s="237"/>
      <c r="N57" s="237"/>
      <c r="O57" s="237"/>
      <c r="P57" s="563"/>
      <c r="Q57" s="169"/>
    </row>
    <row r="58" spans="1:17" ht="9" hidden="1" customHeight="1">
      <c r="A58" s="241"/>
      <c r="C58" s="236"/>
      <c r="D58" s="236"/>
      <c r="E58" s="236"/>
      <c r="F58" s="236"/>
      <c r="G58" s="236"/>
      <c r="H58" s="237"/>
      <c r="I58" s="237"/>
      <c r="J58" s="237"/>
      <c r="K58" s="237"/>
      <c r="L58" s="237"/>
      <c r="M58" s="237"/>
      <c r="N58" s="237"/>
      <c r="O58" s="237"/>
      <c r="P58" s="563"/>
      <c r="Q58" s="169"/>
    </row>
    <row r="59" spans="1:17" ht="9" hidden="1" customHeight="1">
      <c r="A59" s="235"/>
      <c r="C59" s="236"/>
      <c r="D59" s="236"/>
      <c r="E59" s="236"/>
      <c r="F59" s="236"/>
      <c r="G59" s="236"/>
      <c r="H59" s="237"/>
      <c r="I59" s="237"/>
      <c r="J59" s="237"/>
      <c r="K59" s="237"/>
      <c r="L59" s="237"/>
      <c r="M59" s="237"/>
      <c r="N59" s="237"/>
      <c r="O59" s="237"/>
      <c r="P59" s="563"/>
      <c r="Q59" s="169"/>
    </row>
    <row r="60" spans="1:17" ht="9" hidden="1" customHeight="1">
      <c r="A60" s="235"/>
      <c r="C60" s="236"/>
      <c r="D60" s="236"/>
      <c r="E60" s="236"/>
      <c r="F60" s="236"/>
      <c r="G60" s="236"/>
      <c r="H60" s="237"/>
      <c r="I60" s="237"/>
      <c r="J60" s="237"/>
      <c r="K60" s="237"/>
      <c r="L60" s="237"/>
      <c r="M60" s="237"/>
      <c r="N60" s="237"/>
      <c r="O60" s="237"/>
      <c r="P60" s="563"/>
      <c r="Q60" s="169"/>
    </row>
    <row r="61" spans="1:17" ht="9" hidden="1" customHeight="1">
      <c r="A61" s="235"/>
      <c r="C61" s="236"/>
      <c r="D61" s="236"/>
      <c r="E61" s="236"/>
      <c r="F61" s="236"/>
      <c r="G61" s="236"/>
      <c r="H61" s="237"/>
      <c r="I61" s="237"/>
      <c r="J61" s="237"/>
      <c r="K61" s="237"/>
      <c r="L61" s="237"/>
      <c r="M61" s="237"/>
      <c r="N61" s="237"/>
      <c r="O61" s="237"/>
      <c r="P61" s="563"/>
      <c r="Q61" s="169"/>
    </row>
    <row r="62" spans="1:17" ht="9" hidden="1" customHeight="1">
      <c r="A62" s="235"/>
      <c r="C62" s="236"/>
      <c r="D62" s="236"/>
      <c r="E62" s="236"/>
      <c r="F62" s="236"/>
      <c r="G62" s="236"/>
      <c r="H62" s="237"/>
      <c r="I62" s="237"/>
      <c r="J62" s="237"/>
      <c r="K62" s="237"/>
      <c r="L62" s="237"/>
      <c r="M62" s="237"/>
      <c r="N62" s="237"/>
      <c r="O62" s="237"/>
      <c r="P62" s="563"/>
      <c r="Q62" s="169"/>
    </row>
    <row r="63" spans="1:17" ht="9" hidden="1" customHeight="1">
      <c r="A63" s="239"/>
      <c r="C63" s="236"/>
      <c r="D63" s="236"/>
      <c r="E63" s="236"/>
      <c r="F63" s="236"/>
      <c r="G63" s="236"/>
      <c r="H63" s="237"/>
      <c r="I63" s="237"/>
      <c r="J63" s="237"/>
      <c r="K63" s="237"/>
      <c r="L63" s="237"/>
      <c r="M63" s="237"/>
      <c r="N63" s="237"/>
      <c r="O63" s="237"/>
      <c r="P63" s="563"/>
      <c r="Q63" s="169"/>
    </row>
    <row r="64" spans="1:17" ht="9" hidden="1" customHeight="1">
      <c r="A64" s="241"/>
      <c r="C64" s="236"/>
      <c r="D64" s="236"/>
      <c r="E64" s="236"/>
      <c r="F64" s="236"/>
      <c r="G64" s="236"/>
      <c r="H64" s="237"/>
      <c r="I64" s="237"/>
      <c r="J64" s="237"/>
      <c r="K64" s="237"/>
      <c r="L64" s="237"/>
      <c r="M64" s="237"/>
      <c r="N64" s="237"/>
      <c r="O64" s="237"/>
      <c r="P64" s="563"/>
      <c r="Q64" s="169"/>
    </row>
    <row r="65" spans="1:17" ht="9" hidden="1" customHeight="1">
      <c r="A65" s="235"/>
      <c r="C65" s="236"/>
      <c r="D65" s="236"/>
      <c r="E65" s="236"/>
      <c r="F65" s="236"/>
      <c r="G65" s="236"/>
      <c r="H65" s="237"/>
      <c r="I65" s="237"/>
      <c r="J65" s="237"/>
      <c r="K65" s="237"/>
      <c r="L65" s="237"/>
      <c r="M65" s="237"/>
      <c r="N65" s="237"/>
      <c r="O65" s="237"/>
      <c r="P65" s="563"/>
      <c r="Q65" s="169"/>
    </row>
    <row r="66" spans="1:17" ht="9" hidden="1" customHeight="1">
      <c r="A66" s="235"/>
      <c r="C66" s="236"/>
      <c r="D66" s="236"/>
      <c r="E66" s="236"/>
      <c r="F66" s="236"/>
      <c r="G66" s="236"/>
      <c r="H66" s="237"/>
      <c r="I66" s="237"/>
      <c r="J66" s="237"/>
      <c r="K66" s="237"/>
      <c r="L66" s="237"/>
      <c r="M66" s="237"/>
      <c r="N66" s="237"/>
      <c r="O66" s="237"/>
      <c r="P66" s="563"/>
      <c r="Q66" s="169"/>
    </row>
    <row r="67" spans="1:17" ht="9" hidden="1" customHeight="1">
      <c r="A67" s="235"/>
      <c r="C67" s="236"/>
      <c r="D67" s="236"/>
      <c r="E67" s="236"/>
      <c r="F67" s="236"/>
      <c r="G67" s="236"/>
      <c r="H67" s="237"/>
      <c r="I67" s="237"/>
      <c r="J67" s="237"/>
      <c r="K67" s="237"/>
      <c r="L67" s="237"/>
      <c r="M67" s="237"/>
      <c r="N67" s="237"/>
      <c r="O67" s="237"/>
      <c r="P67" s="563"/>
      <c r="Q67" s="169"/>
    </row>
    <row r="68" spans="1:17" ht="9" hidden="1" customHeight="1">
      <c r="A68" s="235"/>
      <c r="C68" s="236"/>
      <c r="D68" s="236"/>
      <c r="E68" s="236"/>
      <c r="F68" s="236"/>
      <c r="G68" s="236"/>
      <c r="H68" s="237"/>
      <c r="I68" s="237"/>
      <c r="J68" s="237"/>
      <c r="K68" s="237"/>
      <c r="L68" s="237"/>
      <c r="M68" s="237"/>
      <c r="N68" s="237"/>
      <c r="O68" s="237"/>
      <c r="P68" s="563"/>
      <c r="Q68" s="169"/>
    </row>
    <row r="69" spans="1:17" ht="9" hidden="1" customHeight="1">
      <c r="A69" s="239"/>
      <c r="C69" s="236"/>
      <c r="D69" s="236"/>
      <c r="E69" s="236"/>
      <c r="F69" s="236"/>
      <c r="G69" s="236"/>
      <c r="H69" s="237"/>
      <c r="I69" s="237"/>
      <c r="J69" s="237"/>
      <c r="K69" s="237"/>
      <c r="L69" s="237"/>
      <c r="M69" s="237"/>
      <c r="N69" s="237"/>
      <c r="O69" s="237"/>
      <c r="P69" s="563"/>
      <c r="Q69" s="169"/>
    </row>
    <row r="70" spans="1:17" ht="9" hidden="1" customHeight="1">
      <c r="A70" s="241"/>
      <c r="C70" s="236"/>
      <c r="D70" s="236"/>
      <c r="E70" s="236"/>
      <c r="F70" s="236"/>
      <c r="G70" s="236"/>
      <c r="H70" s="237"/>
      <c r="I70" s="237"/>
      <c r="J70" s="237"/>
      <c r="K70" s="237"/>
      <c r="L70" s="237"/>
      <c r="M70" s="237"/>
      <c r="N70" s="237"/>
      <c r="O70" s="237"/>
      <c r="P70" s="563"/>
      <c r="Q70" s="169"/>
    </row>
    <row r="71" spans="1:17" ht="9" hidden="1" customHeight="1">
      <c r="A71" s="235"/>
      <c r="C71" s="236"/>
      <c r="D71" s="236"/>
      <c r="E71" s="236"/>
      <c r="F71" s="236"/>
      <c r="G71" s="236"/>
      <c r="H71" s="237"/>
      <c r="I71" s="237"/>
      <c r="J71" s="237"/>
      <c r="K71" s="237"/>
      <c r="L71" s="237"/>
      <c r="M71" s="237"/>
      <c r="N71" s="237"/>
      <c r="O71" s="237"/>
      <c r="P71" s="563"/>
      <c r="Q71" s="169"/>
    </row>
    <row r="72" spans="1:17" ht="9" hidden="1" customHeight="1">
      <c r="A72" s="235"/>
      <c r="C72" s="236"/>
      <c r="D72" s="236"/>
      <c r="E72" s="236"/>
      <c r="F72" s="236"/>
      <c r="G72" s="236"/>
      <c r="H72" s="237"/>
      <c r="I72" s="237"/>
      <c r="J72" s="237"/>
      <c r="K72" s="237"/>
      <c r="L72" s="237"/>
      <c r="M72" s="237"/>
      <c r="N72" s="237"/>
      <c r="O72" s="237"/>
      <c r="P72" s="563"/>
      <c r="Q72" s="169"/>
    </row>
    <row r="73" spans="1:17" ht="9" hidden="1" customHeight="1">
      <c r="A73" s="235"/>
      <c r="C73" s="242"/>
      <c r="D73" s="242"/>
      <c r="E73" s="242"/>
      <c r="F73" s="242"/>
      <c r="G73" s="242"/>
      <c r="Q73" s="169"/>
    </row>
    <row r="74" spans="1:17" ht="9" hidden="1" customHeight="1">
      <c r="A74" s="235"/>
      <c r="C74" s="242"/>
      <c r="D74" s="242"/>
      <c r="E74" s="242"/>
      <c r="F74" s="242"/>
      <c r="G74" s="242"/>
      <c r="Q74" s="169"/>
    </row>
    <row r="75" spans="1:17" ht="9" hidden="1" customHeight="1">
      <c r="A75" s="235"/>
      <c r="C75" s="242"/>
      <c r="D75" s="242"/>
      <c r="E75" s="242"/>
      <c r="F75" s="242"/>
      <c r="G75" s="242"/>
      <c r="Q75" s="169"/>
    </row>
    <row r="76" spans="1:17" ht="9" hidden="1" customHeight="1">
      <c r="A76" s="235"/>
      <c r="C76" s="242"/>
      <c r="D76" s="242"/>
      <c r="E76" s="242"/>
      <c r="F76" s="242"/>
      <c r="G76" s="242"/>
      <c r="Q76" s="169"/>
    </row>
    <row r="77" spans="1:17" ht="9" hidden="1" customHeight="1">
      <c r="A77" s="235"/>
      <c r="C77" s="242"/>
      <c r="D77" s="242"/>
      <c r="E77" s="242"/>
      <c r="F77" s="242"/>
      <c r="G77" s="242"/>
      <c r="Q77" s="169"/>
    </row>
    <row r="78" spans="1:17" ht="9" hidden="1" customHeight="1">
      <c r="A78" s="235"/>
      <c r="C78" s="242"/>
      <c r="D78" s="242"/>
      <c r="E78" s="242"/>
      <c r="F78" s="242"/>
      <c r="G78" s="242"/>
      <c r="Q78" s="169"/>
    </row>
    <row r="79" spans="1:17" ht="9" hidden="1" customHeight="1">
      <c r="A79" s="239"/>
      <c r="C79" s="242"/>
      <c r="D79" s="242"/>
      <c r="E79" s="242"/>
      <c r="F79" s="242"/>
      <c r="G79" s="242"/>
      <c r="Q79" s="169"/>
    </row>
    <row r="80" spans="1:17" ht="9" hidden="1" customHeight="1">
      <c r="A80" s="241"/>
      <c r="C80" s="242"/>
      <c r="D80" s="242"/>
      <c r="E80" s="242"/>
      <c r="F80" s="242"/>
      <c r="G80" s="242"/>
      <c r="Q80" s="169"/>
    </row>
    <row r="81" spans="1:17" ht="9" hidden="1" customHeight="1">
      <c r="A81" s="235"/>
      <c r="C81" s="242"/>
      <c r="D81" s="242"/>
      <c r="E81" s="242"/>
      <c r="F81" s="242"/>
      <c r="G81" s="242"/>
      <c r="Q81" s="169"/>
    </row>
    <row r="82" spans="1:17" ht="9" hidden="1" customHeight="1">
      <c r="A82" s="235"/>
      <c r="C82" s="242"/>
      <c r="D82" s="242"/>
      <c r="E82" s="242"/>
      <c r="F82" s="242"/>
      <c r="G82" s="242"/>
      <c r="Q82" s="169"/>
    </row>
    <row r="83" spans="1:17" ht="9" hidden="1" customHeight="1">
      <c r="A83" s="235"/>
      <c r="C83" s="242"/>
      <c r="D83" s="242"/>
      <c r="E83" s="242"/>
      <c r="F83" s="242"/>
      <c r="G83" s="242"/>
      <c r="Q83" s="169"/>
    </row>
    <row r="84" spans="1:17" ht="9" hidden="1" customHeight="1">
      <c r="A84" s="235"/>
      <c r="C84" s="242"/>
      <c r="D84" s="242"/>
      <c r="E84" s="242"/>
      <c r="F84" s="242"/>
      <c r="G84" s="242"/>
      <c r="Q84" s="169"/>
    </row>
    <row r="85" spans="1:17" ht="9" hidden="1" customHeight="1">
      <c r="A85" s="235"/>
      <c r="C85" s="242"/>
      <c r="D85" s="242"/>
      <c r="E85" s="242"/>
      <c r="F85" s="242"/>
      <c r="G85" s="242"/>
      <c r="Q85" s="169"/>
    </row>
    <row r="86" spans="1:17" ht="9" hidden="1" customHeight="1">
      <c r="A86" s="235"/>
      <c r="C86" s="242"/>
      <c r="D86" s="242"/>
      <c r="E86" s="242"/>
      <c r="F86" s="242"/>
      <c r="G86" s="242"/>
      <c r="Q86" s="169"/>
    </row>
    <row r="87" spans="1:17" ht="9" hidden="1" customHeight="1">
      <c r="A87" s="235"/>
      <c r="C87" s="242"/>
      <c r="D87" s="242"/>
      <c r="E87" s="242"/>
      <c r="F87" s="242"/>
      <c r="G87" s="242"/>
      <c r="Q87" s="169"/>
    </row>
    <row r="88" spans="1:17" ht="9" hidden="1" customHeight="1">
      <c r="A88" s="235"/>
      <c r="C88" s="242"/>
      <c r="D88" s="242"/>
      <c r="E88" s="242"/>
      <c r="F88" s="242"/>
      <c r="G88" s="242"/>
      <c r="Q88" s="169"/>
    </row>
    <row r="89" spans="1:17" ht="9" hidden="1" customHeight="1">
      <c r="A89" s="235"/>
      <c r="C89" s="242"/>
      <c r="D89" s="242"/>
      <c r="E89" s="242"/>
      <c r="F89" s="242"/>
      <c r="G89" s="242"/>
      <c r="Q89" s="169"/>
    </row>
    <row r="90" spans="1:17" ht="9" hidden="1" customHeight="1">
      <c r="A90" s="241"/>
      <c r="C90" s="242"/>
      <c r="D90" s="242"/>
      <c r="E90" s="242"/>
      <c r="F90" s="242"/>
      <c r="G90" s="242"/>
      <c r="Q90" s="169"/>
    </row>
    <row r="91" spans="1:17" ht="9" hidden="1" customHeight="1">
      <c r="A91" s="235"/>
      <c r="C91" s="242"/>
      <c r="D91" s="242"/>
      <c r="E91" s="242"/>
      <c r="F91" s="242"/>
      <c r="G91" s="242"/>
      <c r="Q91" s="169"/>
    </row>
    <row r="92" spans="1:17" ht="9" hidden="1" customHeight="1">
      <c r="A92" s="235"/>
      <c r="C92" s="242"/>
      <c r="D92" s="242"/>
      <c r="E92" s="242"/>
      <c r="F92" s="242"/>
      <c r="G92" s="242"/>
      <c r="Q92" s="169"/>
    </row>
    <row r="93" spans="1:17" ht="9" hidden="1" customHeight="1">
      <c r="A93" s="235"/>
      <c r="C93" s="242"/>
      <c r="D93" s="242"/>
      <c r="E93" s="242"/>
      <c r="F93" s="242"/>
      <c r="G93" s="242"/>
      <c r="Q93" s="169"/>
    </row>
    <row r="94" spans="1:17" hidden="1">
      <c r="A94" s="243"/>
      <c r="C94" s="242"/>
      <c r="D94" s="242"/>
      <c r="E94" s="242"/>
      <c r="F94" s="242"/>
      <c r="G94" s="242"/>
      <c r="Q94" s="169"/>
    </row>
    <row r="95" spans="1:17" hidden="1">
      <c r="A95" s="243"/>
      <c r="C95" s="242"/>
      <c r="D95" s="242"/>
      <c r="E95" s="242"/>
      <c r="F95" s="242"/>
      <c r="G95" s="242"/>
      <c r="Q95" s="169"/>
    </row>
    <row r="96" spans="1:17" hidden="1">
      <c r="A96" s="243"/>
      <c r="C96" s="242"/>
      <c r="D96" s="242"/>
      <c r="E96" s="242"/>
      <c r="F96" s="242"/>
      <c r="G96" s="242"/>
      <c r="Q96" s="169"/>
    </row>
    <row r="97" spans="1:17" hidden="1">
      <c r="A97" s="243"/>
      <c r="C97" s="242"/>
      <c r="D97" s="242"/>
      <c r="E97" s="242"/>
      <c r="F97" s="242"/>
      <c r="G97" s="242"/>
      <c r="Q97" s="169"/>
    </row>
    <row r="98" spans="1:17" hidden="1">
      <c r="A98" s="243"/>
      <c r="C98" s="242"/>
      <c r="D98" s="242"/>
      <c r="E98" s="242"/>
      <c r="F98" s="242"/>
      <c r="G98" s="242"/>
      <c r="Q98" s="169"/>
    </row>
    <row r="99" spans="1:17" hidden="1">
      <c r="A99" s="243"/>
      <c r="C99" s="242"/>
      <c r="D99" s="242"/>
      <c r="E99" s="242"/>
      <c r="F99" s="242"/>
      <c r="G99" s="242"/>
      <c r="Q99" s="169"/>
    </row>
    <row r="100" spans="1:17" hidden="1">
      <c r="A100" s="243"/>
      <c r="C100" s="242"/>
      <c r="D100" s="242"/>
      <c r="E100" s="242"/>
      <c r="F100" s="242"/>
      <c r="G100" s="242"/>
      <c r="Q100" s="169"/>
    </row>
    <row r="101" spans="1:17" ht="15.75" hidden="1">
      <c r="A101" s="244"/>
      <c r="C101" s="242"/>
      <c r="D101" s="242"/>
      <c r="E101" s="242"/>
      <c r="F101" s="242"/>
      <c r="G101" s="242"/>
      <c r="Q101" s="169"/>
    </row>
    <row r="102" spans="1:17" ht="15.75" hidden="1">
      <c r="A102" s="244"/>
      <c r="C102" s="242"/>
      <c r="D102" s="242"/>
      <c r="E102" s="242"/>
      <c r="F102" s="242"/>
      <c r="G102" s="242"/>
      <c r="Q102" s="169"/>
    </row>
    <row r="103" spans="1:17" ht="15.75" hidden="1">
      <c r="A103" s="244"/>
      <c r="C103" s="242"/>
      <c r="D103" s="242"/>
      <c r="E103" s="242"/>
      <c r="F103" s="242"/>
      <c r="G103" s="242"/>
      <c r="Q103" s="169"/>
    </row>
    <row r="104" spans="1:17" ht="15.75" hidden="1">
      <c r="A104" s="244"/>
      <c r="C104" s="242"/>
      <c r="D104" s="242"/>
      <c r="E104" s="242"/>
      <c r="F104" s="242"/>
      <c r="G104" s="242"/>
      <c r="Q104" s="169"/>
    </row>
    <row r="105" spans="1:17" ht="15.75" hidden="1">
      <c r="A105" s="244"/>
      <c r="C105" s="242"/>
      <c r="D105" s="242"/>
      <c r="E105" s="242"/>
      <c r="F105" s="242"/>
      <c r="G105" s="242"/>
      <c r="Q105" s="169"/>
    </row>
    <row r="106" spans="1:17" ht="15.75" hidden="1">
      <c r="A106" s="244"/>
      <c r="C106" s="242"/>
      <c r="D106" s="242"/>
      <c r="E106" s="242"/>
      <c r="F106" s="242"/>
      <c r="G106" s="242"/>
      <c r="Q106" s="169"/>
    </row>
    <row r="107" spans="1:17" ht="15.75" hidden="1">
      <c r="A107" s="244"/>
      <c r="C107" s="242"/>
      <c r="D107" s="242"/>
      <c r="E107" s="242"/>
      <c r="F107" s="242"/>
      <c r="G107" s="242"/>
      <c r="Q107" s="169"/>
    </row>
    <row r="108" spans="1:17" ht="15.75" hidden="1">
      <c r="A108" s="244"/>
      <c r="C108" s="242"/>
      <c r="D108" s="242"/>
      <c r="E108" s="242"/>
      <c r="F108" s="242"/>
      <c r="G108" s="242"/>
      <c r="Q108" s="169"/>
    </row>
    <row r="109" spans="1:17" ht="15.75" hidden="1">
      <c r="A109" s="244"/>
      <c r="C109" s="242"/>
      <c r="D109" s="242"/>
      <c r="E109" s="242"/>
      <c r="F109" s="242"/>
      <c r="G109" s="242"/>
      <c r="Q109" s="169"/>
    </row>
    <row r="110" spans="1:17" ht="15.75" hidden="1">
      <c r="A110" s="244"/>
      <c r="C110" s="242"/>
      <c r="D110" s="242"/>
      <c r="E110" s="242"/>
      <c r="F110" s="242"/>
      <c r="G110" s="242"/>
      <c r="Q110" s="169"/>
    </row>
    <row r="111" spans="1:17" ht="15.75" hidden="1">
      <c r="A111" s="244"/>
      <c r="C111" s="242"/>
      <c r="D111" s="242"/>
      <c r="E111" s="242"/>
      <c r="F111" s="242"/>
      <c r="G111" s="242"/>
      <c r="Q111" s="169"/>
    </row>
    <row r="112" spans="1:17" ht="15.75" hidden="1">
      <c r="A112" s="244"/>
      <c r="C112" s="242"/>
      <c r="D112" s="242"/>
      <c r="E112" s="242"/>
      <c r="F112" s="242"/>
      <c r="G112" s="242"/>
      <c r="Q112" s="169"/>
    </row>
    <row r="113" spans="1:17" ht="15.75" hidden="1">
      <c r="A113" s="244"/>
      <c r="C113" s="242"/>
      <c r="D113" s="242"/>
      <c r="E113" s="242"/>
      <c r="F113" s="242"/>
      <c r="G113" s="242"/>
      <c r="Q113" s="169"/>
    </row>
    <row r="114" spans="1:17" ht="15.75" hidden="1">
      <c r="A114" s="244"/>
      <c r="C114" s="242"/>
      <c r="D114" s="242"/>
      <c r="E114" s="242"/>
      <c r="F114" s="242"/>
      <c r="G114" s="242"/>
      <c r="Q114" s="169"/>
    </row>
    <row r="115" spans="1:17" ht="15.75" hidden="1">
      <c r="A115" s="244"/>
      <c r="C115" s="242"/>
      <c r="D115" s="242"/>
      <c r="E115" s="242"/>
      <c r="F115" s="242"/>
      <c r="G115" s="242"/>
      <c r="Q115" s="169"/>
    </row>
    <row r="116" spans="1:17" ht="15.75" hidden="1">
      <c r="A116" s="244"/>
      <c r="C116" s="242"/>
      <c r="D116" s="242"/>
      <c r="E116" s="242"/>
      <c r="F116" s="242"/>
      <c r="G116" s="242"/>
      <c r="Q116" s="169"/>
    </row>
    <row r="117" spans="1:17" ht="15.75" hidden="1">
      <c r="A117" s="244"/>
      <c r="C117" s="242"/>
      <c r="D117" s="242"/>
      <c r="E117" s="242"/>
      <c r="F117" s="242"/>
      <c r="G117" s="242"/>
      <c r="Q117" s="169"/>
    </row>
    <row r="118" spans="1:17" ht="15.75" hidden="1">
      <c r="A118" s="244"/>
      <c r="C118" s="242"/>
      <c r="D118" s="242"/>
      <c r="E118" s="242"/>
      <c r="F118" s="242"/>
      <c r="G118" s="242"/>
      <c r="Q118" s="169"/>
    </row>
    <row r="119" spans="1:17" ht="15.75" hidden="1">
      <c r="A119" s="244"/>
      <c r="C119" s="242"/>
      <c r="D119" s="242"/>
      <c r="E119" s="242"/>
      <c r="F119" s="242"/>
      <c r="G119" s="242"/>
      <c r="Q119" s="169"/>
    </row>
    <row r="120" spans="1:17" ht="15.75" hidden="1">
      <c r="A120" s="244"/>
      <c r="C120" s="242"/>
      <c r="D120" s="242"/>
      <c r="E120" s="242"/>
      <c r="F120" s="242"/>
      <c r="G120" s="242"/>
      <c r="Q120" s="169"/>
    </row>
    <row r="121" spans="1:17" ht="15.75" hidden="1">
      <c r="A121" s="244"/>
      <c r="C121" s="242"/>
      <c r="D121" s="242"/>
      <c r="E121" s="242"/>
      <c r="F121" s="242"/>
      <c r="G121" s="242"/>
      <c r="Q121" s="169"/>
    </row>
    <row r="122" spans="1:17" ht="15.75" hidden="1">
      <c r="A122" s="244"/>
      <c r="C122" s="242"/>
      <c r="D122" s="242"/>
      <c r="E122" s="242"/>
      <c r="F122" s="242"/>
      <c r="G122" s="242"/>
      <c r="Q122" s="169"/>
    </row>
    <row r="123" spans="1:17" ht="15.75" hidden="1">
      <c r="A123" s="244"/>
      <c r="C123" s="242"/>
      <c r="D123" s="242"/>
      <c r="E123" s="242"/>
      <c r="F123" s="242"/>
      <c r="G123" s="242"/>
      <c r="Q123" s="169"/>
    </row>
    <row r="124" spans="1:17" ht="15.75" hidden="1">
      <c r="A124" s="244"/>
      <c r="C124" s="242"/>
      <c r="D124" s="242"/>
      <c r="E124" s="242"/>
      <c r="F124" s="242"/>
      <c r="G124" s="242"/>
      <c r="Q124" s="169"/>
    </row>
    <row r="125" spans="1:17" ht="15.75" hidden="1">
      <c r="A125" s="244"/>
      <c r="C125" s="242"/>
      <c r="D125" s="242"/>
      <c r="E125" s="242"/>
      <c r="F125" s="242"/>
      <c r="G125" s="242"/>
      <c r="Q125" s="169"/>
    </row>
    <row r="126" spans="1:17" ht="15.75" hidden="1">
      <c r="A126" s="244"/>
      <c r="C126" s="242"/>
      <c r="D126" s="242"/>
      <c r="E126" s="242"/>
      <c r="F126" s="242"/>
      <c r="G126" s="242"/>
      <c r="Q126" s="169"/>
    </row>
    <row r="127" spans="1:17" ht="15.75" hidden="1">
      <c r="A127" s="244"/>
      <c r="C127" s="242"/>
      <c r="D127" s="242"/>
      <c r="E127" s="242"/>
      <c r="F127" s="242"/>
      <c r="G127" s="242"/>
      <c r="Q127" s="169"/>
    </row>
    <row r="128" spans="1:17" ht="15.75" hidden="1">
      <c r="A128" s="244"/>
      <c r="C128" s="242"/>
      <c r="D128" s="242"/>
      <c r="E128" s="242"/>
      <c r="F128" s="242"/>
      <c r="G128" s="242"/>
      <c r="Q128" s="169"/>
    </row>
    <row r="129" spans="1:17" ht="15.75" hidden="1">
      <c r="A129" s="244"/>
      <c r="C129" s="242"/>
      <c r="D129" s="242"/>
      <c r="E129" s="242"/>
      <c r="F129" s="242"/>
      <c r="G129" s="242"/>
      <c r="Q129" s="169"/>
    </row>
    <row r="130" spans="1:17" ht="15.75" hidden="1">
      <c r="A130" s="244"/>
      <c r="C130" s="242"/>
      <c r="D130" s="242"/>
      <c r="E130" s="242"/>
      <c r="F130" s="242"/>
      <c r="G130" s="242"/>
      <c r="Q130" s="169"/>
    </row>
    <row r="131" spans="1:17" ht="15.75" hidden="1">
      <c r="A131" s="244"/>
      <c r="C131" s="242"/>
      <c r="D131" s="242"/>
      <c r="E131" s="242"/>
      <c r="F131" s="242"/>
      <c r="G131" s="242"/>
      <c r="Q131" s="169"/>
    </row>
    <row r="132" spans="1:17" ht="15.75" hidden="1">
      <c r="A132" s="244"/>
      <c r="C132" s="242"/>
      <c r="D132" s="242"/>
      <c r="E132" s="242"/>
      <c r="F132" s="242"/>
      <c r="G132" s="242"/>
      <c r="Q132" s="169"/>
    </row>
    <row r="133" spans="1:17" ht="15.75" hidden="1">
      <c r="A133" s="244"/>
      <c r="C133" s="242"/>
      <c r="D133" s="242"/>
      <c r="E133" s="242"/>
      <c r="F133" s="242"/>
      <c r="G133" s="242"/>
      <c r="Q133" s="169"/>
    </row>
    <row r="134" spans="1:17" ht="15.75" hidden="1">
      <c r="A134" s="244"/>
      <c r="C134" s="242"/>
      <c r="D134" s="242"/>
      <c r="E134" s="242"/>
      <c r="F134" s="242"/>
      <c r="G134" s="242"/>
      <c r="Q134" s="169"/>
    </row>
    <row r="135" spans="1:17" ht="15.75" hidden="1">
      <c r="A135" s="244"/>
      <c r="C135" s="242"/>
      <c r="D135" s="242"/>
      <c r="E135" s="242"/>
      <c r="F135" s="242"/>
      <c r="G135" s="242"/>
      <c r="Q135" s="169"/>
    </row>
    <row r="136" spans="1:17" ht="15.75" hidden="1">
      <c r="A136" s="244"/>
      <c r="C136" s="242"/>
      <c r="D136" s="242"/>
      <c r="E136" s="242"/>
      <c r="F136" s="242"/>
      <c r="G136" s="242"/>
      <c r="Q136" s="169"/>
    </row>
    <row r="137" spans="1:17" ht="15.75" hidden="1">
      <c r="A137" s="244"/>
      <c r="C137" s="242"/>
      <c r="D137" s="242"/>
      <c r="E137" s="242"/>
      <c r="F137" s="242"/>
      <c r="G137" s="242"/>
      <c r="Q137" s="169"/>
    </row>
    <row r="138" spans="1:17" ht="15.75" hidden="1">
      <c r="A138" s="244"/>
      <c r="C138" s="242"/>
      <c r="D138" s="242"/>
      <c r="E138" s="242"/>
      <c r="F138" s="242"/>
      <c r="G138" s="242"/>
      <c r="Q138" s="169"/>
    </row>
    <row r="139" spans="1:17" ht="15.75" hidden="1">
      <c r="A139" s="244"/>
      <c r="C139" s="242"/>
      <c r="D139" s="242"/>
      <c r="E139" s="242"/>
      <c r="F139" s="242"/>
      <c r="G139" s="242"/>
      <c r="Q139" s="169"/>
    </row>
    <row r="140" spans="1:17" ht="15.75" hidden="1">
      <c r="A140" s="244"/>
      <c r="C140" s="242"/>
      <c r="D140" s="242"/>
      <c r="E140" s="242"/>
      <c r="F140" s="242"/>
      <c r="G140" s="242"/>
      <c r="Q140" s="169"/>
    </row>
    <row r="141" spans="1:17" ht="15.75" hidden="1">
      <c r="A141" s="244"/>
      <c r="C141" s="242"/>
      <c r="D141" s="242"/>
      <c r="E141" s="242"/>
      <c r="F141" s="242"/>
      <c r="G141" s="242"/>
      <c r="Q141" s="169"/>
    </row>
    <row r="142" spans="1:17" ht="15.75" hidden="1">
      <c r="A142" s="244"/>
      <c r="C142" s="242"/>
      <c r="D142" s="242"/>
      <c r="E142" s="242"/>
      <c r="F142" s="242"/>
      <c r="G142" s="242"/>
      <c r="Q142" s="169"/>
    </row>
    <row r="143" spans="1:17" ht="15.75" hidden="1">
      <c r="A143" s="244"/>
      <c r="C143" s="242"/>
      <c r="D143" s="242"/>
      <c r="E143" s="242"/>
      <c r="F143" s="242"/>
      <c r="G143" s="242"/>
      <c r="Q143" s="169"/>
    </row>
    <row r="144" spans="1:17" ht="15.75" hidden="1">
      <c r="A144" s="244"/>
      <c r="C144" s="242"/>
      <c r="D144" s="242"/>
      <c r="E144" s="242"/>
      <c r="F144" s="242"/>
      <c r="G144" s="242"/>
      <c r="Q144" s="169"/>
    </row>
    <row r="145" spans="1:17" ht="15.75" hidden="1">
      <c r="A145" s="244"/>
      <c r="C145" s="242"/>
      <c r="D145" s="242"/>
      <c r="E145" s="242"/>
      <c r="F145" s="242"/>
      <c r="G145" s="242"/>
      <c r="Q145" s="169"/>
    </row>
    <row r="146" spans="1:17" ht="15.75" hidden="1">
      <c r="A146" s="244"/>
      <c r="C146" s="242"/>
      <c r="D146" s="242"/>
      <c r="E146" s="242"/>
      <c r="F146" s="242"/>
      <c r="G146" s="242"/>
      <c r="Q146" s="169"/>
    </row>
    <row r="147" spans="1:17" ht="15.75" hidden="1">
      <c r="A147" s="244"/>
      <c r="C147" s="242"/>
      <c r="D147" s="242"/>
      <c r="E147" s="242"/>
      <c r="F147" s="242"/>
      <c r="G147" s="242"/>
      <c r="Q147" s="169"/>
    </row>
    <row r="148" spans="1:17" ht="15.75" hidden="1">
      <c r="A148" s="244"/>
      <c r="C148" s="242"/>
      <c r="D148" s="242"/>
      <c r="E148" s="242"/>
      <c r="F148" s="242"/>
      <c r="G148" s="242"/>
      <c r="Q148" s="169"/>
    </row>
    <row r="149" spans="1:17" ht="15.75" hidden="1">
      <c r="A149" s="244"/>
      <c r="C149" s="242"/>
      <c r="D149" s="242"/>
      <c r="E149" s="242"/>
      <c r="F149" s="242"/>
      <c r="G149" s="242"/>
      <c r="Q149" s="169"/>
    </row>
    <row r="150" spans="1:17" ht="15.75" hidden="1">
      <c r="A150" s="244"/>
      <c r="C150" s="242"/>
      <c r="D150" s="242"/>
      <c r="E150" s="242"/>
      <c r="F150" s="242"/>
      <c r="G150" s="242"/>
      <c r="Q150" s="169"/>
    </row>
    <row r="151" spans="1:17" ht="15.75" hidden="1">
      <c r="A151" s="244"/>
      <c r="C151" s="242"/>
      <c r="D151" s="242"/>
      <c r="E151" s="242"/>
      <c r="F151" s="242"/>
      <c r="G151" s="242"/>
      <c r="Q151" s="169"/>
    </row>
    <row r="152" spans="1:17" ht="15.75" hidden="1">
      <c r="A152" s="244"/>
      <c r="C152" s="242"/>
      <c r="D152" s="242"/>
      <c r="E152" s="242"/>
      <c r="F152" s="242"/>
      <c r="G152" s="242"/>
      <c r="Q152" s="169"/>
    </row>
    <row r="153" spans="1:17" ht="15.75" hidden="1">
      <c r="A153" s="244"/>
      <c r="C153" s="242"/>
      <c r="D153" s="242"/>
      <c r="E153" s="242"/>
      <c r="F153" s="242"/>
      <c r="G153" s="242"/>
      <c r="Q153" s="169"/>
    </row>
    <row r="154" spans="1:17" ht="15.75" hidden="1">
      <c r="A154" s="244"/>
      <c r="C154" s="242"/>
      <c r="D154" s="242"/>
      <c r="E154" s="242"/>
      <c r="F154" s="242"/>
      <c r="G154" s="242"/>
      <c r="Q154" s="169"/>
    </row>
    <row r="155" spans="1:17" ht="15.75" hidden="1">
      <c r="A155" s="244"/>
      <c r="C155" s="242"/>
      <c r="D155" s="242"/>
      <c r="E155" s="242"/>
      <c r="F155" s="242"/>
      <c r="G155" s="242"/>
      <c r="Q155" s="169"/>
    </row>
    <row r="156" spans="1:17" ht="15.75" hidden="1">
      <c r="A156" s="244"/>
      <c r="C156" s="242"/>
      <c r="D156" s="242"/>
      <c r="E156" s="242"/>
      <c r="F156" s="242"/>
      <c r="G156" s="242"/>
      <c r="Q156" s="169"/>
    </row>
    <row r="157" spans="1:17" ht="15.75" hidden="1">
      <c r="A157" s="244"/>
      <c r="C157" s="242"/>
      <c r="D157" s="242"/>
      <c r="E157" s="242"/>
      <c r="F157" s="242"/>
      <c r="G157" s="242"/>
      <c r="Q157" s="169"/>
    </row>
    <row r="158" spans="1:17" ht="15.75" hidden="1">
      <c r="A158" s="244"/>
      <c r="C158" s="242"/>
      <c r="D158" s="242"/>
      <c r="E158" s="242"/>
      <c r="F158" s="242"/>
      <c r="G158" s="242"/>
      <c r="Q158" s="169"/>
    </row>
    <row r="159" spans="1:17" ht="15.75" hidden="1">
      <c r="A159" s="244"/>
      <c r="C159" s="242"/>
      <c r="D159" s="242"/>
      <c r="E159" s="242"/>
      <c r="F159" s="242"/>
      <c r="G159" s="242"/>
      <c r="Q159" s="169"/>
    </row>
    <row r="160" spans="1:17" ht="15.75" hidden="1">
      <c r="A160" s="244"/>
      <c r="C160" s="242"/>
      <c r="D160" s="242"/>
      <c r="E160" s="242"/>
      <c r="F160" s="242"/>
      <c r="G160" s="242"/>
      <c r="Q160" s="169"/>
    </row>
    <row r="161" spans="1:17" ht="15.75" hidden="1">
      <c r="A161" s="244"/>
      <c r="C161" s="242"/>
      <c r="D161" s="242"/>
      <c r="E161" s="242"/>
      <c r="F161" s="242"/>
      <c r="G161" s="242"/>
      <c r="Q161" s="169"/>
    </row>
    <row r="162" spans="1:17" ht="15.75" hidden="1">
      <c r="A162" s="244"/>
      <c r="C162" s="242"/>
      <c r="D162" s="242"/>
      <c r="E162" s="242"/>
      <c r="F162" s="242"/>
      <c r="G162" s="242"/>
      <c r="Q162" s="169"/>
    </row>
    <row r="163" spans="1:17" ht="15.75" hidden="1">
      <c r="A163" s="244"/>
      <c r="C163" s="242"/>
      <c r="D163" s="242"/>
      <c r="E163" s="242"/>
      <c r="F163" s="242"/>
      <c r="G163" s="242"/>
      <c r="Q163" s="169"/>
    </row>
    <row r="164" spans="1:17" ht="15.75" hidden="1">
      <c r="A164" s="244"/>
      <c r="C164" s="242"/>
      <c r="D164" s="242"/>
      <c r="E164" s="242"/>
      <c r="F164" s="242"/>
      <c r="G164" s="242"/>
      <c r="Q164" s="169"/>
    </row>
    <row r="165" spans="1:17" ht="15.75" hidden="1">
      <c r="A165" s="244"/>
      <c r="C165" s="242"/>
      <c r="D165" s="242"/>
      <c r="E165" s="242"/>
      <c r="F165" s="242"/>
      <c r="G165" s="242"/>
      <c r="Q165" s="169"/>
    </row>
    <row r="166" spans="1:17" ht="15.75" hidden="1">
      <c r="A166" s="244"/>
      <c r="C166" s="242"/>
      <c r="D166" s="242"/>
      <c r="E166" s="242"/>
      <c r="F166" s="242"/>
      <c r="G166" s="242"/>
      <c r="Q166" s="169"/>
    </row>
    <row r="167" spans="1:17" ht="15.75" hidden="1">
      <c r="A167" s="244"/>
      <c r="C167" s="242"/>
      <c r="D167" s="242"/>
      <c r="E167" s="242"/>
      <c r="F167" s="242"/>
      <c r="G167" s="242"/>
      <c r="Q167" s="169"/>
    </row>
    <row r="168" spans="1:17" ht="15.75" hidden="1">
      <c r="A168" s="244"/>
      <c r="C168" s="242"/>
      <c r="D168" s="242"/>
      <c r="E168" s="242"/>
      <c r="F168" s="242"/>
      <c r="G168" s="242"/>
      <c r="Q168" s="169"/>
    </row>
    <row r="169" spans="1:17" ht="15.75" hidden="1">
      <c r="A169" s="244"/>
      <c r="C169" s="242"/>
      <c r="D169" s="242"/>
      <c r="E169" s="242"/>
      <c r="F169" s="242"/>
      <c r="G169" s="242"/>
      <c r="Q169" s="169"/>
    </row>
    <row r="170" spans="1:17" ht="15.75" hidden="1">
      <c r="A170" s="244"/>
      <c r="C170" s="242"/>
      <c r="D170" s="242"/>
      <c r="E170" s="242"/>
      <c r="F170" s="242"/>
      <c r="G170" s="242"/>
      <c r="Q170" s="169"/>
    </row>
    <row r="171" spans="1:17" ht="15.75" hidden="1">
      <c r="A171" s="244"/>
      <c r="C171" s="242"/>
      <c r="D171" s="242"/>
      <c r="E171" s="242"/>
      <c r="F171" s="242"/>
      <c r="G171" s="242"/>
      <c r="Q171" s="169"/>
    </row>
    <row r="172" spans="1:17" ht="15.75" hidden="1">
      <c r="A172" s="244"/>
      <c r="C172" s="242"/>
      <c r="D172" s="242"/>
      <c r="E172" s="242"/>
      <c r="F172" s="242"/>
      <c r="G172" s="242"/>
      <c r="Q172" s="169"/>
    </row>
    <row r="173" spans="1:17" ht="15.75" hidden="1">
      <c r="A173" s="244"/>
      <c r="C173" s="242"/>
      <c r="D173" s="242"/>
      <c r="E173" s="242"/>
      <c r="F173" s="242"/>
      <c r="G173" s="242"/>
      <c r="Q173" s="169"/>
    </row>
    <row r="174" spans="1:17" ht="15.75" hidden="1">
      <c r="A174" s="244"/>
      <c r="C174" s="242"/>
      <c r="D174" s="242"/>
      <c r="E174" s="242"/>
      <c r="F174" s="242"/>
      <c r="G174" s="242"/>
      <c r="Q174" s="169"/>
    </row>
    <row r="175" spans="1:17" ht="15.75" hidden="1">
      <c r="A175" s="244"/>
      <c r="C175" s="242"/>
      <c r="D175" s="242"/>
      <c r="E175" s="242"/>
      <c r="F175" s="242"/>
      <c r="G175" s="242"/>
      <c r="Q175" s="169"/>
    </row>
    <row r="176" spans="1:17" ht="15.75" hidden="1">
      <c r="A176" s="244"/>
      <c r="C176" s="242"/>
      <c r="D176" s="242"/>
      <c r="E176" s="242"/>
      <c r="F176" s="242"/>
      <c r="G176" s="242"/>
      <c r="Q176" s="169"/>
    </row>
    <row r="177" spans="1:17" ht="15.75" hidden="1">
      <c r="A177" s="244"/>
      <c r="C177" s="242"/>
      <c r="D177" s="242"/>
      <c r="E177" s="242"/>
      <c r="F177" s="242"/>
      <c r="G177" s="242"/>
      <c r="Q177" s="169"/>
    </row>
    <row r="178" spans="1:17" ht="15.75" hidden="1">
      <c r="A178" s="244"/>
      <c r="C178" s="242"/>
      <c r="D178" s="242"/>
      <c r="E178" s="242"/>
      <c r="F178" s="242"/>
      <c r="G178" s="242"/>
      <c r="Q178" s="169"/>
    </row>
    <row r="179" spans="1:17" ht="15.75" hidden="1">
      <c r="A179" s="244"/>
      <c r="C179" s="242"/>
      <c r="D179" s="242"/>
      <c r="E179" s="242"/>
      <c r="F179" s="242"/>
      <c r="G179" s="242"/>
      <c r="Q179" s="169"/>
    </row>
    <row r="180" spans="1:17" ht="15.75" hidden="1">
      <c r="A180" s="244"/>
      <c r="C180" s="242"/>
      <c r="D180" s="242"/>
      <c r="E180" s="242"/>
      <c r="F180" s="242"/>
      <c r="G180" s="242"/>
      <c r="Q180" s="169"/>
    </row>
    <row r="181" spans="1:17" ht="15.75" hidden="1">
      <c r="A181" s="244"/>
      <c r="C181" s="242"/>
      <c r="D181" s="242"/>
      <c r="E181" s="242"/>
      <c r="F181" s="242"/>
      <c r="G181" s="242"/>
      <c r="Q181" s="169"/>
    </row>
    <row r="182" spans="1:17" ht="15.75" hidden="1">
      <c r="A182" s="244"/>
      <c r="C182" s="242"/>
      <c r="D182" s="242"/>
      <c r="E182" s="242"/>
      <c r="F182" s="242"/>
      <c r="G182" s="242"/>
      <c r="Q182" s="169"/>
    </row>
    <row r="183" spans="1:17" ht="15.75" hidden="1">
      <c r="A183" s="244"/>
      <c r="C183" s="242"/>
      <c r="D183" s="242"/>
      <c r="E183" s="242"/>
      <c r="F183" s="242"/>
      <c r="G183" s="242"/>
      <c r="Q183" s="169"/>
    </row>
    <row r="184" spans="1:17" ht="15.75" hidden="1">
      <c r="A184" s="244"/>
      <c r="C184" s="242"/>
      <c r="D184" s="242"/>
      <c r="E184" s="242"/>
      <c r="F184" s="242"/>
      <c r="G184" s="242"/>
      <c r="Q184" s="169"/>
    </row>
    <row r="185" spans="1:17" ht="15.75" hidden="1">
      <c r="A185" s="244"/>
      <c r="C185" s="242"/>
      <c r="D185" s="242"/>
      <c r="E185" s="242"/>
      <c r="F185" s="242"/>
      <c r="G185" s="242"/>
      <c r="Q185" s="169"/>
    </row>
    <row r="186" spans="1:17" ht="15.75" hidden="1">
      <c r="A186" s="244"/>
      <c r="C186" s="242"/>
      <c r="D186" s="242"/>
      <c r="E186" s="242"/>
      <c r="F186" s="242"/>
      <c r="G186" s="242"/>
      <c r="Q186" s="169"/>
    </row>
    <row r="187" spans="1:17" ht="15.75" hidden="1">
      <c r="A187" s="244"/>
      <c r="C187" s="242"/>
      <c r="D187" s="242"/>
      <c r="E187" s="242"/>
      <c r="F187" s="242"/>
      <c r="G187" s="242"/>
      <c r="Q187" s="169"/>
    </row>
    <row r="188" spans="1:17" ht="15.75" hidden="1">
      <c r="A188" s="244"/>
      <c r="C188" s="242"/>
      <c r="D188" s="242"/>
      <c r="E188" s="242"/>
      <c r="F188" s="242"/>
      <c r="G188" s="242"/>
      <c r="Q188" s="169"/>
    </row>
    <row r="189" spans="1:17" ht="15.75" hidden="1">
      <c r="A189" s="244"/>
      <c r="C189" s="242"/>
      <c r="D189" s="242"/>
      <c r="E189" s="242"/>
      <c r="F189" s="242"/>
      <c r="G189" s="242"/>
      <c r="Q189" s="169"/>
    </row>
    <row r="190" spans="1:17" ht="15.75" hidden="1">
      <c r="A190" s="244"/>
      <c r="C190" s="242"/>
      <c r="D190" s="242"/>
      <c r="E190" s="242"/>
      <c r="F190" s="242"/>
      <c r="G190" s="242"/>
      <c r="Q190" s="169"/>
    </row>
    <row r="191" spans="1:17" ht="15.75" hidden="1">
      <c r="A191" s="244"/>
      <c r="C191" s="242"/>
      <c r="D191" s="242"/>
      <c r="E191" s="242"/>
      <c r="F191" s="242"/>
      <c r="G191" s="242"/>
      <c r="Q191" s="169"/>
    </row>
    <row r="192" spans="1:17" ht="15.75" hidden="1">
      <c r="A192" s="245"/>
      <c r="C192" s="242"/>
      <c r="D192" s="242"/>
      <c r="E192" s="242"/>
      <c r="F192" s="242"/>
      <c r="G192" s="242"/>
      <c r="Q192" s="169"/>
    </row>
    <row r="193" spans="1:17" ht="15.75" hidden="1">
      <c r="A193" s="245"/>
      <c r="C193" s="242"/>
      <c r="D193" s="242"/>
      <c r="E193" s="242"/>
      <c r="F193" s="242"/>
      <c r="G193" s="242"/>
      <c r="Q193" s="169"/>
    </row>
    <row r="194" spans="1:17" ht="15.75" hidden="1">
      <c r="A194" s="245"/>
      <c r="C194" s="242"/>
      <c r="D194" s="242"/>
      <c r="E194" s="242"/>
      <c r="F194" s="242"/>
      <c r="G194" s="242"/>
      <c r="Q194" s="169"/>
    </row>
    <row r="195" spans="1:17" ht="15.75" hidden="1">
      <c r="A195" s="245"/>
      <c r="C195" s="242"/>
      <c r="D195" s="242"/>
      <c r="E195" s="242"/>
      <c r="F195" s="242"/>
      <c r="G195" s="242"/>
      <c r="Q195" s="169"/>
    </row>
    <row r="196" spans="1:17" ht="15.75" hidden="1">
      <c r="A196" s="245"/>
      <c r="C196" s="242"/>
      <c r="D196" s="242"/>
      <c r="E196" s="242"/>
      <c r="F196" s="242"/>
      <c r="G196" s="242"/>
      <c r="Q196" s="169"/>
    </row>
    <row r="197" spans="1:17" ht="15.75" hidden="1">
      <c r="A197" s="245"/>
      <c r="C197" s="242"/>
      <c r="D197" s="242"/>
      <c r="E197" s="242"/>
      <c r="F197" s="242"/>
      <c r="G197" s="242"/>
      <c r="Q197" s="169"/>
    </row>
    <row r="198" spans="1:17" ht="15.75" hidden="1">
      <c r="A198" s="245"/>
      <c r="C198" s="242"/>
      <c r="D198" s="242"/>
      <c r="E198" s="242"/>
      <c r="F198" s="242"/>
      <c r="G198" s="242"/>
      <c r="Q198" s="169"/>
    </row>
    <row r="199" spans="1:17" ht="15.75" hidden="1">
      <c r="A199" s="245"/>
      <c r="C199" s="242"/>
      <c r="D199" s="242"/>
      <c r="E199" s="242"/>
      <c r="F199" s="242"/>
      <c r="G199" s="242"/>
      <c r="Q199" s="169"/>
    </row>
    <row r="200" spans="1:17" ht="15.75" hidden="1">
      <c r="A200" s="245"/>
      <c r="C200" s="242"/>
      <c r="D200" s="242"/>
      <c r="E200" s="242"/>
      <c r="F200" s="242"/>
      <c r="G200" s="242"/>
      <c r="Q200" s="169"/>
    </row>
    <row r="201" spans="1:17" ht="15.75" hidden="1">
      <c r="A201" s="245"/>
      <c r="C201" s="242"/>
      <c r="D201" s="242"/>
      <c r="E201" s="242"/>
      <c r="F201" s="242"/>
      <c r="G201" s="242"/>
    </row>
    <row r="202" spans="1:17" ht="15.75" hidden="1">
      <c r="A202" s="245"/>
      <c r="C202" s="242"/>
      <c r="D202" s="242"/>
      <c r="E202" s="242"/>
      <c r="F202" s="242"/>
      <c r="G202" s="242"/>
    </row>
    <row r="203" spans="1:17" ht="15.75" hidden="1">
      <c r="A203" s="245"/>
      <c r="C203" s="242"/>
      <c r="D203" s="242"/>
      <c r="E203" s="242"/>
      <c r="F203" s="242"/>
      <c r="G203" s="242"/>
    </row>
    <row r="204" spans="1:17" ht="15.75" hidden="1">
      <c r="A204" s="245"/>
      <c r="C204" s="242"/>
      <c r="D204" s="242"/>
      <c r="E204" s="242"/>
      <c r="F204" s="242"/>
      <c r="G204" s="242"/>
    </row>
    <row r="205" spans="1:17" ht="15.75" hidden="1">
      <c r="A205" s="245"/>
      <c r="C205" s="242"/>
      <c r="D205" s="242"/>
      <c r="E205" s="242"/>
      <c r="F205" s="242"/>
      <c r="G205" s="242"/>
    </row>
    <row r="206" spans="1:17" ht="15.75" hidden="1">
      <c r="A206" s="245"/>
      <c r="C206" s="242"/>
      <c r="D206" s="242"/>
      <c r="E206" s="242"/>
      <c r="F206" s="242"/>
      <c r="G206" s="242"/>
    </row>
    <row r="207" spans="1:17" ht="15.75" hidden="1">
      <c r="A207" s="245"/>
      <c r="C207" s="242"/>
      <c r="D207" s="242"/>
      <c r="E207" s="242"/>
      <c r="F207" s="242"/>
      <c r="G207" s="242"/>
    </row>
    <row r="208" spans="1:17" ht="15.75" hidden="1">
      <c r="A208" s="245"/>
      <c r="C208" s="242"/>
      <c r="D208" s="242"/>
      <c r="E208" s="242"/>
      <c r="F208" s="242"/>
      <c r="G208" s="242"/>
    </row>
    <row r="209" spans="1:7" ht="15.75" hidden="1">
      <c r="A209" s="245"/>
      <c r="C209" s="242"/>
      <c r="D209" s="242"/>
      <c r="E209" s="242"/>
      <c r="F209" s="242"/>
      <c r="G209" s="242"/>
    </row>
    <row r="210" spans="1:7" ht="15.75" hidden="1">
      <c r="A210" s="245"/>
      <c r="C210" s="242"/>
      <c r="D210" s="242"/>
      <c r="E210" s="242"/>
      <c r="F210" s="242"/>
      <c r="G210" s="242"/>
    </row>
    <row r="211" spans="1:7" ht="15.75" hidden="1">
      <c r="A211" s="245"/>
      <c r="C211" s="242"/>
      <c r="D211" s="242"/>
      <c r="E211" s="242"/>
      <c r="F211" s="242"/>
      <c r="G211" s="242"/>
    </row>
    <row r="212" spans="1:7" ht="15.75" hidden="1">
      <c r="A212" s="245"/>
      <c r="C212" s="242"/>
      <c r="D212" s="242"/>
      <c r="E212" s="242"/>
      <c r="F212" s="242"/>
      <c r="G212" s="242"/>
    </row>
    <row r="213" spans="1:7" ht="15.75" hidden="1">
      <c r="A213" s="245"/>
      <c r="C213" s="242"/>
      <c r="D213" s="242"/>
      <c r="E213" s="242"/>
      <c r="F213" s="242"/>
      <c r="G213" s="242"/>
    </row>
    <row r="214" spans="1:7" ht="15.75" hidden="1">
      <c r="A214" s="245"/>
      <c r="C214" s="242"/>
      <c r="D214" s="242"/>
      <c r="E214" s="242"/>
      <c r="F214" s="242"/>
      <c r="G214" s="242"/>
    </row>
    <row r="215" spans="1:7" ht="15.75" hidden="1">
      <c r="A215" s="245"/>
      <c r="C215" s="242"/>
      <c r="D215" s="242"/>
      <c r="E215" s="242"/>
      <c r="F215" s="242"/>
      <c r="G215" s="242"/>
    </row>
    <row r="216" spans="1:7" ht="15.75" hidden="1">
      <c r="A216" s="245"/>
      <c r="C216" s="242"/>
      <c r="D216" s="242"/>
      <c r="E216" s="242"/>
      <c r="F216" s="242"/>
      <c r="G216" s="242"/>
    </row>
    <row r="217" spans="1:7" ht="15.75" hidden="1">
      <c r="A217" s="245"/>
      <c r="C217" s="242"/>
      <c r="D217" s="242"/>
      <c r="E217" s="242"/>
      <c r="F217" s="242"/>
      <c r="G217" s="242"/>
    </row>
    <row r="218" spans="1:7" ht="15.75" hidden="1">
      <c r="A218" s="245"/>
      <c r="C218" s="242"/>
      <c r="D218" s="242"/>
      <c r="E218" s="242"/>
      <c r="F218" s="242"/>
      <c r="G218" s="242"/>
    </row>
    <row r="219" spans="1:7" ht="15.75" hidden="1">
      <c r="A219" s="245"/>
      <c r="C219" s="242"/>
      <c r="D219" s="242"/>
      <c r="E219" s="242"/>
      <c r="F219" s="242"/>
      <c r="G219" s="242"/>
    </row>
    <row r="220" spans="1:7" ht="15.75" hidden="1">
      <c r="A220" s="245"/>
      <c r="C220" s="242"/>
      <c r="D220" s="242"/>
      <c r="E220" s="242"/>
      <c r="F220" s="242"/>
      <c r="G220" s="242"/>
    </row>
    <row r="221" spans="1:7" ht="15.75" hidden="1">
      <c r="A221" s="245"/>
      <c r="C221" s="242"/>
      <c r="D221" s="242"/>
      <c r="E221" s="242"/>
      <c r="F221" s="242"/>
      <c r="G221" s="242"/>
    </row>
    <row r="222" spans="1:7" ht="15.75" hidden="1">
      <c r="A222" s="245"/>
      <c r="C222" s="242"/>
      <c r="D222" s="242"/>
      <c r="E222" s="242"/>
      <c r="F222" s="242"/>
      <c r="G222" s="242"/>
    </row>
    <row r="223" spans="1:7" ht="15.75" hidden="1">
      <c r="A223" s="245"/>
      <c r="C223" s="242"/>
      <c r="D223" s="242"/>
      <c r="E223" s="242"/>
      <c r="F223" s="242"/>
      <c r="G223" s="242"/>
    </row>
    <row r="224" spans="1:7" ht="15.75" hidden="1">
      <c r="A224" s="245"/>
      <c r="C224" s="242"/>
      <c r="D224" s="242"/>
      <c r="E224" s="242"/>
      <c r="F224" s="242"/>
      <c r="G224" s="242"/>
    </row>
    <row r="225" spans="1:7" ht="15.75" hidden="1">
      <c r="A225" s="245"/>
      <c r="C225" s="242"/>
      <c r="D225" s="242"/>
      <c r="E225" s="242"/>
      <c r="F225" s="242"/>
      <c r="G225" s="242"/>
    </row>
    <row r="226" spans="1:7" ht="15.75" hidden="1">
      <c r="A226" s="245"/>
      <c r="C226" s="242"/>
      <c r="D226" s="242"/>
      <c r="E226" s="242"/>
      <c r="F226" s="242"/>
      <c r="G226" s="242"/>
    </row>
    <row r="227" spans="1:7" ht="15.75" hidden="1">
      <c r="A227" s="245"/>
      <c r="C227" s="242"/>
      <c r="D227" s="242"/>
      <c r="E227" s="242"/>
      <c r="F227" s="242"/>
      <c r="G227" s="242"/>
    </row>
    <row r="228" spans="1:7" ht="15.75" hidden="1">
      <c r="A228" s="245"/>
      <c r="C228" s="242"/>
      <c r="D228" s="242"/>
      <c r="E228" s="242"/>
      <c r="F228" s="242"/>
      <c r="G228" s="242"/>
    </row>
    <row r="229" spans="1:7" ht="15.75" hidden="1">
      <c r="A229" s="245"/>
      <c r="C229" s="242"/>
      <c r="D229" s="242"/>
      <c r="E229" s="242"/>
      <c r="F229" s="242"/>
      <c r="G229" s="242"/>
    </row>
    <row r="230" spans="1:7" ht="15.75" hidden="1">
      <c r="A230" s="245"/>
      <c r="C230" s="242"/>
      <c r="D230" s="242"/>
      <c r="E230" s="242"/>
      <c r="F230" s="242"/>
      <c r="G230" s="242"/>
    </row>
    <row r="231" spans="1:7" ht="15.75" hidden="1">
      <c r="A231" s="245"/>
      <c r="C231" s="242"/>
      <c r="D231" s="242"/>
      <c r="E231" s="242"/>
      <c r="F231" s="242"/>
      <c r="G231" s="242"/>
    </row>
    <row r="232" spans="1:7" ht="15.75" hidden="1">
      <c r="A232" s="245"/>
      <c r="C232" s="242"/>
      <c r="D232" s="242"/>
      <c r="E232" s="242"/>
      <c r="F232" s="242"/>
      <c r="G232" s="242"/>
    </row>
    <row r="233" spans="1:7" ht="15.75" hidden="1">
      <c r="A233" s="245"/>
      <c r="C233" s="242"/>
      <c r="D233" s="242"/>
      <c r="E233" s="242"/>
      <c r="F233" s="242"/>
      <c r="G233" s="242"/>
    </row>
    <row r="234" spans="1:7" ht="15.75" hidden="1">
      <c r="A234" s="245"/>
      <c r="C234" s="242"/>
      <c r="D234" s="242"/>
      <c r="E234" s="242"/>
      <c r="F234" s="242"/>
      <c r="G234" s="242"/>
    </row>
    <row r="235" spans="1:7" ht="15.75" hidden="1">
      <c r="A235" s="245"/>
      <c r="C235" s="242"/>
      <c r="D235" s="242"/>
      <c r="E235" s="242"/>
      <c r="F235" s="242"/>
      <c r="G235" s="242"/>
    </row>
    <row r="236" spans="1:7" ht="15.75" hidden="1">
      <c r="A236" s="245"/>
      <c r="C236" s="242"/>
      <c r="D236" s="242"/>
      <c r="E236" s="242"/>
      <c r="F236" s="242"/>
      <c r="G236" s="242"/>
    </row>
    <row r="237" spans="1:7" ht="15.75" hidden="1">
      <c r="A237" s="245"/>
      <c r="C237" s="242"/>
      <c r="D237" s="242"/>
      <c r="E237" s="242"/>
      <c r="F237" s="242"/>
      <c r="G237" s="242"/>
    </row>
    <row r="238" spans="1:7" ht="15.75" hidden="1">
      <c r="A238" s="245"/>
      <c r="C238" s="242"/>
      <c r="D238" s="242"/>
      <c r="E238" s="242"/>
      <c r="F238" s="242"/>
      <c r="G238" s="242"/>
    </row>
    <row r="239" spans="1:7" ht="15.75" hidden="1">
      <c r="A239" s="245"/>
      <c r="C239" s="242"/>
      <c r="D239" s="242"/>
      <c r="E239" s="242"/>
      <c r="F239" s="242"/>
      <c r="G239" s="242"/>
    </row>
    <row r="240" spans="1:7" ht="15.75" hidden="1">
      <c r="A240" s="245"/>
      <c r="C240" s="242"/>
      <c r="D240" s="242"/>
      <c r="E240" s="242"/>
      <c r="F240" s="242"/>
      <c r="G240" s="242"/>
    </row>
    <row r="241" spans="1:7" ht="15.75" hidden="1">
      <c r="A241" s="245"/>
      <c r="C241" s="242"/>
      <c r="D241" s="242"/>
      <c r="E241" s="242"/>
      <c r="F241" s="242"/>
      <c r="G241" s="242"/>
    </row>
    <row r="242" spans="1:7" ht="15.75" hidden="1">
      <c r="A242" s="245"/>
      <c r="C242" s="242"/>
      <c r="D242" s="242"/>
      <c r="E242" s="242"/>
      <c r="F242" s="242"/>
      <c r="G242" s="242"/>
    </row>
    <row r="243" spans="1:7" ht="15.75" hidden="1">
      <c r="A243" s="245"/>
      <c r="C243" s="242"/>
      <c r="D243" s="242"/>
      <c r="E243" s="242"/>
      <c r="F243" s="242"/>
      <c r="G243" s="242"/>
    </row>
    <row r="244" spans="1:7" ht="15.75" hidden="1">
      <c r="A244" s="245"/>
      <c r="C244" s="242"/>
      <c r="D244" s="242"/>
      <c r="E244" s="242"/>
      <c r="F244" s="242"/>
      <c r="G244" s="242"/>
    </row>
    <row r="245" spans="1:7" ht="15.75" hidden="1">
      <c r="A245" s="245"/>
      <c r="C245" s="242"/>
      <c r="D245" s="242"/>
      <c r="E245" s="242"/>
      <c r="F245" s="242"/>
      <c r="G245" s="242"/>
    </row>
    <row r="246" spans="1:7" ht="15.75" hidden="1">
      <c r="A246" s="245"/>
      <c r="C246" s="242"/>
      <c r="D246" s="242"/>
      <c r="E246" s="242"/>
      <c r="F246" s="242"/>
      <c r="G246" s="242"/>
    </row>
    <row r="247" spans="1:7" ht="15.75" hidden="1">
      <c r="A247" s="245"/>
      <c r="C247" s="242"/>
      <c r="D247" s="242"/>
      <c r="E247" s="242"/>
      <c r="F247" s="242"/>
      <c r="G247" s="242"/>
    </row>
    <row r="248" spans="1:7" ht="15.75" hidden="1">
      <c r="A248" s="245"/>
      <c r="C248" s="242"/>
      <c r="D248" s="242"/>
      <c r="E248" s="242"/>
      <c r="F248" s="242"/>
      <c r="G248" s="242"/>
    </row>
    <row r="249" spans="1:7" ht="15.75" hidden="1">
      <c r="A249" s="245"/>
      <c r="C249" s="242"/>
      <c r="D249" s="242"/>
      <c r="E249" s="242"/>
      <c r="F249" s="242"/>
      <c r="G249" s="242"/>
    </row>
    <row r="250" spans="1:7" ht="15.75" hidden="1">
      <c r="A250" s="245"/>
      <c r="C250" s="242"/>
      <c r="D250" s="242"/>
      <c r="E250" s="242"/>
      <c r="F250" s="242"/>
      <c r="G250" s="242"/>
    </row>
    <row r="251" spans="1:7" ht="15.75" hidden="1">
      <c r="A251" s="245"/>
      <c r="C251" s="242"/>
      <c r="D251" s="242"/>
      <c r="E251" s="242"/>
      <c r="F251" s="242"/>
      <c r="G251" s="242"/>
    </row>
    <row r="252" spans="1:7" ht="15.75" hidden="1">
      <c r="A252" s="245"/>
      <c r="C252" s="242"/>
      <c r="D252" s="242"/>
      <c r="E252" s="242"/>
      <c r="F252" s="242"/>
      <c r="G252" s="242"/>
    </row>
    <row r="253" spans="1:7" ht="15.75" hidden="1">
      <c r="A253" s="245"/>
      <c r="C253" s="242"/>
      <c r="D253" s="242"/>
      <c r="E253" s="242"/>
      <c r="F253" s="242"/>
      <c r="G253" s="242"/>
    </row>
    <row r="254" spans="1:7" ht="15.75" hidden="1">
      <c r="A254" s="245"/>
      <c r="C254" s="242"/>
      <c r="D254" s="242"/>
      <c r="E254" s="242"/>
      <c r="F254" s="242"/>
      <c r="G254" s="242"/>
    </row>
    <row r="255" spans="1:7" ht="15.75" hidden="1">
      <c r="A255" s="245"/>
      <c r="C255" s="242"/>
      <c r="D255" s="242"/>
      <c r="E255" s="242"/>
      <c r="F255" s="242"/>
      <c r="G255" s="242"/>
    </row>
    <row r="256" spans="1:7" ht="15.75" hidden="1">
      <c r="A256" s="245"/>
      <c r="C256" s="242"/>
      <c r="D256" s="242"/>
      <c r="E256" s="242"/>
      <c r="F256" s="242"/>
      <c r="G256" s="242"/>
    </row>
    <row r="257" spans="1:7" ht="15.75" hidden="1">
      <c r="A257" s="245"/>
      <c r="C257" s="242"/>
      <c r="D257" s="242"/>
      <c r="E257" s="242"/>
      <c r="F257" s="242"/>
      <c r="G257" s="242"/>
    </row>
    <row r="258" spans="1:7" ht="15.75" hidden="1">
      <c r="A258" s="245"/>
      <c r="C258" s="242"/>
      <c r="D258" s="242"/>
      <c r="E258" s="242"/>
      <c r="F258" s="242"/>
      <c r="G258" s="242"/>
    </row>
    <row r="259" spans="1:7" ht="15.75" hidden="1">
      <c r="A259" s="245"/>
      <c r="C259" s="242"/>
      <c r="D259" s="242"/>
      <c r="E259" s="242"/>
      <c r="F259" s="242"/>
      <c r="G259" s="242"/>
    </row>
    <row r="260" spans="1:7" ht="15.75" hidden="1">
      <c r="A260" s="245"/>
      <c r="C260" s="242"/>
      <c r="D260" s="242"/>
      <c r="E260" s="242"/>
      <c r="F260" s="242"/>
      <c r="G260" s="242"/>
    </row>
    <row r="261" spans="1:7" ht="15.75" hidden="1">
      <c r="A261" s="245"/>
      <c r="C261" s="242"/>
      <c r="D261" s="242"/>
      <c r="E261" s="242"/>
      <c r="F261" s="242"/>
      <c r="G261" s="242"/>
    </row>
    <row r="262" spans="1:7" ht="15.75" hidden="1">
      <c r="A262" s="245"/>
      <c r="C262" s="242"/>
      <c r="D262" s="242"/>
      <c r="E262" s="242"/>
      <c r="F262" s="242"/>
      <c r="G262" s="242"/>
    </row>
    <row r="263" spans="1:7" ht="15.75" hidden="1">
      <c r="A263" s="245"/>
      <c r="C263" s="242"/>
      <c r="D263" s="242"/>
      <c r="E263" s="242"/>
      <c r="F263" s="242"/>
      <c r="G263" s="242"/>
    </row>
    <row r="264" spans="1:7" ht="15.75" hidden="1">
      <c r="A264" s="245"/>
    </row>
    <row r="265" spans="1:7" ht="15.75" hidden="1">
      <c r="A265" s="245"/>
    </row>
    <row r="266" spans="1:7" ht="15.75" hidden="1">
      <c r="A266" s="245"/>
    </row>
    <row r="267" spans="1:7" ht="15.75" hidden="1">
      <c r="A267" s="245"/>
    </row>
    <row r="268" spans="1:7" ht="15.75" hidden="1">
      <c r="A268" s="245"/>
    </row>
    <row r="269" spans="1:7" ht="15.75" hidden="1">
      <c r="A269" s="245"/>
    </row>
    <row r="270" spans="1:7" ht="15.75" hidden="1">
      <c r="A270" s="245"/>
    </row>
    <row r="271" spans="1:7" ht="15.75" hidden="1">
      <c r="A271" s="245"/>
    </row>
    <row r="272" spans="1:7"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row r="647" spans="1:1" ht="15.75" hidden="1">
      <c r="A647" s="245"/>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WVX647"/>
  <sheetViews>
    <sheetView topLeftCell="A2" zoomScale="70" zoomScaleNormal="70" workbookViewId="0">
      <selection activeCell="C11" sqref="C11"/>
    </sheetView>
  </sheetViews>
  <sheetFormatPr defaultColWidth="0" defaultRowHeight="12.75" zeroHeight="1"/>
  <cols>
    <col min="1" max="1" width="42.5703125" style="172" customWidth="1"/>
    <col min="2" max="14" width="13.140625" style="169" customWidth="1"/>
    <col min="15" max="15" width="13.140625" style="18" customWidth="1"/>
    <col min="16" max="16" width="2.5703125" style="168" hidden="1"/>
    <col min="17" max="256" width="9.140625" style="169" hidden="1"/>
    <col min="257" max="257" width="42.5703125" style="169" hidden="1"/>
    <col min="258" max="271" width="13.140625" style="169" hidden="1"/>
    <col min="272" max="272" width="2.5703125" style="169" hidden="1"/>
    <col min="273" max="512" width="9.140625" style="169" hidden="1"/>
    <col min="513" max="513" width="42.5703125" style="169" hidden="1"/>
    <col min="514" max="527" width="13.140625" style="169" hidden="1"/>
    <col min="528" max="528" width="2.5703125" style="169" hidden="1"/>
    <col min="529" max="768" width="9.140625" style="169" hidden="1"/>
    <col min="769" max="769" width="42.5703125" style="169" hidden="1"/>
    <col min="770" max="783" width="13.140625" style="169" hidden="1"/>
    <col min="784" max="784" width="2.5703125" style="169" hidden="1"/>
    <col min="785" max="1024" width="9.140625" style="169" hidden="1"/>
    <col min="1025" max="1025" width="42.5703125" style="169" hidden="1"/>
    <col min="1026" max="1039" width="13.140625" style="169" hidden="1"/>
    <col min="1040" max="1040" width="2.5703125" style="169" hidden="1"/>
    <col min="1041" max="1280" width="9.140625" style="169" hidden="1"/>
    <col min="1281" max="1281" width="42.5703125" style="169" hidden="1"/>
    <col min="1282" max="1295" width="13.140625" style="169" hidden="1"/>
    <col min="1296" max="1296" width="2.5703125" style="169" hidden="1"/>
    <col min="1297" max="1536" width="9.140625" style="169" hidden="1"/>
    <col min="1537" max="1537" width="42.5703125" style="169" hidden="1"/>
    <col min="1538" max="1551" width="13.140625" style="169" hidden="1"/>
    <col min="1552" max="1552" width="2.5703125" style="169" hidden="1"/>
    <col min="1553" max="1792" width="9.140625" style="169" hidden="1"/>
    <col min="1793" max="1793" width="42.5703125" style="169" hidden="1"/>
    <col min="1794" max="1807" width="13.140625" style="169" hidden="1"/>
    <col min="1808" max="1808" width="2.5703125" style="169" hidden="1"/>
    <col min="1809" max="2048" width="9.140625" style="169" hidden="1"/>
    <col min="2049" max="2049" width="42.5703125" style="169" hidden="1"/>
    <col min="2050" max="2063" width="13.140625" style="169" hidden="1"/>
    <col min="2064" max="2064" width="2.5703125" style="169" hidden="1"/>
    <col min="2065" max="2304" width="9.140625" style="169" hidden="1"/>
    <col min="2305" max="2305" width="42.5703125" style="169" hidden="1"/>
    <col min="2306" max="2319" width="13.140625" style="169" hidden="1"/>
    <col min="2320" max="2320" width="2.5703125" style="169" hidden="1"/>
    <col min="2321" max="2560" width="9.140625" style="169" hidden="1"/>
    <col min="2561" max="2561" width="42.5703125" style="169" hidden="1"/>
    <col min="2562" max="2575" width="13.140625" style="169" hidden="1"/>
    <col min="2576" max="2576" width="2.5703125" style="169" hidden="1"/>
    <col min="2577" max="2816" width="9.140625" style="169" hidden="1"/>
    <col min="2817" max="2817" width="42.5703125" style="169" hidden="1"/>
    <col min="2818" max="2831" width="13.140625" style="169" hidden="1"/>
    <col min="2832" max="2832" width="2.5703125" style="169" hidden="1"/>
    <col min="2833" max="3072" width="9.140625" style="169" hidden="1"/>
    <col min="3073" max="3073" width="42.5703125" style="169" hidden="1"/>
    <col min="3074" max="3087" width="13.140625" style="169" hidden="1"/>
    <col min="3088" max="3088" width="2.5703125" style="169" hidden="1"/>
    <col min="3089" max="3328" width="9.140625" style="169" hidden="1"/>
    <col min="3329" max="3329" width="42.5703125" style="169" hidden="1"/>
    <col min="3330" max="3343" width="13.140625" style="169" hidden="1"/>
    <col min="3344" max="3344" width="2.5703125" style="169" hidden="1"/>
    <col min="3345" max="3584" width="9.140625" style="169" hidden="1"/>
    <col min="3585" max="3585" width="42.5703125" style="169" hidden="1"/>
    <col min="3586" max="3599" width="13.140625" style="169" hidden="1"/>
    <col min="3600" max="3600" width="2.5703125" style="169" hidden="1"/>
    <col min="3601" max="3840" width="9.140625" style="169" hidden="1"/>
    <col min="3841" max="3841" width="42.5703125" style="169" hidden="1"/>
    <col min="3842" max="3855" width="13.140625" style="169" hidden="1"/>
    <col min="3856" max="3856" width="2.5703125" style="169" hidden="1"/>
    <col min="3857" max="4096" width="9.140625" style="169" hidden="1"/>
    <col min="4097" max="4097" width="42.5703125" style="169" hidden="1"/>
    <col min="4098" max="4111" width="13.140625" style="169" hidden="1"/>
    <col min="4112" max="4112" width="2.5703125" style="169" hidden="1"/>
    <col min="4113" max="4352" width="9.140625" style="169" hidden="1"/>
    <col min="4353" max="4353" width="42.5703125" style="169" hidden="1"/>
    <col min="4354" max="4367" width="13.140625" style="169" hidden="1"/>
    <col min="4368" max="4368" width="2.5703125" style="169" hidden="1"/>
    <col min="4369" max="4608" width="9.140625" style="169" hidden="1"/>
    <col min="4609" max="4609" width="42.5703125" style="169" hidden="1"/>
    <col min="4610" max="4623" width="13.140625" style="169" hidden="1"/>
    <col min="4624" max="4624" width="2.5703125" style="169" hidden="1"/>
    <col min="4625" max="4864" width="9.140625" style="169" hidden="1"/>
    <col min="4865" max="4865" width="42.5703125" style="169" hidden="1"/>
    <col min="4866" max="4879" width="13.140625" style="169" hidden="1"/>
    <col min="4880" max="4880" width="2.5703125" style="169" hidden="1"/>
    <col min="4881" max="5120" width="9.140625" style="169" hidden="1"/>
    <col min="5121" max="5121" width="42.5703125" style="169" hidden="1"/>
    <col min="5122" max="5135" width="13.140625" style="169" hidden="1"/>
    <col min="5136" max="5136" width="2.5703125" style="169" hidden="1"/>
    <col min="5137" max="5376" width="9.140625" style="169" hidden="1"/>
    <col min="5377" max="5377" width="42.5703125" style="169" hidden="1"/>
    <col min="5378" max="5391" width="13.140625" style="169" hidden="1"/>
    <col min="5392" max="5392" width="2.5703125" style="169" hidden="1"/>
    <col min="5393" max="5632" width="9.140625" style="169" hidden="1"/>
    <col min="5633" max="5633" width="42.5703125" style="169" hidden="1"/>
    <col min="5634" max="5647" width="13.140625" style="169" hidden="1"/>
    <col min="5648" max="5648" width="2.5703125" style="169" hidden="1"/>
    <col min="5649" max="5888" width="9.140625" style="169" hidden="1"/>
    <col min="5889" max="5889" width="42.5703125" style="169" hidden="1"/>
    <col min="5890" max="5903" width="13.140625" style="169" hidden="1"/>
    <col min="5904" max="5904" width="2.5703125" style="169" hidden="1"/>
    <col min="5905" max="6144" width="9.140625" style="169" hidden="1"/>
    <col min="6145" max="6145" width="42.5703125" style="169" hidden="1"/>
    <col min="6146" max="6159" width="13.140625" style="169" hidden="1"/>
    <col min="6160" max="6160" width="2.5703125" style="169" hidden="1"/>
    <col min="6161" max="6400" width="9.140625" style="169" hidden="1"/>
    <col min="6401" max="6401" width="42.5703125" style="169" hidden="1"/>
    <col min="6402" max="6415" width="13.140625" style="169" hidden="1"/>
    <col min="6416" max="6416" width="2.5703125" style="169" hidden="1"/>
    <col min="6417" max="6656" width="9.140625" style="169" hidden="1"/>
    <col min="6657" max="6657" width="42.5703125" style="169" hidden="1"/>
    <col min="6658" max="6671" width="13.140625" style="169" hidden="1"/>
    <col min="6672" max="6672" width="2.5703125" style="169" hidden="1"/>
    <col min="6673" max="6912" width="9.140625" style="169" hidden="1"/>
    <col min="6913" max="6913" width="42.5703125" style="169" hidden="1"/>
    <col min="6914" max="6927" width="13.140625" style="169" hidden="1"/>
    <col min="6928" max="6928" width="2.5703125" style="169" hidden="1"/>
    <col min="6929" max="7168" width="9.140625" style="169" hidden="1"/>
    <col min="7169" max="7169" width="42.5703125" style="169" hidden="1"/>
    <col min="7170" max="7183" width="13.140625" style="169" hidden="1"/>
    <col min="7184" max="7184" width="2.5703125" style="169" hidden="1"/>
    <col min="7185" max="7424" width="9.140625" style="169" hidden="1"/>
    <col min="7425" max="7425" width="42.5703125" style="169" hidden="1"/>
    <col min="7426" max="7439" width="13.140625" style="169" hidden="1"/>
    <col min="7440" max="7440" width="2.5703125" style="169" hidden="1"/>
    <col min="7441" max="7680" width="9.140625" style="169" hidden="1"/>
    <col min="7681" max="7681" width="42.5703125" style="169" hidden="1"/>
    <col min="7682" max="7695" width="13.140625" style="169" hidden="1"/>
    <col min="7696" max="7696" width="2.5703125" style="169" hidden="1"/>
    <col min="7697" max="7936" width="9.140625" style="169" hidden="1"/>
    <col min="7937" max="7937" width="42.5703125" style="169" hidden="1"/>
    <col min="7938" max="7951" width="13.140625" style="169" hidden="1"/>
    <col min="7952" max="7952" width="2.5703125" style="169" hidden="1"/>
    <col min="7953" max="8192" width="9.140625" style="169" hidden="1"/>
    <col min="8193" max="8193" width="42.5703125" style="169" hidden="1"/>
    <col min="8194" max="8207" width="13.140625" style="169" hidden="1"/>
    <col min="8208" max="8208" width="2.5703125" style="169" hidden="1"/>
    <col min="8209" max="8448" width="9.140625" style="169" hidden="1"/>
    <col min="8449" max="8449" width="42.5703125" style="169" hidden="1"/>
    <col min="8450" max="8463" width="13.140625" style="169" hidden="1"/>
    <col min="8464" max="8464" width="2.5703125" style="169" hidden="1"/>
    <col min="8465" max="8704" width="9.140625" style="169" hidden="1"/>
    <col min="8705" max="8705" width="42.5703125" style="169" hidden="1"/>
    <col min="8706" max="8719" width="13.140625" style="169" hidden="1"/>
    <col min="8720" max="8720" width="2.5703125" style="169" hidden="1"/>
    <col min="8721" max="8960" width="9.140625" style="169" hidden="1"/>
    <col min="8961" max="8961" width="42.5703125" style="169" hidden="1"/>
    <col min="8962" max="8975" width="13.140625" style="169" hidden="1"/>
    <col min="8976" max="8976" width="2.5703125" style="169" hidden="1"/>
    <col min="8977" max="9216" width="9.140625" style="169" hidden="1"/>
    <col min="9217" max="9217" width="42.5703125" style="169" hidden="1"/>
    <col min="9218" max="9231" width="13.140625" style="169" hidden="1"/>
    <col min="9232" max="9232" width="2.5703125" style="169" hidden="1"/>
    <col min="9233" max="9472" width="9.140625" style="169" hidden="1"/>
    <col min="9473" max="9473" width="42.5703125" style="169" hidden="1"/>
    <col min="9474" max="9487" width="13.140625" style="169" hidden="1"/>
    <col min="9488" max="9488" width="2.5703125" style="169" hidden="1"/>
    <col min="9489" max="9728" width="9.140625" style="169" hidden="1"/>
    <col min="9729" max="9729" width="42.5703125" style="169" hidden="1"/>
    <col min="9730" max="9743" width="13.140625" style="169" hidden="1"/>
    <col min="9744" max="9744" width="2.5703125" style="169" hidden="1"/>
    <col min="9745" max="9984" width="9.140625" style="169" hidden="1"/>
    <col min="9985" max="9985" width="42.5703125" style="169" hidden="1"/>
    <col min="9986" max="9999" width="13.140625" style="169" hidden="1"/>
    <col min="10000" max="10000" width="2.5703125" style="169" hidden="1"/>
    <col min="10001" max="10240" width="9.140625" style="169" hidden="1"/>
    <col min="10241" max="10241" width="42.5703125" style="169" hidden="1"/>
    <col min="10242" max="10255" width="13.140625" style="169" hidden="1"/>
    <col min="10256" max="10256" width="2.5703125" style="169" hidden="1"/>
    <col min="10257" max="10496" width="9.140625" style="169" hidden="1"/>
    <col min="10497" max="10497" width="42.5703125" style="169" hidden="1"/>
    <col min="10498" max="10511" width="13.140625" style="169" hidden="1"/>
    <col min="10512" max="10512" width="2.5703125" style="169" hidden="1"/>
    <col min="10513" max="10752" width="9.140625" style="169" hidden="1"/>
    <col min="10753" max="10753" width="42.5703125" style="169" hidden="1"/>
    <col min="10754" max="10767" width="13.140625" style="169" hidden="1"/>
    <col min="10768" max="10768" width="2.5703125" style="169" hidden="1"/>
    <col min="10769" max="11008" width="9.140625" style="169" hidden="1"/>
    <col min="11009" max="11009" width="42.5703125" style="169" hidden="1"/>
    <col min="11010" max="11023" width="13.140625" style="169" hidden="1"/>
    <col min="11024" max="11024" width="2.5703125" style="169" hidden="1"/>
    <col min="11025" max="11264" width="9.140625" style="169" hidden="1"/>
    <col min="11265" max="11265" width="42.5703125" style="169" hidden="1"/>
    <col min="11266" max="11279" width="13.140625" style="169" hidden="1"/>
    <col min="11280" max="11280" width="2.5703125" style="169" hidden="1"/>
    <col min="11281" max="11520" width="9.140625" style="169" hidden="1"/>
    <col min="11521" max="11521" width="42.5703125" style="169" hidden="1"/>
    <col min="11522" max="11535" width="13.140625" style="169" hidden="1"/>
    <col min="11536" max="11536" width="2.5703125" style="169" hidden="1"/>
    <col min="11537" max="11776" width="9.140625" style="169" hidden="1"/>
    <col min="11777" max="11777" width="42.5703125" style="169" hidden="1"/>
    <col min="11778" max="11791" width="13.140625" style="169" hidden="1"/>
    <col min="11792" max="11792" width="2.5703125" style="169" hidden="1"/>
    <col min="11793" max="12032" width="9.140625" style="169" hidden="1"/>
    <col min="12033" max="12033" width="42.5703125" style="169" hidden="1"/>
    <col min="12034" max="12047" width="13.140625" style="169" hidden="1"/>
    <col min="12048" max="12048" width="2.5703125" style="169" hidden="1"/>
    <col min="12049" max="12288" width="9.140625" style="169" hidden="1"/>
    <col min="12289" max="12289" width="42.5703125" style="169" hidden="1"/>
    <col min="12290" max="12303" width="13.140625" style="169" hidden="1"/>
    <col min="12304" max="12304" width="2.5703125" style="169" hidden="1"/>
    <col min="12305" max="12544" width="9.140625" style="169" hidden="1"/>
    <col min="12545" max="12545" width="42.5703125" style="169" hidden="1"/>
    <col min="12546" max="12559" width="13.140625" style="169" hidden="1"/>
    <col min="12560" max="12560" width="2.5703125" style="169" hidden="1"/>
    <col min="12561" max="12800" width="9.140625" style="169" hidden="1"/>
    <col min="12801" max="12801" width="42.5703125" style="169" hidden="1"/>
    <col min="12802" max="12815" width="13.140625" style="169" hidden="1"/>
    <col min="12816" max="12816" width="2.5703125" style="169" hidden="1"/>
    <col min="12817" max="13056" width="9.140625" style="169" hidden="1"/>
    <col min="13057" max="13057" width="42.5703125" style="169" hidden="1"/>
    <col min="13058" max="13071" width="13.140625" style="169" hidden="1"/>
    <col min="13072" max="13072" width="2.5703125" style="169" hidden="1"/>
    <col min="13073" max="13312" width="9.140625" style="169" hidden="1"/>
    <col min="13313" max="13313" width="42.5703125" style="169" hidden="1"/>
    <col min="13314" max="13327" width="13.140625" style="169" hidden="1"/>
    <col min="13328" max="13328" width="2.5703125" style="169" hidden="1"/>
    <col min="13329" max="13568" width="9.140625" style="169" hidden="1"/>
    <col min="13569" max="13569" width="42.5703125" style="169" hidden="1"/>
    <col min="13570" max="13583" width="13.140625" style="169" hidden="1"/>
    <col min="13584" max="13584" width="2.5703125" style="169" hidden="1"/>
    <col min="13585" max="13824" width="9.140625" style="169" hidden="1"/>
    <col min="13825" max="13825" width="42.5703125" style="169" hidden="1"/>
    <col min="13826" max="13839" width="13.140625" style="169" hidden="1"/>
    <col min="13840" max="13840" width="2.5703125" style="169" hidden="1"/>
    <col min="13841" max="14080" width="9.140625" style="169" hidden="1"/>
    <col min="14081" max="14081" width="42.5703125" style="169" hidden="1"/>
    <col min="14082" max="14095" width="13.140625" style="169" hidden="1"/>
    <col min="14096" max="14096" width="2.5703125" style="169" hidden="1"/>
    <col min="14097" max="14336" width="9.140625" style="169" hidden="1"/>
    <col min="14337" max="14337" width="42.5703125" style="169" hidden="1"/>
    <col min="14338" max="14351" width="13.140625" style="169" hidden="1"/>
    <col min="14352" max="14352" width="2.5703125" style="169" hidden="1"/>
    <col min="14353" max="14592" width="9.140625" style="169" hidden="1"/>
    <col min="14593" max="14593" width="42.5703125" style="169" hidden="1"/>
    <col min="14594" max="14607" width="13.140625" style="169" hidden="1"/>
    <col min="14608" max="14608" width="2.5703125" style="169" hidden="1"/>
    <col min="14609" max="14848" width="9.140625" style="169" hidden="1"/>
    <col min="14849" max="14849" width="42.5703125" style="169" hidden="1"/>
    <col min="14850" max="14863" width="13.140625" style="169" hidden="1"/>
    <col min="14864" max="14864" width="2.5703125" style="169" hidden="1"/>
    <col min="14865" max="15104" width="9.140625" style="169" hidden="1"/>
    <col min="15105" max="15105" width="42.5703125" style="169" hidden="1"/>
    <col min="15106" max="15119" width="13.140625" style="169" hidden="1"/>
    <col min="15120" max="15120" width="2.5703125" style="169" hidden="1"/>
    <col min="15121" max="15360" width="9.140625" style="169" hidden="1"/>
    <col min="15361" max="15361" width="42.5703125" style="169" hidden="1"/>
    <col min="15362" max="15375" width="13.140625" style="169" hidden="1"/>
    <col min="15376" max="15376" width="2.5703125" style="169" hidden="1"/>
    <col min="15377" max="15616" width="9.140625" style="169" hidden="1"/>
    <col min="15617" max="15617" width="42.5703125" style="169" hidden="1"/>
    <col min="15618" max="15631" width="13.140625" style="169" hidden="1"/>
    <col min="15632" max="15632" width="2.5703125" style="169" hidden="1"/>
    <col min="15633" max="15872" width="9.140625" style="169" hidden="1"/>
    <col min="15873" max="15873" width="42.5703125" style="169" hidden="1"/>
    <col min="15874" max="15887" width="13.140625" style="169" hidden="1"/>
    <col min="15888" max="15888" width="2.5703125" style="169" hidden="1"/>
    <col min="15889" max="16128" width="9.140625" style="169" hidden="1"/>
    <col min="16129" max="16129" width="42.5703125" style="169" hidden="1"/>
    <col min="16130" max="16143" width="13.140625" style="169" hidden="1"/>
    <col min="16144" max="16144" width="2.5703125" style="169" hidden="1"/>
    <col min="16145" max="16384" width="9.140625" style="169" hidden="1"/>
  </cols>
  <sheetData>
    <row r="1" spans="1:16" s="208" customFormat="1" ht="3.75" hidden="1" customHeight="1">
      <c r="A1" s="459"/>
      <c r="B1" s="460"/>
      <c r="C1" s="460"/>
      <c r="D1" s="460"/>
      <c r="E1" s="460"/>
      <c r="F1" s="460"/>
      <c r="G1" s="460"/>
      <c r="H1" s="460"/>
      <c r="I1" s="460"/>
      <c r="J1" s="460"/>
      <c r="K1" s="460"/>
      <c r="L1" s="460"/>
      <c r="M1" s="460"/>
      <c r="N1" s="460"/>
      <c r="O1" s="564"/>
    </row>
    <row r="2" spans="1:16" s="208" customFormat="1" ht="39" customHeight="1">
      <c r="A2" s="1047" t="s">
        <v>997</v>
      </c>
      <c r="B2" s="1047"/>
      <c r="C2" s="1047"/>
      <c r="D2" s="1047"/>
      <c r="E2" s="1047"/>
      <c r="F2" s="1047"/>
      <c r="G2" s="1047"/>
      <c r="H2" s="1047"/>
      <c r="I2" s="1047"/>
      <c r="J2" s="1047"/>
      <c r="K2" s="1047"/>
      <c r="L2" s="1047"/>
      <c r="M2" s="1047"/>
      <c r="N2" s="1047"/>
      <c r="O2" s="1047"/>
    </row>
    <row r="3" spans="1:16" s="208" customFormat="1" ht="24" customHeight="1">
      <c r="A3" s="1047" t="s">
        <v>1011</v>
      </c>
      <c r="B3" s="1047"/>
      <c r="C3" s="1047"/>
      <c r="D3" s="1047"/>
      <c r="E3" s="1047"/>
      <c r="F3" s="1047"/>
      <c r="G3" s="1047"/>
      <c r="H3" s="1047"/>
      <c r="I3" s="1047"/>
      <c r="J3" s="1047"/>
      <c r="K3" s="1047"/>
      <c r="L3" s="1047"/>
      <c r="M3" s="1047"/>
      <c r="N3" s="1047"/>
      <c r="O3" s="1047"/>
    </row>
    <row r="4" spans="1:16" s="208" customFormat="1" ht="20.25" customHeight="1">
      <c r="A4" s="1047" t="s">
        <v>2</v>
      </c>
      <c r="B4" s="1047"/>
      <c r="C4" s="1047"/>
      <c r="D4" s="1047"/>
      <c r="E4" s="1047"/>
      <c r="F4" s="1047"/>
      <c r="G4" s="1047"/>
      <c r="H4" s="1047"/>
      <c r="I4" s="1047"/>
      <c r="J4" s="1047"/>
      <c r="K4" s="1047"/>
      <c r="L4" s="1047"/>
      <c r="M4" s="1047"/>
      <c r="N4" s="1047"/>
      <c r="O4" s="1047"/>
    </row>
    <row r="5" spans="1:16" s="208" customFormat="1" ht="34.5" customHeight="1">
      <c r="A5" s="1066" t="s">
        <v>3</v>
      </c>
      <c r="B5" s="1066"/>
      <c r="C5" s="1066"/>
      <c r="D5" s="1066"/>
      <c r="E5" s="1066"/>
      <c r="F5" s="1066"/>
      <c r="G5" s="1066"/>
      <c r="H5" s="1066"/>
      <c r="I5" s="1066"/>
      <c r="J5" s="1066"/>
      <c r="K5" s="1066"/>
      <c r="L5" s="1066"/>
      <c r="M5" s="1066"/>
      <c r="N5" s="1066"/>
      <c r="O5" s="1066"/>
    </row>
    <row r="6" spans="1:16" ht="7.5" customHeight="1">
      <c r="A6" s="210"/>
      <c r="P6" s="169"/>
    </row>
    <row r="7" spans="1:16" ht="10.5" customHeight="1">
      <c r="A7" s="211"/>
      <c r="B7" s="461"/>
      <c r="C7" s="212"/>
      <c r="D7" s="212"/>
      <c r="E7" s="212"/>
      <c r="F7" s="212"/>
      <c r="G7" s="212"/>
      <c r="H7" s="213"/>
      <c r="I7" s="213"/>
      <c r="J7" s="213"/>
      <c r="K7" s="214"/>
      <c r="L7" s="214"/>
      <c r="M7" s="214"/>
      <c r="N7" s="213"/>
      <c r="O7" s="565"/>
      <c r="P7" s="169"/>
    </row>
    <row r="8" spans="1:16" ht="51" customHeight="1">
      <c r="A8" s="553"/>
      <c r="B8" s="553" t="s">
        <v>979</v>
      </c>
      <c r="C8" s="553" t="s">
        <v>980</v>
      </c>
      <c r="D8" s="553" t="s">
        <v>981</v>
      </c>
      <c r="E8" s="553" t="s">
        <v>982</v>
      </c>
      <c r="F8" s="553" t="s">
        <v>983</v>
      </c>
      <c r="G8" s="553" t="s">
        <v>984</v>
      </c>
      <c r="H8" s="553" t="s">
        <v>985</v>
      </c>
      <c r="I8" s="553" t="s">
        <v>986</v>
      </c>
      <c r="J8" s="553" t="s">
        <v>987</v>
      </c>
      <c r="K8" s="553" t="s">
        <v>988</v>
      </c>
      <c r="L8" s="553" t="s">
        <v>989</v>
      </c>
      <c r="M8" s="553" t="s">
        <v>990</v>
      </c>
      <c r="N8" s="566" t="s">
        <v>8</v>
      </c>
      <c r="O8" s="567" t="s">
        <v>737</v>
      </c>
      <c r="P8" s="169"/>
    </row>
    <row r="9" spans="1:16" ht="42.75" customHeight="1">
      <c r="A9" s="218" t="s">
        <v>738</v>
      </c>
      <c r="B9" s="218">
        <v>56019.724700000006</v>
      </c>
      <c r="C9" s="219">
        <v>46837.004395800002</v>
      </c>
      <c r="D9" s="219">
        <v>51125.971539999999</v>
      </c>
      <c r="E9" s="219">
        <v>83491.147232099989</v>
      </c>
      <c r="F9" s="219">
        <v>47678.41143</v>
      </c>
      <c r="G9" s="219">
        <v>125776.6833208</v>
      </c>
      <c r="H9" s="218">
        <v>118545.30777</v>
      </c>
      <c r="I9" s="218">
        <v>78978.779739999998</v>
      </c>
      <c r="J9" s="218">
        <v>85569.197339999999</v>
      </c>
      <c r="K9" s="218">
        <v>56057.532009999995</v>
      </c>
      <c r="L9" s="218">
        <v>181829.46703</v>
      </c>
      <c r="M9" s="218">
        <v>56879.387549999999</v>
      </c>
      <c r="N9" s="218">
        <v>3832520.6836787001</v>
      </c>
      <c r="O9" s="220">
        <v>0.94752981149616533</v>
      </c>
      <c r="P9" s="169"/>
    </row>
    <row r="10" spans="1:16" ht="27" customHeight="1">
      <c r="A10" s="218" t="s">
        <v>739</v>
      </c>
      <c r="B10" s="218">
        <v>315.80804000000001</v>
      </c>
      <c r="C10" s="219">
        <v>1082.0280642999999</v>
      </c>
      <c r="D10" s="219">
        <v>979.50724000000002</v>
      </c>
      <c r="E10" s="219">
        <v>1890.8925108000001</v>
      </c>
      <c r="F10" s="219">
        <v>387.41834999999998</v>
      </c>
      <c r="G10" s="219">
        <v>1559.5811590000001</v>
      </c>
      <c r="H10" s="218">
        <v>2204.8752100000002</v>
      </c>
      <c r="I10" s="218">
        <v>1527.1809900000001</v>
      </c>
      <c r="J10" s="218">
        <v>1493.3216299999999</v>
      </c>
      <c r="K10" s="218">
        <v>999.44006000000002</v>
      </c>
      <c r="L10" s="218">
        <v>1979.02919</v>
      </c>
      <c r="M10" s="218">
        <v>710.42009999999993</v>
      </c>
      <c r="N10" s="218">
        <v>60057.352902999999</v>
      </c>
      <c r="O10" s="220">
        <v>1.4848225742780883E-2</v>
      </c>
      <c r="P10" s="169"/>
    </row>
    <row r="11" spans="1:16" ht="42.75" customHeight="1">
      <c r="A11" s="218" t="s">
        <v>740</v>
      </c>
      <c r="B11" s="218">
        <v>2807.3529900000003</v>
      </c>
      <c r="C11" s="219">
        <v>345.25282020000003</v>
      </c>
      <c r="D11" s="219">
        <v>1526.0715600000001</v>
      </c>
      <c r="E11" s="219">
        <v>1007.907089</v>
      </c>
      <c r="F11" s="219">
        <v>887.06398000000002</v>
      </c>
      <c r="G11" s="219">
        <v>1228.0784498</v>
      </c>
      <c r="H11" s="218">
        <v>2612.60808</v>
      </c>
      <c r="I11" s="218">
        <v>2046.8647900000001</v>
      </c>
      <c r="J11" s="218">
        <v>3640.5425699999996</v>
      </c>
      <c r="K11" s="218">
        <v>263.27780000000001</v>
      </c>
      <c r="L11" s="218">
        <v>5550.8056399999996</v>
      </c>
      <c r="M11" s="218">
        <v>3555.0568599999997</v>
      </c>
      <c r="N11" s="218">
        <v>105861.603659</v>
      </c>
      <c r="O11" s="220">
        <v>2.6172598568577822E-2</v>
      </c>
      <c r="P11" s="169"/>
    </row>
    <row r="12" spans="1:16" ht="27" customHeight="1">
      <c r="A12" s="218" t="s">
        <v>741</v>
      </c>
      <c r="B12" s="218">
        <v>97.12679</v>
      </c>
      <c r="C12" s="219">
        <v>16.288671399999998</v>
      </c>
      <c r="D12" s="219">
        <v>61.675629999999998</v>
      </c>
      <c r="E12" s="219">
        <v>73.282704100000004</v>
      </c>
      <c r="F12" s="219">
        <v>34.195959999999999</v>
      </c>
      <c r="G12" s="219">
        <v>71.21241839999999</v>
      </c>
      <c r="H12" s="218">
        <v>136.21868000000001</v>
      </c>
      <c r="I12" s="218">
        <v>112.74539999999999</v>
      </c>
      <c r="J12" s="218">
        <v>155.28951000000001</v>
      </c>
      <c r="K12" s="218">
        <v>18.194240000000001</v>
      </c>
      <c r="L12" s="218">
        <v>188.17738</v>
      </c>
      <c r="M12" s="218">
        <v>135.30189999999999</v>
      </c>
      <c r="N12" s="218">
        <v>4935.3591568000002</v>
      </c>
      <c r="O12" s="220">
        <v>1.2201890915875941E-3</v>
      </c>
      <c r="P12" s="169"/>
    </row>
    <row r="13" spans="1:16" ht="42.75" customHeight="1">
      <c r="A13" s="218" t="s">
        <v>742</v>
      </c>
      <c r="B13" s="218">
        <v>157.94471999999999</v>
      </c>
      <c r="C13" s="219">
        <v>109.65333819999999</v>
      </c>
      <c r="D13" s="219">
        <v>606.09544999999991</v>
      </c>
      <c r="E13" s="219">
        <v>97.675384199999996</v>
      </c>
      <c r="F13" s="219">
        <v>172.30126999999999</v>
      </c>
      <c r="G13" s="219">
        <v>140.29730840000002</v>
      </c>
      <c r="H13" s="218">
        <v>647.30876000000001</v>
      </c>
      <c r="I13" s="218">
        <v>844.19763999999998</v>
      </c>
      <c r="J13" s="218">
        <v>102.30408</v>
      </c>
      <c r="K13" s="218">
        <v>178.13939999999999</v>
      </c>
      <c r="L13" s="218">
        <v>622.20981999999992</v>
      </c>
      <c r="M13" s="218">
        <v>610.9719399999999</v>
      </c>
      <c r="N13" s="218">
        <v>19608.166190799999</v>
      </c>
      <c r="O13" s="220">
        <v>4.8478073696188312E-3</v>
      </c>
      <c r="P13" s="169"/>
    </row>
    <row r="14" spans="1:16" ht="27" customHeight="1">
      <c r="A14" s="218" t="s">
        <v>743</v>
      </c>
      <c r="B14" s="218">
        <v>31.588909999999998</v>
      </c>
      <c r="C14" s="219">
        <v>19.0137182</v>
      </c>
      <c r="D14" s="219">
        <v>67.256199999999993</v>
      </c>
      <c r="E14" s="219">
        <v>19.535076799999999</v>
      </c>
      <c r="F14" s="219">
        <v>32.68535</v>
      </c>
      <c r="G14" s="219">
        <v>21.582824000000002</v>
      </c>
      <c r="H14" s="218">
        <v>115.98666</v>
      </c>
      <c r="I14" s="218">
        <v>135.68505999999999</v>
      </c>
      <c r="J14" s="218">
        <v>20.46078</v>
      </c>
      <c r="K14" s="218">
        <v>35.627859999999998</v>
      </c>
      <c r="L14" s="218">
        <v>78.175699999999992</v>
      </c>
      <c r="M14" s="218">
        <v>88.831980000000001</v>
      </c>
      <c r="N14" s="218">
        <v>3329.2525449999998</v>
      </c>
      <c r="O14" s="220">
        <v>8.2310476491910881E-4</v>
      </c>
      <c r="P14" s="169"/>
    </row>
    <row r="15" spans="1:16" ht="42.75" customHeight="1">
      <c r="A15" s="218" t="s">
        <v>744</v>
      </c>
      <c r="B15" s="218">
        <v>90.327839999999995</v>
      </c>
      <c r="C15" s="219">
        <v>122.9993632</v>
      </c>
      <c r="D15" s="219">
        <v>41.506070000000001</v>
      </c>
      <c r="E15" s="219">
        <v>81.122015000000005</v>
      </c>
      <c r="F15" s="219">
        <v>103.64816999999999</v>
      </c>
      <c r="G15" s="219">
        <v>9.34056</v>
      </c>
      <c r="H15" s="218">
        <v>143.42407</v>
      </c>
      <c r="I15" s="218">
        <v>264.28762</v>
      </c>
      <c r="J15" s="218">
        <v>82.009559999999993</v>
      </c>
      <c r="K15" s="218">
        <v>0</v>
      </c>
      <c r="L15" s="218">
        <v>71.114320000000006</v>
      </c>
      <c r="M15" s="218">
        <v>167.25512000000001</v>
      </c>
      <c r="N15" s="218">
        <v>8865.747038200001</v>
      </c>
      <c r="O15" s="220">
        <v>2.1919150118754052E-3</v>
      </c>
      <c r="P15" s="169"/>
    </row>
    <row r="16" spans="1:16" ht="27" customHeight="1">
      <c r="A16" s="218" t="s">
        <v>745</v>
      </c>
      <c r="B16" s="218">
        <v>42.47542</v>
      </c>
      <c r="C16" s="219">
        <v>61.499681600000002</v>
      </c>
      <c r="D16" s="219">
        <v>20.7531</v>
      </c>
      <c r="E16" s="219">
        <v>40.561007500000002</v>
      </c>
      <c r="F16" s="219">
        <v>37.624110000000002</v>
      </c>
      <c r="G16" s="219">
        <v>4.67028</v>
      </c>
      <c r="H16" s="218">
        <v>71.712039999999988</v>
      </c>
      <c r="I16" s="218">
        <v>132.14386999999999</v>
      </c>
      <c r="J16" s="218">
        <v>41.00479</v>
      </c>
      <c r="K16" s="218">
        <v>0</v>
      </c>
      <c r="L16" s="218">
        <v>35.210120000000003</v>
      </c>
      <c r="M16" s="218">
        <v>64.07056</v>
      </c>
      <c r="N16" s="218">
        <v>6353.5254291000001</v>
      </c>
      <c r="O16" s="220">
        <v>1.5708081570984984E-3</v>
      </c>
      <c r="P16" s="169"/>
    </row>
    <row r="17" spans="1:16" ht="42.75" customHeight="1">
      <c r="A17" s="218" t="s">
        <v>746</v>
      </c>
      <c r="B17" s="218">
        <v>46.35324</v>
      </c>
      <c r="C17" s="219">
        <v>20.220662000000001</v>
      </c>
      <c r="D17" s="219">
        <v>6.84483</v>
      </c>
      <c r="E17" s="219">
        <v>26.079877</v>
      </c>
      <c r="F17" s="219">
        <v>9.2299400000000009</v>
      </c>
      <c r="G17" s="219">
        <v>50.264698799999998</v>
      </c>
      <c r="H17" s="218">
        <v>29.050709999999999</v>
      </c>
      <c r="I17" s="218">
        <v>257.11741000000001</v>
      </c>
      <c r="J17" s="218">
        <v>296.80235999999996</v>
      </c>
      <c r="K17" s="218">
        <v>0</v>
      </c>
      <c r="L17" s="218">
        <v>522.41015000000004</v>
      </c>
      <c r="M17" s="218">
        <v>233.11045999999999</v>
      </c>
      <c r="N17" s="218">
        <v>7531.6837477999998</v>
      </c>
      <c r="O17" s="220">
        <v>1.8620890716111148E-3</v>
      </c>
      <c r="P17" s="169"/>
    </row>
    <row r="18" spans="1:16" ht="27" customHeight="1">
      <c r="A18" s="218" t="s">
        <v>747</v>
      </c>
      <c r="B18" s="218">
        <v>37.082589999999996</v>
      </c>
      <c r="C18" s="219">
        <v>16.1765276</v>
      </c>
      <c r="D18" s="219">
        <v>5.4758800000000001</v>
      </c>
      <c r="E18" s="219">
        <v>20.863901600000002</v>
      </c>
      <c r="F18" s="219">
        <v>7.3839499999999996</v>
      </c>
      <c r="G18" s="219">
        <v>40.2117316</v>
      </c>
      <c r="H18" s="218">
        <v>23.240569999999998</v>
      </c>
      <c r="I18" s="218">
        <v>205.69392000000002</v>
      </c>
      <c r="J18" s="218">
        <v>145.19564000000003</v>
      </c>
      <c r="K18" s="218">
        <v>0</v>
      </c>
      <c r="L18" s="218">
        <v>294.05121000000003</v>
      </c>
      <c r="M18" s="218">
        <v>114.14588999999999</v>
      </c>
      <c r="N18" s="218">
        <v>6072.2827248000003</v>
      </c>
      <c r="O18" s="220">
        <v>1.5012753695195777E-3</v>
      </c>
      <c r="P18" s="169"/>
    </row>
    <row r="19" spans="1:16" ht="42.75" customHeight="1">
      <c r="A19" s="218" t="s">
        <v>748</v>
      </c>
      <c r="B19" s="218">
        <v>220.70035000000001</v>
      </c>
      <c r="C19" s="219">
        <v>812.59148620000008</v>
      </c>
      <c r="D19" s="219">
        <v>554.50704000000007</v>
      </c>
      <c r="E19" s="219">
        <v>931.50696519999997</v>
      </c>
      <c r="F19" s="219">
        <v>246.82204999999999</v>
      </c>
      <c r="G19" s="219">
        <v>434.33760239999998</v>
      </c>
      <c r="H19" s="218">
        <v>322.27396000000005</v>
      </c>
      <c r="I19" s="218">
        <v>2393.1083399999998</v>
      </c>
      <c r="J19" s="218">
        <v>845.00497999999993</v>
      </c>
      <c r="K19" s="218">
        <v>204.44507000000002</v>
      </c>
      <c r="L19" s="218">
        <v>2419.6962899999999</v>
      </c>
      <c r="M19" s="218">
        <v>835.36324000000002</v>
      </c>
      <c r="N19" s="218">
        <v>70361.565443800006</v>
      </c>
      <c r="O19" s="220">
        <v>1.7395778482151614E-2</v>
      </c>
      <c r="P19" s="169"/>
    </row>
    <row r="20" spans="1:16" ht="27" customHeight="1">
      <c r="A20" s="218" t="s">
        <v>749</v>
      </c>
      <c r="B20" s="218">
        <v>220.70035000000001</v>
      </c>
      <c r="C20" s="219">
        <v>812.59148620000008</v>
      </c>
      <c r="D20" s="219">
        <v>415.14303999999998</v>
      </c>
      <c r="E20" s="219">
        <v>879.30102749999992</v>
      </c>
      <c r="F20" s="219">
        <v>237.22207</v>
      </c>
      <c r="G20" s="219">
        <v>434.33760239999998</v>
      </c>
      <c r="H20" s="218">
        <v>285.57292999999999</v>
      </c>
      <c r="I20" s="218">
        <v>2160.1875199999999</v>
      </c>
      <c r="J20" s="218">
        <v>814.45253000000002</v>
      </c>
      <c r="K20" s="218">
        <v>121.19786999999999</v>
      </c>
      <c r="L20" s="218">
        <v>1635.7032400000001</v>
      </c>
      <c r="M20" s="218">
        <v>725.00298999999995</v>
      </c>
      <c r="N20" s="218">
        <v>65159.199436099996</v>
      </c>
      <c r="O20" s="220">
        <v>1.6109576191423596E-2</v>
      </c>
      <c r="P20" s="169"/>
    </row>
    <row r="21" spans="1:16" ht="56.25" customHeight="1">
      <c r="A21" s="568" t="s">
        <v>750</v>
      </c>
      <c r="B21" s="569">
        <v>59342.403839999999</v>
      </c>
      <c r="C21" s="569">
        <v>48247.722065599999</v>
      </c>
      <c r="D21" s="569">
        <v>53860.996489999998</v>
      </c>
      <c r="E21" s="569">
        <v>85635.438562499985</v>
      </c>
      <c r="F21" s="569">
        <v>49097.476840000003</v>
      </c>
      <c r="G21" s="569">
        <v>127639.0019402</v>
      </c>
      <c r="H21" s="569">
        <v>122299.97335</v>
      </c>
      <c r="I21" s="569">
        <v>84784.355540000019</v>
      </c>
      <c r="J21" s="569">
        <v>90535.860890000011</v>
      </c>
      <c r="K21" s="569">
        <v>56703.39428</v>
      </c>
      <c r="L21" s="569">
        <v>191015.70324999999</v>
      </c>
      <c r="M21" s="569">
        <v>62281.145170000003</v>
      </c>
      <c r="N21" s="569">
        <v>4044749.4497582996</v>
      </c>
      <c r="O21" s="570">
        <v>1</v>
      </c>
      <c r="P21" s="169"/>
    </row>
    <row r="22" spans="1:16" ht="56.25" customHeight="1">
      <c r="A22" s="571" t="s">
        <v>953</v>
      </c>
      <c r="B22" s="218">
        <v>744.78210000000001</v>
      </c>
      <c r="C22" s="218">
        <v>2007.5981492999999</v>
      </c>
      <c r="D22" s="218">
        <v>1549.8110899999999</v>
      </c>
      <c r="E22" s="218">
        <v>2924.4362283</v>
      </c>
      <c r="F22" s="218">
        <v>736.52979000000005</v>
      </c>
      <c r="G22" s="218">
        <v>2131.5960153999999</v>
      </c>
      <c r="H22" s="218">
        <v>2837.6060900000002</v>
      </c>
      <c r="I22" s="218">
        <v>4273.6367600000003</v>
      </c>
      <c r="J22" s="218">
        <v>2669.7248800000002</v>
      </c>
      <c r="K22" s="218">
        <v>1174.46003</v>
      </c>
      <c r="L22" s="218">
        <v>4210.3468400000002</v>
      </c>
      <c r="M22" s="218">
        <v>1837.77342</v>
      </c>
      <c r="N22" s="218">
        <v>145906.97219999999</v>
      </c>
      <c r="O22" s="572"/>
      <c r="P22" s="169"/>
    </row>
    <row r="23" spans="1:16" s="18" customFormat="1" ht="56.25" customHeight="1" thickBot="1">
      <c r="A23" s="573" t="s">
        <v>954</v>
      </c>
      <c r="B23" s="574">
        <v>1.4671465952865411E-2</v>
      </c>
      <c r="C23" s="574">
        <v>1.1928482261981175E-2</v>
      </c>
      <c r="D23" s="574">
        <v>1.3316275126316798E-2</v>
      </c>
      <c r="E23" s="574">
        <v>2.1172000794169653E-2</v>
      </c>
      <c r="F23" s="574">
        <v>1.213857062096489E-2</v>
      </c>
      <c r="G23" s="574">
        <v>3.1556714087154956E-2</v>
      </c>
      <c r="H23" s="574">
        <v>3.0236724145498859E-2</v>
      </c>
      <c r="I23" s="574">
        <v>2.0961584046959063E-2</v>
      </c>
      <c r="J23" s="574">
        <v>2.2383552310121489E-2</v>
      </c>
      <c r="K23" s="574">
        <v>1.4019012792841446E-2</v>
      </c>
      <c r="L23" s="574">
        <v>4.7225595954136154E-2</v>
      </c>
      <c r="M23" s="574">
        <v>1.5398023028032481E-2</v>
      </c>
      <c r="N23" s="574"/>
      <c r="O23" s="575"/>
    </row>
    <row r="24" spans="1:16" ht="15" customHeight="1">
      <c r="A24" s="560" t="s">
        <v>955</v>
      </c>
      <c r="B24" s="18"/>
      <c r="C24" s="480"/>
      <c r="D24" s="480"/>
      <c r="E24" s="480"/>
      <c r="F24" s="480"/>
      <c r="G24" s="480"/>
      <c r="H24" s="481"/>
      <c r="I24" s="481"/>
      <c r="J24" s="481"/>
      <c r="K24" s="481"/>
      <c r="L24" s="481"/>
      <c r="M24" s="481"/>
      <c r="N24" s="481"/>
      <c r="O24" s="481"/>
      <c r="P24" s="169"/>
    </row>
    <row r="25" spans="1:16" ht="39" customHeight="1">
      <c r="A25" s="1040" t="s">
        <v>366</v>
      </c>
      <c r="B25" s="1067"/>
      <c r="C25" s="1067"/>
      <c r="D25" s="1067"/>
      <c r="E25" s="1067"/>
      <c r="F25" s="1067"/>
      <c r="G25" s="1067"/>
      <c r="H25" s="1067"/>
      <c r="I25" s="1067"/>
      <c r="J25" s="1067"/>
      <c r="K25" s="1067"/>
      <c r="L25" s="1067"/>
      <c r="M25" s="1067"/>
      <c r="N25" s="1067"/>
      <c r="O25" s="1067"/>
      <c r="P25" s="169"/>
    </row>
    <row r="26" spans="1:16" ht="38.25" customHeight="1">
      <c r="A26" s="1040" t="s">
        <v>367</v>
      </c>
      <c r="B26" s="1060"/>
      <c r="C26" s="1060"/>
      <c r="D26" s="1060"/>
      <c r="E26" s="1060"/>
      <c r="F26" s="1060"/>
      <c r="G26" s="1060"/>
      <c r="H26" s="1060"/>
      <c r="I26" s="1060"/>
      <c r="J26" s="1060"/>
      <c r="K26" s="1060"/>
      <c r="L26" s="1060"/>
      <c r="M26" s="1060"/>
      <c r="N26" s="1060"/>
      <c r="O26" s="1060"/>
      <c r="P26" s="169"/>
    </row>
    <row r="27" spans="1:16" ht="14.25" customHeight="1">
      <c r="A27" s="560" t="s">
        <v>754</v>
      </c>
      <c r="C27" s="236"/>
      <c r="D27" s="236"/>
      <c r="E27" s="236"/>
      <c r="F27" s="236"/>
      <c r="G27" s="236"/>
      <c r="H27" s="237"/>
      <c r="I27" s="237"/>
      <c r="J27" s="237"/>
      <c r="K27" s="237"/>
      <c r="L27" s="237"/>
      <c r="M27" s="237"/>
      <c r="N27" s="237"/>
      <c r="O27" s="561"/>
      <c r="P27" s="169"/>
    </row>
    <row r="28" spans="1:16" ht="9" hidden="1" customHeight="1">
      <c r="A28" s="241"/>
      <c r="C28" s="236"/>
      <c r="D28" s="236"/>
      <c r="E28" s="236"/>
      <c r="F28" s="236"/>
      <c r="G28" s="236"/>
      <c r="H28" s="237"/>
      <c r="I28" s="237"/>
      <c r="J28" s="237"/>
      <c r="K28" s="237"/>
      <c r="L28" s="237"/>
      <c r="M28" s="237"/>
      <c r="N28" s="237"/>
      <c r="O28" s="481"/>
      <c r="P28" s="169"/>
    </row>
    <row r="29" spans="1:16" ht="9" hidden="1" customHeight="1">
      <c r="A29" s="235"/>
      <c r="C29" s="236"/>
      <c r="D29" s="236"/>
      <c r="E29" s="236"/>
      <c r="F29" s="236"/>
      <c r="G29" s="236"/>
      <c r="H29" s="237"/>
      <c r="I29" s="237"/>
      <c r="J29" s="237"/>
      <c r="K29" s="237"/>
      <c r="L29" s="237"/>
      <c r="M29" s="237"/>
      <c r="N29" s="237"/>
      <c r="O29" s="481"/>
      <c r="P29" s="169"/>
    </row>
    <row r="30" spans="1:16" ht="9" hidden="1" customHeight="1">
      <c r="A30" s="235"/>
      <c r="C30" s="236"/>
      <c r="D30" s="236"/>
      <c r="E30" s="236"/>
      <c r="F30" s="236"/>
      <c r="G30" s="236"/>
      <c r="H30" s="237"/>
      <c r="I30" s="237"/>
      <c r="J30" s="237"/>
      <c r="K30" s="237"/>
      <c r="L30" s="237"/>
      <c r="M30" s="237"/>
      <c r="N30" s="237"/>
      <c r="O30" s="481"/>
      <c r="P30" s="169"/>
    </row>
    <row r="31" spans="1:16" ht="9" hidden="1" customHeight="1">
      <c r="A31" s="235"/>
      <c r="B31" s="118"/>
      <c r="C31" s="236"/>
      <c r="D31" s="236"/>
      <c r="E31" s="236"/>
      <c r="F31" s="236"/>
      <c r="G31" s="236"/>
      <c r="H31" s="237"/>
      <c r="I31" s="237"/>
      <c r="J31" s="237"/>
      <c r="K31" s="237"/>
      <c r="L31" s="237"/>
      <c r="M31" s="237"/>
      <c r="N31" s="237"/>
      <c r="O31" s="481"/>
      <c r="P31" s="169"/>
    </row>
    <row r="32" spans="1:16" ht="9" hidden="1" customHeight="1">
      <c r="A32" s="235"/>
      <c r="B32" s="118"/>
      <c r="C32" s="236"/>
      <c r="D32" s="236"/>
      <c r="E32" s="236"/>
      <c r="F32" s="236"/>
      <c r="G32" s="236"/>
      <c r="H32" s="237"/>
      <c r="I32" s="237"/>
      <c r="J32" s="237"/>
      <c r="K32" s="237"/>
      <c r="L32" s="237"/>
      <c r="M32" s="237"/>
      <c r="N32" s="237"/>
      <c r="O32" s="481"/>
      <c r="P32" s="169"/>
    </row>
    <row r="33" spans="1:16" ht="9" hidden="1" customHeight="1">
      <c r="A33" s="235"/>
      <c r="B33" s="118"/>
      <c r="C33" s="236"/>
      <c r="D33" s="236"/>
      <c r="E33" s="236"/>
      <c r="F33" s="236"/>
      <c r="G33" s="236"/>
      <c r="H33" s="237"/>
      <c r="I33" s="237"/>
      <c r="J33" s="237"/>
      <c r="K33" s="237"/>
      <c r="L33" s="237"/>
      <c r="M33" s="237"/>
      <c r="N33" s="237"/>
      <c r="O33" s="481"/>
      <c r="P33" s="169"/>
    </row>
    <row r="34" spans="1:16" ht="9" hidden="1" customHeight="1">
      <c r="A34" s="238"/>
      <c r="B34" s="118"/>
      <c r="C34" s="236"/>
      <c r="D34" s="236"/>
      <c r="E34" s="236"/>
      <c r="F34" s="236"/>
      <c r="G34" s="236"/>
      <c r="H34" s="237"/>
      <c r="I34" s="237"/>
      <c r="J34" s="237"/>
      <c r="K34" s="237"/>
      <c r="L34" s="237"/>
      <c r="M34" s="237"/>
      <c r="N34" s="237"/>
      <c r="O34" s="481"/>
      <c r="P34" s="169"/>
    </row>
    <row r="35" spans="1:16" ht="9" hidden="1" customHeight="1">
      <c r="A35" s="235"/>
      <c r="B35" s="118"/>
      <c r="C35" s="236"/>
      <c r="D35" s="236"/>
      <c r="E35" s="236"/>
      <c r="F35" s="236"/>
      <c r="G35" s="236"/>
      <c r="H35" s="237"/>
      <c r="I35" s="237"/>
      <c r="J35" s="237"/>
      <c r="K35" s="237"/>
      <c r="L35" s="237"/>
      <c r="M35" s="237"/>
      <c r="N35" s="237"/>
      <c r="O35" s="481"/>
      <c r="P35" s="169"/>
    </row>
    <row r="36" spans="1:16" ht="9" hidden="1" customHeight="1">
      <c r="A36" s="235"/>
      <c r="B36" s="118"/>
      <c r="C36" s="236"/>
      <c r="D36" s="236"/>
      <c r="E36" s="236"/>
      <c r="F36" s="236"/>
      <c r="G36" s="236"/>
      <c r="H36" s="237"/>
      <c r="I36" s="237"/>
      <c r="J36" s="237"/>
      <c r="K36" s="237"/>
      <c r="L36" s="237"/>
      <c r="M36" s="237"/>
      <c r="N36" s="237"/>
      <c r="O36" s="481"/>
      <c r="P36" s="169"/>
    </row>
    <row r="37" spans="1:16" ht="9" hidden="1" customHeight="1">
      <c r="A37" s="235"/>
      <c r="B37" s="118"/>
      <c r="C37" s="236"/>
      <c r="D37" s="236"/>
      <c r="E37" s="236"/>
      <c r="F37" s="236"/>
      <c r="G37" s="236"/>
      <c r="H37" s="237"/>
      <c r="I37" s="237"/>
      <c r="J37" s="237"/>
      <c r="K37" s="237"/>
      <c r="L37" s="237"/>
      <c r="M37" s="237"/>
      <c r="N37" s="237"/>
      <c r="O37" s="481"/>
      <c r="P37" s="169"/>
    </row>
    <row r="38" spans="1:16" ht="9" hidden="1" customHeight="1">
      <c r="A38" s="235"/>
      <c r="C38" s="236"/>
      <c r="D38" s="236"/>
      <c r="E38" s="236"/>
      <c r="F38" s="236"/>
      <c r="G38" s="236"/>
      <c r="H38" s="237"/>
      <c r="I38" s="237"/>
      <c r="J38" s="237"/>
      <c r="K38" s="237"/>
      <c r="L38" s="237"/>
      <c r="M38" s="237"/>
      <c r="N38" s="237"/>
      <c r="O38" s="481"/>
      <c r="P38" s="169"/>
    </row>
    <row r="39" spans="1:16" ht="9" hidden="1" customHeight="1">
      <c r="A39" s="235"/>
      <c r="C39" s="236"/>
      <c r="D39" s="236"/>
      <c r="E39" s="236"/>
      <c r="F39" s="236"/>
      <c r="G39" s="236"/>
      <c r="H39" s="237"/>
      <c r="I39" s="237"/>
      <c r="J39" s="237"/>
      <c r="K39" s="237"/>
      <c r="L39" s="237"/>
      <c r="M39" s="237"/>
      <c r="N39" s="237"/>
      <c r="O39" s="481"/>
      <c r="P39" s="169"/>
    </row>
    <row r="40" spans="1:16" ht="9" hidden="1" customHeight="1">
      <c r="A40" s="238"/>
      <c r="C40" s="236"/>
      <c r="D40" s="236"/>
      <c r="E40" s="236"/>
      <c r="F40" s="236"/>
      <c r="G40" s="236"/>
      <c r="H40" s="237"/>
      <c r="I40" s="237"/>
      <c r="J40" s="237"/>
      <c r="K40" s="237"/>
      <c r="L40" s="237"/>
      <c r="M40" s="237"/>
      <c r="N40" s="237"/>
      <c r="O40" s="481"/>
      <c r="P40" s="169"/>
    </row>
    <row r="41" spans="1:16" ht="9" hidden="1" customHeight="1">
      <c r="A41" s="235"/>
      <c r="C41" s="236"/>
      <c r="D41" s="236"/>
      <c r="E41" s="236"/>
      <c r="F41" s="236"/>
      <c r="G41" s="236"/>
      <c r="H41" s="237"/>
      <c r="I41" s="237"/>
      <c r="J41" s="237"/>
      <c r="K41" s="237"/>
      <c r="L41" s="237"/>
      <c r="M41" s="237"/>
      <c r="N41" s="237"/>
      <c r="O41" s="481"/>
      <c r="P41" s="169"/>
    </row>
    <row r="42" spans="1:16" ht="9" hidden="1" customHeight="1">
      <c r="A42" s="235"/>
      <c r="C42" s="236"/>
      <c r="D42" s="236"/>
      <c r="E42" s="236"/>
      <c r="F42" s="236"/>
      <c r="G42" s="236"/>
      <c r="H42" s="237"/>
      <c r="I42" s="237"/>
      <c r="J42" s="237"/>
      <c r="K42" s="237"/>
      <c r="L42" s="237"/>
      <c r="M42" s="237"/>
      <c r="N42" s="237"/>
      <c r="O42" s="481"/>
      <c r="P42" s="169"/>
    </row>
    <row r="43" spans="1:16" ht="9" hidden="1" customHeight="1">
      <c r="A43" s="235"/>
      <c r="C43" s="236"/>
      <c r="D43" s="236"/>
      <c r="E43" s="236"/>
      <c r="F43" s="236"/>
      <c r="G43" s="236"/>
      <c r="H43" s="237"/>
      <c r="I43" s="237"/>
      <c r="J43" s="237"/>
      <c r="K43" s="237"/>
      <c r="L43" s="237"/>
      <c r="M43" s="237"/>
      <c r="N43" s="237"/>
      <c r="O43" s="481"/>
      <c r="P43" s="169"/>
    </row>
    <row r="44" spans="1:16" ht="9" hidden="1" customHeight="1">
      <c r="A44" s="235"/>
      <c r="C44" s="236"/>
      <c r="D44" s="236"/>
      <c r="E44" s="236"/>
      <c r="F44" s="236"/>
      <c r="G44" s="236"/>
      <c r="H44" s="237"/>
      <c r="I44" s="237"/>
      <c r="J44" s="237"/>
      <c r="K44" s="237"/>
      <c r="L44" s="237"/>
      <c r="M44" s="237"/>
      <c r="N44" s="237"/>
      <c r="O44" s="481"/>
      <c r="P44" s="169"/>
    </row>
    <row r="45" spans="1:16" ht="9" hidden="1" customHeight="1">
      <c r="A45" s="235"/>
      <c r="C45" s="236"/>
      <c r="D45" s="236"/>
      <c r="E45" s="236"/>
      <c r="F45" s="236"/>
      <c r="G45" s="236"/>
      <c r="H45" s="237"/>
      <c r="I45" s="237"/>
      <c r="J45" s="237"/>
      <c r="K45" s="237"/>
      <c r="L45" s="237"/>
      <c r="M45" s="237"/>
      <c r="N45" s="237"/>
      <c r="O45" s="481"/>
      <c r="P45" s="169"/>
    </row>
    <row r="46" spans="1:16" ht="9" hidden="1" customHeight="1">
      <c r="A46" s="238"/>
      <c r="C46" s="236"/>
      <c r="D46" s="236"/>
      <c r="E46" s="236"/>
      <c r="F46" s="236"/>
      <c r="G46" s="236"/>
      <c r="H46" s="237"/>
      <c r="I46" s="237"/>
      <c r="J46" s="237"/>
      <c r="K46" s="237"/>
      <c r="L46" s="237"/>
      <c r="M46" s="237"/>
      <c r="N46" s="237"/>
      <c r="O46" s="481"/>
      <c r="P46" s="169"/>
    </row>
    <row r="47" spans="1:16" ht="9" hidden="1" customHeight="1">
      <c r="A47" s="235"/>
      <c r="C47" s="236"/>
      <c r="D47" s="236"/>
      <c r="E47" s="236"/>
      <c r="F47" s="236"/>
      <c r="G47" s="236"/>
      <c r="H47" s="237"/>
      <c r="I47" s="237"/>
      <c r="J47" s="237"/>
      <c r="K47" s="237"/>
      <c r="L47" s="237"/>
      <c r="M47" s="237"/>
      <c r="N47" s="237"/>
      <c r="O47" s="481"/>
      <c r="P47" s="169"/>
    </row>
    <row r="48" spans="1:16" ht="9" hidden="1" customHeight="1">
      <c r="A48" s="235"/>
      <c r="C48" s="236"/>
      <c r="D48" s="236"/>
      <c r="E48" s="236"/>
      <c r="F48" s="236"/>
      <c r="G48" s="236"/>
      <c r="H48" s="237"/>
      <c r="I48" s="237"/>
      <c r="J48" s="237"/>
      <c r="K48" s="237"/>
      <c r="L48" s="237"/>
      <c r="M48" s="237"/>
      <c r="N48" s="237"/>
      <c r="O48" s="481"/>
      <c r="P48" s="169"/>
    </row>
    <row r="49" spans="1:16" ht="9" hidden="1" customHeight="1">
      <c r="A49" s="235"/>
      <c r="C49" s="236"/>
      <c r="D49" s="236"/>
      <c r="E49" s="236"/>
      <c r="F49" s="236"/>
      <c r="G49" s="236"/>
      <c r="H49" s="237"/>
      <c r="I49" s="237"/>
      <c r="J49" s="237"/>
      <c r="K49" s="237"/>
      <c r="L49" s="237"/>
      <c r="M49" s="237"/>
      <c r="N49" s="237"/>
      <c r="O49" s="481"/>
      <c r="P49" s="169"/>
    </row>
    <row r="50" spans="1:16" ht="9" hidden="1" customHeight="1">
      <c r="A50" s="235"/>
      <c r="C50" s="236"/>
      <c r="D50" s="236"/>
      <c r="E50" s="236"/>
      <c r="F50" s="236"/>
      <c r="G50" s="236"/>
      <c r="H50" s="237"/>
      <c r="I50" s="237"/>
      <c r="J50" s="237"/>
      <c r="K50" s="237"/>
      <c r="L50" s="237"/>
      <c r="M50" s="237"/>
      <c r="N50" s="237"/>
      <c r="O50" s="481"/>
      <c r="P50" s="169"/>
    </row>
    <row r="51" spans="1:16" ht="9" hidden="1" customHeight="1">
      <c r="A51" s="238"/>
      <c r="C51" s="236"/>
      <c r="D51" s="236"/>
      <c r="E51" s="236"/>
      <c r="F51" s="236"/>
      <c r="G51" s="236"/>
      <c r="H51" s="237"/>
      <c r="I51" s="237"/>
      <c r="J51" s="237"/>
      <c r="K51" s="237"/>
      <c r="L51" s="237"/>
      <c r="M51" s="237"/>
      <c r="N51" s="237"/>
      <c r="O51" s="481"/>
      <c r="P51" s="169"/>
    </row>
    <row r="52" spans="1:16" ht="9" hidden="1" customHeight="1">
      <c r="A52" s="239"/>
      <c r="C52" s="236"/>
      <c r="D52" s="236"/>
      <c r="E52" s="236"/>
      <c r="F52" s="236"/>
      <c r="G52" s="236"/>
      <c r="H52" s="237"/>
      <c r="I52" s="237"/>
      <c r="J52" s="237"/>
      <c r="K52" s="237"/>
      <c r="L52" s="237"/>
      <c r="M52" s="237"/>
      <c r="N52" s="237"/>
      <c r="O52" s="481"/>
      <c r="P52" s="169"/>
    </row>
    <row r="53" spans="1:16" ht="9" hidden="1" customHeight="1">
      <c r="A53" s="239"/>
      <c r="C53" s="236"/>
      <c r="D53" s="236"/>
      <c r="E53" s="236"/>
      <c r="F53" s="236"/>
      <c r="G53" s="236"/>
      <c r="H53" s="237"/>
      <c r="I53" s="237"/>
      <c r="J53" s="237"/>
      <c r="K53" s="237"/>
      <c r="L53" s="237"/>
      <c r="M53" s="237"/>
      <c r="N53" s="237"/>
      <c r="O53" s="481"/>
      <c r="P53" s="169"/>
    </row>
    <row r="54" spans="1:16" ht="9" hidden="1" customHeight="1">
      <c r="A54" s="239"/>
      <c r="C54" s="236"/>
      <c r="D54" s="236"/>
      <c r="E54" s="236"/>
      <c r="F54" s="236"/>
      <c r="G54" s="236"/>
      <c r="H54" s="237"/>
      <c r="I54" s="237"/>
      <c r="J54" s="237"/>
      <c r="K54" s="237"/>
      <c r="L54" s="237"/>
      <c r="M54" s="237"/>
      <c r="N54" s="237"/>
      <c r="O54" s="481"/>
      <c r="P54" s="169"/>
    </row>
    <row r="55" spans="1:16" ht="9" hidden="1" customHeight="1">
      <c r="A55" s="239"/>
      <c r="C55" s="236"/>
      <c r="D55" s="236"/>
      <c r="E55" s="236"/>
      <c r="F55" s="236"/>
      <c r="G55" s="236"/>
      <c r="H55" s="237"/>
      <c r="I55" s="237"/>
      <c r="J55" s="237"/>
      <c r="K55" s="237"/>
      <c r="L55" s="237"/>
      <c r="M55" s="237"/>
      <c r="N55" s="237"/>
      <c r="O55" s="481"/>
      <c r="P55" s="169"/>
    </row>
    <row r="56" spans="1:16" ht="9" hidden="1" customHeight="1">
      <c r="A56" s="240"/>
      <c r="C56" s="236"/>
      <c r="D56" s="236"/>
      <c r="E56" s="236"/>
      <c r="F56" s="236"/>
      <c r="G56" s="236"/>
      <c r="H56" s="237"/>
      <c r="I56" s="237"/>
      <c r="J56" s="237"/>
      <c r="K56" s="237"/>
      <c r="L56" s="237"/>
      <c r="M56" s="237"/>
      <c r="N56" s="237"/>
      <c r="O56" s="481"/>
      <c r="P56" s="169"/>
    </row>
    <row r="57" spans="1:16" ht="9" hidden="1" customHeight="1">
      <c r="A57" s="240"/>
      <c r="C57" s="236"/>
      <c r="D57" s="236"/>
      <c r="E57" s="236"/>
      <c r="F57" s="236"/>
      <c r="G57" s="236"/>
      <c r="H57" s="237"/>
      <c r="I57" s="237"/>
      <c r="J57" s="237"/>
      <c r="K57" s="237"/>
      <c r="L57" s="237"/>
      <c r="M57" s="237"/>
      <c r="N57" s="237"/>
      <c r="O57" s="481"/>
      <c r="P57" s="169"/>
    </row>
    <row r="58" spans="1:16" ht="9" hidden="1" customHeight="1">
      <c r="A58" s="241"/>
      <c r="C58" s="236"/>
      <c r="D58" s="236"/>
      <c r="E58" s="236"/>
      <c r="F58" s="236"/>
      <c r="G58" s="236"/>
      <c r="H58" s="237"/>
      <c r="I58" s="237"/>
      <c r="J58" s="237"/>
      <c r="K58" s="237"/>
      <c r="L58" s="237"/>
      <c r="M58" s="237"/>
      <c r="N58" s="237"/>
      <c r="O58" s="481"/>
      <c r="P58" s="169"/>
    </row>
    <row r="59" spans="1:16" ht="9" hidden="1" customHeight="1">
      <c r="A59" s="235"/>
      <c r="C59" s="236"/>
      <c r="D59" s="236"/>
      <c r="E59" s="236"/>
      <c r="F59" s="236"/>
      <c r="G59" s="236"/>
      <c r="H59" s="237"/>
      <c r="I59" s="237"/>
      <c r="J59" s="237"/>
      <c r="K59" s="237"/>
      <c r="L59" s="237"/>
      <c r="M59" s="237"/>
      <c r="N59" s="237"/>
      <c r="O59" s="481"/>
      <c r="P59" s="169"/>
    </row>
    <row r="60" spans="1:16" ht="9" hidden="1" customHeight="1">
      <c r="A60" s="235"/>
      <c r="C60" s="236"/>
      <c r="D60" s="236"/>
      <c r="E60" s="236"/>
      <c r="F60" s="236"/>
      <c r="G60" s="236"/>
      <c r="H60" s="237"/>
      <c r="I60" s="237"/>
      <c r="J60" s="237"/>
      <c r="K60" s="237"/>
      <c r="L60" s="237"/>
      <c r="M60" s="237"/>
      <c r="N60" s="237"/>
      <c r="O60" s="481"/>
      <c r="P60" s="169"/>
    </row>
    <row r="61" spans="1:16" ht="9" hidden="1" customHeight="1">
      <c r="A61" s="235"/>
      <c r="C61" s="236"/>
      <c r="D61" s="236"/>
      <c r="E61" s="236"/>
      <c r="F61" s="236"/>
      <c r="G61" s="236"/>
      <c r="H61" s="237"/>
      <c r="I61" s="237"/>
      <c r="J61" s="237"/>
      <c r="K61" s="237"/>
      <c r="L61" s="237"/>
      <c r="M61" s="237"/>
      <c r="N61" s="237"/>
      <c r="O61" s="481"/>
      <c r="P61" s="169"/>
    </row>
    <row r="62" spans="1:16" ht="9" hidden="1" customHeight="1">
      <c r="A62" s="235"/>
      <c r="C62" s="236"/>
      <c r="D62" s="236"/>
      <c r="E62" s="236"/>
      <c r="F62" s="236"/>
      <c r="G62" s="236"/>
      <c r="H62" s="237"/>
      <c r="I62" s="237"/>
      <c r="J62" s="237"/>
      <c r="K62" s="237"/>
      <c r="L62" s="237"/>
      <c r="M62" s="237"/>
      <c r="N62" s="237"/>
      <c r="O62" s="481"/>
      <c r="P62" s="169"/>
    </row>
    <row r="63" spans="1:16" ht="9" hidden="1" customHeight="1">
      <c r="A63" s="239"/>
      <c r="C63" s="236"/>
      <c r="D63" s="236"/>
      <c r="E63" s="236"/>
      <c r="F63" s="236"/>
      <c r="G63" s="236"/>
      <c r="H63" s="237"/>
      <c r="I63" s="237"/>
      <c r="J63" s="237"/>
      <c r="K63" s="237"/>
      <c r="L63" s="237"/>
      <c r="M63" s="237"/>
      <c r="N63" s="237"/>
      <c r="O63" s="481"/>
      <c r="P63" s="169"/>
    </row>
    <row r="64" spans="1:16" ht="9" hidden="1" customHeight="1">
      <c r="A64" s="241"/>
      <c r="C64" s="236"/>
      <c r="D64" s="236"/>
      <c r="E64" s="236"/>
      <c r="F64" s="236"/>
      <c r="G64" s="236"/>
      <c r="H64" s="237"/>
      <c r="I64" s="237"/>
      <c r="J64" s="237"/>
      <c r="K64" s="237"/>
      <c r="L64" s="237"/>
      <c r="M64" s="237"/>
      <c r="N64" s="237"/>
      <c r="O64" s="481"/>
      <c r="P64" s="169"/>
    </row>
    <row r="65" spans="1:16" ht="9" hidden="1" customHeight="1">
      <c r="A65" s="235"/>
      <c r="C65" s="236"/>
      <c r="D65" s="236"/>
      <c r="E65" s="236"/>
      <c r="F65" s="236"/>
      <c r="G65" s="236"/>
      <c r="H65" s="237"/>
      <c r="I65" s="237"/>
      <c r="J65" s="237"/>
      <c r="K65" s="237"/>
      <c r="L65" s="237"/>
      <c r="M65" s="237"/>
      <c r="N65" s="237"/>
      <c r="O65" s="481"/>
      <c r="P65" s="169"/>
    </row>
    <row r="66" spans="1:16" ht="9" hidden="1" customHeight="1">
      <c r="A66" s="235"/>
      <c r="C66" s="236"/>
      <c r="D66" s="236"/>
      <c r="E66" s="236"/>
      <c r="F66" s="236"/>
      <c r="G66" s="236"/>
      <c r="H66" s="237"/>
      <c r="I66" s="237"/>
      <c r="J66" s="237"/>
      <c r="K66" s="237"/>
      <c r="L66" s="237"/>
      <c r="M66" s="237"/>
      <c r="N66" s="237"/>
      <c r="O66" s="481"/>
      <c r="P66" s="169"/>
    </row>
    <row r="67" spans="1:16" ht="9" hidden="1" customHeight="1">
      <c r="A67" s="235"/>
      <c r="C67" s="236"/>
      <c r="D67" s="236"/>
      <c r="E67" s="236"/>
      <c r="F67" s="236"/>
      <c r="G67" s="236"/>
      <c r="H67" s="237"/>
      <c r="I67" s="237"/>
      <c r="J67" s="237"/>
      <c r="K67" s="237"/>
      <c r="L67" s="237"/>
      <c r="M67" s="237"/>
      <c r="N67" s="237"/>
      <c r="O67" s="481"/>
      <c r="P67" s="169"/>
    </row>
    <row r="68" spans="1:16" ht="9" hidden="1" customHeight="1">
      <c r="A68" s="235"/>
      <c r="C68" s="236"/>
      <c r="D68" s="236"/>
      <c r="E68" s="236"/>
      <c r="F68" s="236"/>
      <c r="G68" s="236"/>
      <c r="H68" s="237"/>
      <c r="I68" s="237"/>
      <c r="J68" s="237"/>
      <c r="K68" s="237"/>
      <c r="L68" s="237"/>
      <c r="M68" s="237"/>
      <c r="N68" s="237"/>
      <c r="O68" s="481"/>
      <c r="P68" s="169"/>
    </row>
    <row r="69" spans="1:16" ht="9" hidden="1" customHeight="1">
      <c r="A69" s="239"/>
      <c r="C69" s="236"/>
      <c r="D69" s="236"/>
      <c r="E69" s="236"/>
      <c r="F69" s="236"/>
      <c r="G69" s="236"/>
      <c r="H69" s="237"/>
      <c r="I69" s="237"/>
      <c r="J69" s="237"/>
      <c r="K69" s="237"/>
      <c r="L69" s="237"/>
      <c r="M69" s="237"/>
      <c r="N69" s="237"/>
      <c r="O69" s="481"/>
      <c r="P69" s="169"/>
    </row>
    <row r="70" spans="1:16" ht="9" hidden="1" customHeight="1">
      <c r="A70" s="241"/>
      <c r="C70" s="236"/>
      <c r="D70" s="236"/>
      <c r="E70" s="236"/>
      <c r="F70" s="236"/>
      <c r="G70" s="236"/>
      <c r="H70" s="237"/>
      <c r="I70" s="237"/>
      <c r="J70" s="237"/>
      <c r="K70" s="237"/>
      <c r="L70" s="237"/>
      <c r="M70" s="237"/>
      <c r="N70" s="237"/>
      <c r="O70" s="481"/>
      <c r="P70" s="169"/>
    </row>
    <row r="71" spans="1:16" ht="9" hidden="1" customHeight="1">
      <c r="A71" s="235"/>
      <c r="C71" s="236"/>
      <c r="D71" s="236"/>
      <c r="E71" s="236"/>
      <c r="F71" s="236"/>
      <c r="G71" s="236"/>
      <c r="H71" s="237"/>
      <c r="I71" s="237"/>
      <c r="J71" s="237"/>
      <c r="K71" s="237"/>
      <c r="L71" s="237"/>
      <c r="M71" s="237"/>
      <c r="N71" s="237"/>
      <c r="O71" s="481"/>
      <c r="P71" s="169"/>
    </row>
    <row r="72" spans="1:16" ht="9" hidden="1" customHeight="1">
      <c r="A72" s="235"/>
      <c r="C72" s="236"/>
      <c r="D72" s="236"/>
      <c r="E72" s="236"/>
      <c r="F72" s="236"/>
      <c r="G72" s="236"/>
      <c r="H72" s="237"/>
      <c r="I72" s="237"/>
      <c r="J72" s="237"/>
      <c r="K72" s="237"/>
      <c r="L72" s="237"/>
      <c r="M72" s="237"/>
      <c r="N72" s="237"/>
      <c r="O72" s="481"/>
      <c r="P72" s="169"/>
    </row>
    <row r="73" spans="1:16" ht="9" hidden="1" customHeight="1">
      <c r="A73" s="235"/>
      <c r="C73" s="242"/>
      <c r="D73" s="242"/>
      <c r="E73" s="242"/>
      <c r="F73" s="242"/>
      <c r="G73" s="242"/>
      <c r="P73" s="169"/>
    </row>
    <row r="74" spans="1:16" ht="9" hidden="1" customHeight="1">
      <c r="A74" s="235"/>
      <c r="C74" s="242"/>
      <c r="D74" s="242"/>
      <c r="E74" s="242"/>
      <c r="F74" s="242"/>
      <c r="G74" s="242"/>
      <c r="P74" s="169"/>
    </row>
    <row r="75" spans="1:16" ht="9" hidden="1" customHeight="1">
      <c r="A75" s="235"/>
      <c r="C75" s="242"/>
      <c r="D75" s="242"/>
      <c r="E75" s="242"/>
      <c r="F75" s="242"/>
      <c r="G75" s="242"/>
      <c r="P75" s="169"/>
    </row>
    <row r="76" spans="1:16" ht="9" hidden="1" customHeight="1">
      <c r="A76" s="235"/>
      <c r="C76" s="242"/>
      <c r="D76" s="242"/>
      <c r="E76" s="242"/>
      <c r="F76" s="242"/>
      <c r="G76" s="242"/>
      <c r="P76" s="169"/>
    </row>
    <row r="77" spans="1:16" ht="9" hidden="1" customHeight="1">
      <c r="A77" s="235"/>
      <c r="C77" s="242"/>
      <c r="D77" s="242"/>
      <c r="E77" s="242"/>
      <c r="F77" s="242"/>
      <c r="G77" s="242"/>
      <c r="P77" s="169"/>
    </row>
    <row r="78" spans="1:16" ht="9" hidden="1" customHeight="1">
      <c r="A78" s="235"/>
      <c r="C78" s="242"/>
      <c r="D78" s="242"/>
      <c r="E78" s="242"/>
      <c r="F78" s="242"/>
      <c r="G78" s="242"/>
      <c r="P78" s="169"/>
    </row>
    <row r="79" spans="1:16" ht="9" hidden="1" customHeight="1">
      <c r="A79" s="239"/>
      <c r="C79" s="242"/>
      <c r="D79" s="242"/>
      <c r="E79" s="242"/>
      <c r="F79" s="242"/>
      <c r="G79" s="242"/>
      <c r="P79" s="169"/>
    </row>
    <row r="80" spans="1:16" ht="9" hidden="1" customHeight="1">
      <c r="A80" s="241"/>
      <c r="C80" s="242"/>
      <c r="D80" s="242"/>
      <c r="E80" s="242"/>
      <c r="F80" s="242"/>
      <c r="G80" s="242"/>
      <c r="P80" s="169"/>
    </row>
    <row r="81" spans="1:16" ht="9" hidden="1" customHeight="1">
      <c r="A81" s="235"/>
      <c r="C81" s="242"/>
      <c r="D81" s="242"/>
      <c r="E81" s="242"/>
      <c r="F81" s="242"/>
      <c r="G81" s="242"/>
      <c r="P81" s="169"/>
    </row>
    <row r="82" spans="1:16" ht="9" hidden="1" customHeight="1">
      <c r="A82" s="235"/>
      <c r="C82" s="242"/>
      <c r="D82" s="242"/>
      <c r="E82" s="242"/>
      <c r="F82" s="242"/>
      <c r="G82" s="242"/>
      <c r="P82" s="169"/>
    </row>
    <row r="83" spans="1:16" ht="9" hidden="1" customHeight="1">
      <c r="A83" s="235"/>
      <c r="C83" s="242"/>
      <c r="D83" s="242"/>
      <c r="E83" s="242"/>
      <c r="F83" s="242"/>
      <c r="G83" s="242"/>
      <c r="P83" s="169"/>
    </row>
    <row r="84" spans="1:16" ht="9" hidden="1" customHeight="1">
      <c r="A84" s="235"/>
      <c r="C84" s="242"/>
      <c r="D84" s="242"/>
      <c r="E84" s="242"/>
      <c r="F84" s="242"/>
      <c r="G84" s="242"/>
      <c r="P84" s="169"/>
    </row>
    <row r="85" spans="1:16" ht="9" hidden="1" customHeight="1">
      <c r="A85" s="235"/>
      <c r="C85" s="242"/>
      <c r="D85" s="242"/>
      <c r="E85" s="242"/>
      <c r="F85" s="242"/>
      <c r="G85" s="242"/>
      <c r="P85" s="169"/>
    </row>
    <row r="86" spans="1:16" ht="9" hidden="1" customHeight="1">
      <c r="A86" s="235"/>
      <c r="C86" s="242"/>
      <c r="D86" s="242"/>
      <c r="E86" s="242"/>
      <c r="F86" s="242"/>
      <c r="G86" s="242"/>
      <c r="P86" s="169"/>
    </row>
    <row r="87" spans="1:16" ht="9" hidden="1" customHeight="1">
      <c r="A87" s="235"/>
      <c r="C87" s="242"/>
      <c r="D87" s="242"/>
      <c r="E87" s="242"/>
      <c r="F87" s="242"/>
      <c r="G87" s="242"/>
      <c r="P87" s="169"/>
    </row>
    <row r="88" spans="1:16" ht="9" hidden="1" customHeight="1">
      <c r="A88" s="235"/>
      <c r="C88" s="242"/>
      <c r="D88" s="242"/>
      <c r="E88" s="242"/>
      <c r="F88" s="242"/>
      <c r="G88" s="242"/>
      <c r="P88" s="169"/>
    </row>
    <row r="89" spans="1:16" ht="9" hidden="1" customHeight="1">
      <c r="A89" s="235"/>
      <c r="C89" s="242"/>
      <c r="D89" s="242"/>
      <c r="E89" s="242"/>
      <c r="F89" s="242"/>
      <c r="G89" s="242"/>
      <c r="P89" s="169"/>
    </row>
    <row r="90" spans="1:16" ht="9" hidden="1" customHeight="1">
      <c r="A90" s="241"/>
      <c r="C90" s="242"/>
      <c r="D90" s="242"/>
      <c r="E90" s="242"/>
      <c r="F90" s="242"/>
      <c r="G90" s="242"/>
      <c r="P90" s="169"/>
    </row>
    <row r="91" spans="1:16" ht="9" hidden="1" customHeight="1">
      <c r="A91" s="235"/>
      <c r="C91" s="242"/>
      <c r="D91" s="242"/>
      <c r="E91" s="242"/>
      <c r="F91" s="242"/>
      <c r="G91" s="242"/>
      <c r="P91" s="169"/>
    </row>
    <row r="92" spans="1:16" ht="9" hidden="1" customHeight="1">
      <c r="A92" s="235"/>
      <c r="C92" s="242"/>
      <c r="D92" s="242"/>
      <c r="E92" s="242"/>
      <c r="F92" s="242"/>
      <c r="G92" s="242"/>
      <c r="P92" s="169"/>
    </row>
    <row r="93" spans="1:16" ht="9" hidden="1" customHeight="1">
      <c r="A93" s="235"/>
      <c r="C93" s="242"/>
      <c r="D93" s="242"/>
      <c r="E93" s="242"/>
      <c r="F93" s="242"/>
      <c r="G93" s="242"/>
      <c r="P93" s="169"/>
    </row>
    <row r="94" spans="1:16" hidden="1">
      <c r="A94" s="243"/>
      <c r="C94" s="242"/>
      <c r="D94" s="242"/>
      <c r="E94" s="242"/>
      <c r="F94" s="242"/>
      <c r="G94" s="242"/>
      <c r="P94" s="169"/>
    </row>
    <row r="95" spans="1:16" hidden="1">
      <c r="A95" s="243"/>
      <c r="C95" s="242"/>
      <c r="D95" s="242"/>
      <c r="E95" s="242"/>
      <c r="F95" s="242"/>
      <c r="G95" s="242"/>
      <c r="P95" s="169"/>
    </row>
    <row r="96" spans="1:16" hidden="1">
      <c r="A96" s="243"/>
      <c r="C96" s="242"/>
      <c r="D96" s="242"/>
      <c r="E96" s="242"/>
      <c r="F96" s="242"/>
      <c r="G96" s="242"/>
      <c r="P96" s="169"/>
    </row>
    <row r="97" spans="1:16" hidden="1">
      <c r="A97" s="243"/>
      <c r="C97" s="242"/>
      <c r="D97" s="242"/>
      <c r="E97" s="242"/>
      <c r="F97" s="242"/>
      <c r="G97" s="242"/>
      <c r="P97" s="169"/>
    </row>
    <row r="98" spans="1:16" hidden="1">
      <c r="A98" s="243"/>
      <c r="C98" s="242"/>
      <c r="D98" s="242"/>
      <c r="E98" s="242"/>
      <c r="F98" s="242"/>
      <c r="G98" s="242"/>
      <c r="P98" s="169"/>
    </row>
    <row r="99" spans="1:16" hidden="1">
      <c r="A99" s="243"/>
      <c r="C99" s="242"/>
      <c r="D99" s="242"/>
      <c r="E99" s="242"/>
      <c r="F99" s="242"/>
      <c r="G99" s="242"/>
      <c r="P99" s="169"/>
    </row>
    <row r="100" spans="1:16" hidden="1">
      <c r="A100" s="243"/>
      <c r="C100" s="242"/>
      <c r="D100" s="242"/>
      <c r="E100" s="242"/>
      <c r="F100" s="242"/>
      <c r="G100" s="242"/>
      <c r="P100" s="169"/>
    </row>
    <row r="101" spans="1:16" ht="15.75" hidden="1">
      <c r="A101" s="244"/>
      <c r="C101" s="242"/>
      <c r="D101" s="242"/>
      <c r="E101" s="242"/>
      <c r="F101" s="242"/>
      <c r="G101" s="242"/>
      <c r="P101" s="169"/>
    </row>
    <row r="102" spans="1:16" ht="15.75" hidden="1">
      <c r="A102" s="244"/>
      <c r="C102" s="242"/>
      <c r="D102" s="242"/>
      <c r="E102" s="242"/>
      <c r="F102" s="242"/>
      <c r="G102" s="242"/>
      <c r="P102" s="169"/>
    </row>
    <row r="103" spans="1:16" ht="15.75" hidden="1">
      <c r="A103" s="244"/>
      <c r="C103" s="242"/>
      <c r="D103" s="242"/>
      <c r="E103" s="242"/>
      <c r="F103" s="242"/>
      <c r="G103" s="242"/>
      <c r="P103" s="169"/>
    </row>
    <row r="104" spans="1:16" ht="15.75" hidden="1">
      <c r="A104" s="244"/>
      <c r="C104" s="242"/>
      <c r="D104" s="242"/>
      <c r="E104" s="242"/>
      <c r="F104" s="242"/>
      <c r="G104" s="242"/>
      <c r="P104" s="169"/>
    </row>
    <row r="105" spans="1:16" ht="15.75" hidden="1">
      <c r="A105" s="244"/>
      <c r="C105" s="242"/>
      <c r="D105" s="242"/>
      <c r="E105" s="242"/>
      <c r="F105" s="242"/>
      <c r="G105" s="242"/>
      <c r="P105" s="169"/>
    </row>
    <row r="106" spans="1:16" ht="15.75" hidden="1">
      <c r="A106" s="244"/>
      <c r="C106" s="242"/>
      <c r="D106" s="242"/>
      <c r="E106" s="242"/>
      <c r="F106" s="242"/>
      <c r="G106" s="242"/>
      <c r="P106" s="169"/>
    </row>
    <row r="107" spans="1:16" ht="15.75" hidden="1">
      <c r="A107" s="244"/>
      <c r="C107" s="242"/>
      <c r="D107" s="242"/>
      <c r="E107" s="242"/>
      <c r="F107" s="242"/>
      <c r="G107" s="242"/>
      <c r="P107" s="169"/>
    </row>
    <row r="108" spans="1:16" ht="15.75" hidden="1">
      <c r="A108" s="244"/>
      <c r="C108" s="242"/>
      <c r="D108" s="242"/>
      <c r="E108" s="242"/>
      <c r="F108" s="242"/>
      <c r="G108" s="242"/>
      <c r="P108" s="169"/>
    </row>
    <row r="109" spans="1:16" ht="15.75" hidden="1">
      <c r="A109" s="244"/>
      <c r="C109" s="242"/>
      <c r="D109" s="242"/>
      <c r="E109" s="242"/>
      <c r="F109" s="242"/>
      <c r="G109" s="242"/>
      <c r="P109" s="169"/>
    </row>
    <row r="110" spans="1:16" ht="15.75" hidden="1">
      <c r="A110" s="244"/>
      <c r="C110" s="242"/>
      <c r="D110" s="242"/>
      <c r="E110" s="242"/>
      <c r="F110" s="242"/>
      <c r="G110" s="242"/>
      <c r="P110" s="169"/>
    </row>
    <row r="111" spans="1:16" ht="15.75" hidden="1">
      <c r="A111" s="244"/>
      <c r="C111" s="242"/>
      <c r="D111" s="242"/>
      <c r="E111" s="242"/>
      <c r="F111" s="242"/>
      <c r="G111" s="242"/>
      <c r="P111" s="169"/>
    </row>
    <row r="112" spans="1:16" ht="15.75" hidden="1">
      <c r="A112" s="244"/>
      <c r="C112" s="242"/>
      <c r="D112" s="242"/>
      <c r="E112" s="242"/>
      <c r="F112" s="242"/>
      <c r="G112" s="242"/>
      <c r="P112" s="169"/>
    </row>
    <row r="113" spans="1:16" ht="15.75" hidden="1">
      <c r="A113" s="244"/>
      <c r="C113" s="242"/>
      <c r="D113" s="242"/>
      <c r="E113" s="242"/>
      <c r="F113" s="242"/>
      <c r="G113" s="242"/>
      <c r="P113" s="169"/>
    </row>
    <row r="114" spans="1:16" ht="15.75" hidden="1">
      <c r="A114" s="244"/>
      <c r="C114" s="242"/>
      <c r="D114" s="242"/>
      <c r="E114" s="242"/>
      <c r="F114" s="242"/>
      <c r="G114" s="242"/>
      <c r="P114" s="169"/>
    </row>
    <row r="115" spans="1:16" ht="15.75" hidden="1">
      <c r="A115" s="244"/>
      <c r="C115" s="242"/>
      <c r="D115" s="242"/>
      <c r="E115" s="242"/>
      <c r="F115" s="242"/>
      <c r="G115" s="242"/>
      <c r="P115" s="169"/>
    </row>
    <row r="116" spans="1:16" ht="15.75" hidden="1">
      <c r="A116" s="244"/>
      <c r="C116" s="242"/>
      <c r="D116" s="242"/>
      <c r="E116" s="242"/>
      <c r="F116" s="242"/>
      <c r="G116" s="242"/>
      <c r="P116" s="169"/>
    </row>
    <row r="117" spans="1:16" ht="15.75" hidden="1">
      <c r="A117" s="244"/>
      <c r="C117" s="242"/>
      <c r="D117" s="242"/>
      <c r="E117" s="242"/>
      <c r="F117" s="242"/>
      <c r="G117" s="242"/>
      <c r="P117" s="169"/>
    </row>
    <row r="118" spans="1:16" ht="15.75" hidden="1">
      <c r="A118" s="244"/>
      <c r="C118" s="242"/>
      <c r="D118" s="242"/>
      <c r="E118" s="242"/>
      <c r="F118" s="242"/>
      <c r="G118" s="242"/>
      <c r="P118" s="169"/>
    </row>
    <row r="119" spans="1:16" ht="15.75" hidden="1">
      <c r="A119" s="244"/>
      <c r="C119" s="242"/>
      <c r="D119" s="242"/>
      <c r="E119" s="242"/>
      <c r="F119" s="242"/>
      <c r="G119" s="242"/>
      <c r="P119" s="169"/>
    </row>
    <row r="120" spans="1:16" ht="15.75" hidden="1">
      <c r="A120" s="244"/>
      <c r="C120" s="242"/>
      <c r="D120" s="242"/>
      <c r="E120" s="242"/>
      <c r="F120" s="242"/>
      <c r="G120" s="242"/>
      <c r="P120" s="169"/>
    </row>
    <row r="121" spans="1:16" ht="15.75" hidden="1">
      <c r="A121" s="244"/>
      <c r="C121" s="242"/>
      <c r="D121" s="242"/>
      <c r="E121" s="242"/>
      <c r="F121" s="242"/>
      <c r="G121" s="242"/>
      <c r="P121" s="169"/>
    </row>
    <row r="122" spans="1:16" ht="15.75" hidden="1">
      <c r="A122" s="244"/>
      <c r="C122" s="242"/>
      <c r="D122" s="242"/>
      <c r="E122" s="242"/>
      <c r="F122" s="242"/>
      <c r="G122" s="242"/>
      <c r="P122" s="169"/>
    </row>
    <row r="123" spans="1:16" ht="15.75" hidden="1">
      <c r="A123" s="244"/>
      <c r="C123" s="242"/>
      <c r="D123" s="242"/>
      <c r="E123" s="242"/>
      <c r="F123" s="242"/>
      <c r="G123" s="242"/>
      <c r="P123" s="169"/>
    </row>
    <row r="124" spans="1:16" ht="15.75" hidden="1">
      <c r="A124" s="244"/>
      <c r="C124" s="242"/>
      <c r="D124" s="242"/>
      <c r="E124" s="242"/>
      <c r="F124" s="242"/>
      <c r="G124" s="242"/>
      <c r="P124" s="169"/>
    </row>
    <row r="125" spans="1:16" ht="15.75" hidden="1">
      <c r="A125" s="244"/>
      <c r="C125" s="242"/>
      <c r="D125" s="242"/>
      <c r="E125" s="242"/>
      <c r="F125" s="242"/>
      <c r="G125" s="242"/>
      <c r="P125" s="169"/>
    </row>
    <row r="126" spans="1:16" ht="15.75" hidden="1">
      <c r="A126" s="244"/>
      <c r="C126" s="242"/>
      <c r="D126" s="242"/>
      <c r="E126" s="242"/>
      <c r="F126" s="242"/>
      <c r="G126" s="242"/>
      <c r="P126" s="169"/>
    </row>
    <row r="127" spans="1:16" ht="15.75" hidden="1">
      <c r="A127" s="244"/>
      <c r="C127" s="242"/>
      <c r="D127" s="242"/>
      <c r="E127" s="242"/>
      <c r="F127" s="242"/>
      <c r="G127" s="242"/>
      <c r="P127" s="169"/>
    </row>
    <row r="128" spans="1:16" ht="15.75" hidden="1">
      <c r="A128" s="244"/>
      <c r="C128" s="242"/>
      <c r="D128" s="242"/>
      <c r="E128" s="242"/>
      <c r="F128" s="242"/>
      <c r="G128" s="242"/>
      <c r="P128" s="169"/>
    </row>
    <row r="129" spans="1:16" ht="15.75" hidden="1">
      <c r="A129" s="244"/>
      <c r="C129" s="242"/>
      <c r="D129" s="242"/>
      <c r="E129" s="242"/>
      <c r="F129" s="242"/>
      <c r="G129" s="242"/>
      <c r="P129" s="169"/>
    </row>
    <row r="130" spans="1:16" ht="15.75" hidden="1">
      <c r="A130" s="244"/>
      <c r="C130" s="242"/>
      <c r="D130" s="242"/>
      <c r="E130" s="242"/>
      <c r="F130" s="242"/>
      <c r="G130" s="242"/>
      <c r="P130" s="169"/>
    </row>
    <row r="131" spans="1:16" ht="15.75" hidden="1">
      <c r="A131" s="244"/>
      <c r="C131" s="242"/>
      <c r="D131" s="242"/>
      <c r="E131" s="242"/>
      <c r="F131" s="242"/>
      <c r="G131" s="242"/>
      <c r="P131" s="169"/>
    </row>
    <row r="132" spans="1:16" ht="15.75" hidden="1">
      <c r="A132" s="244"/>
      <c r="C132" s="242"/>
      <c r="D132" s="242"/>
      <c r="E132" s="242"/>
      <c r="F132" s="242"/>
      <c r="G132" s="242"/>
      <c r="P132" s="169"/>
    </row>
    <row r="133" spans="1:16" ht="15.75" hidden="1">
      <c r="A133" s="244"/>
      <c r="C133" s="242"/>
      <c r="D133" s="242"/>
      <c r="E133" s="242"/>
      <c r="F133" s="242"/>
      <c r="G133" s="242"/>
      <c r="P133" s="169"/>
    </row>
    <row r="134" spans="1:16" ht="15.75" hidden="1">
      <c r="A134" s="244"/>
      <c r="C134" s="242"/>
      <c r="D134" s="242"/>
      <c r="E134" s="242"/>
      <c r="F134" s="242"/>
      <c r="G134" s="242"/>
      <c r="P134" s="169"/>
    </row>
    <row r="135" spans="1:16" ht="15.75" hidden="1">
      <c r="A135" s="244"/>
      <c r="C135" s="242"/>
      <c r="D135" s="242"/>
      <c r="E135" s="242"/>
      <c r="F135" s="242"/>
      <c r="G135" s="242"/>
      <c r="P135" s="169"/>
    </row>
    <row r="136" spans="1:16" ht="15.75" hidden="1">
      <c r="A136" s="244"/>
      <c r="C136" s="242"/>
      <c r="D136" s="242"/>
      <c r="E136" s="242"/>
      <c r="F136" s="242"/>
      <c r="G136" s="242"/>
      <c r="P136" s="169"/>
    </row>
    <row r="137" spans="1:16" ht="15.75" hidden="1">
      <c r="A137" s="244"/>
      <c r="C137" s="242"/>
      <c r="D137" s="242"/>
      <c r="E137" s="242"/>
      <c r="F137" s="242"/>
      <c r="G137" s="242"/>
      <c r="P137" s="169"/>
    </row>
    <row r="138" spans="1:16" ht="15.75" hidden="1">
      <c r="A138" s="244"/>
      <c r="C138" s="242"/>
      <c r="D138" s="242"/>
      <c r="E138" s="242"/>
      <c r="F138" s="242"/>
      <c r="G138" s="242"/>
      <c r="P138" s="169"/>
    </row>
    <row r="139" spans="1:16" ht="15.75" hidden="1">
      <c r="A139" s="244"/>
      <c r="C139" s="242"/>
      <c r="D139" s="242"/>
      <c r="E139" s="242"/>
      <c r="F139" s="242"/>
      <c r="G139" s="242"/>
      <c r="P139" s="169"/>
    </row>
    <row r="140" spans="1:16" ht="15.75" hidden="1">
      <c r="A140" s="244"/>
      <c r="C140" s="242"/>
      <c r="D140" s="242"/>
      <c r="E140" s="242"/>
      <c r="F140" s="242"/>
      <c r="G140" s="242"/>
      <c r="P140" s="169"/>
    </row>
    <row r="141" spans="1:16" ht="15.75" hidden="1">
      <c r="A141" s="244"/>
      <c r="C141" s="242"/>
      <c r="D141" s="242"/>
      <c r="E141" s="242"/>
      <c r="F141" s="242"/>
      <c r="G141" s="242"/>
      <c r="P141" s="169"/>
    </row>
    <row r="142" spans="1:16" ht="15.75" hidden="1">
      <c r="A142" s="244"/>
      <c r="C142" s="242"/>
      <c r="D142" s="242"/>
      <c r="E142" s="242"/>
      <c r="F142" s="242"/>
      <c r="G142" s="242"/>
      <c r="P142" s="169"/>
    </row>
    <row r="143" spans="1:16" ht="15.75" hidden="1">
      <c r="A143" s="244"/>
      <c r="C143" s="242"/>
      <c r="D143" s="242"/>
      <c r="E143" s="242"/>
      <c r="F143" s="242"/>
      <c r="G143" s="242"/>
      <c r="P143" s="169"/>
    </row>
    <row r="144" spans="1:16" ht="15.75" hidden="1">
      <c r="A144" s="244"/>
      <c r="C144" s="242"/>
      <c r="D144" s="242"/>
      <c r="E144" s="242"/>
      <c r="F144" s="242"/>
      <c r="G144" s="242"/>
      <c r="P144" s="169"/>
    </row>
    <row r="145" spans="1:16" ht="15.75" hidden="1">
      <c r="A145" s="244"/>
      <c r="C145" s="242"/>
      <c r="D145" s="242"/>
      <c r="E145" s="242"/>
      <c r="F145" s="242"/>
      <c r="G145" s="242"/>
      <c r="P145" s="169"/>
    </row>
    <row r="146" spans="1:16" ht="15.75" hidden="1">
      <c r="A146" s="244"/>
      <c r="C146" s="242"/>
      <c r="D146" s="242"/>
      <c r="E146" s="242"/>
      <c r="F146" s="242"/>
      <c r="G146" s="242"/>
      <c r="P146" s="169"/>
    </row>
    <row r="147" spans="1:16" ht="15.75" hidden="1">
      <c r="A147" s="244"/>
      <c r="C147" s="242"/>
      <c r="D147" s="242"/>
      <c r="E147" s="242"/>
      <c r="F147" s="242"/>
      <c r="G147" s="242"/>
      <c r="P147" s="169"/>
    </row>
    <row r="148" spans="1:16" ht="15.75" hidden="1">
      <c r="A148" s="244"/>
      <c r="C148" s="242"/>
      <c r="D148" s="242"/>
      <c r="E148" s="242"/>
      <c r="F148" s="242"/>
      <c r="G148" s="242"/>
      <c r="P148" s="169"/>
    </row>
    <row r="149" spans="1:16" ht="15.75" hidden="1">
      <c r="A149" s="244"/>
      <c r="C149" s="242"/>
      <c r="D149" s="242"/>
      <c r="E149" s="242"/>
      <c r="F149" s="242"/>
      <c r="G149" s="242"/>
      <c r="P149" s="169"/>
    </row>
    <row r="150" spans="1:16" ht="15.75" hidden="1">
      <c r="A150" s="244"/>
      <c r="C150" s="242"/>
      <c r="D150" s="242"/>
      <c r="E150" s="242"/>
      <c r="F150" s="242"/>
      <c r="G150" s="242"/>
      <c r="P150" s="169"/>
    </row>
    <row r="151" spans="1:16" ht="15.75" hidden="1">
      <c r="A151" s="244"/>
      <c r="C151" s="242"/>
      <c r="D151" s="242"/>
      <c r="E151" s="242"/>
      <c r="F151" s="242"/>
      <c r="G151" s="242"/>
      <c r="P151" s="169"/>
    </row>
    <row r="152" spans="1:16" ht="15.75" hidden="1">
      <c r="A152" s="244"/>
      <c r="C152" s="242"/>
      <c r="D152" s="242"/>
      <c r="E152" s="242"/>
      <c r="F152" s="242"/>
      <c r="G152" s="242"/>
      <c r="P152" s="169"/>
    </row>
    <row r="153" spans="1:16" ht="15.75" hidden="1">
      <c r="A153" s="244"/>
      <c r="C153" s="242"/>
      <c r="D153" s="242"/>
      <c r="E153" s="242"/>
      <c r="F153" s="242"/>
      <c r="G153" s="242"/>
      <c r="P153" s="169"/>
    </row>
    <row r="154" spans="1:16" ht="15.75" hidden="1">
      <c r="A154" s="244"/>
      <c r="C154" s="242"/>
      <c r="D154" s="242"/>
      <c r="E154" s="242"/>
      <c r="F154" s="242"/>
      <c r="G154" s="242"/>
      <c r="P154" s="169"/>
    </row>
    <row r="155" spans="1:16" ht="15.75" hidden="1">
      <c r="A155" s="244"/>
      <c r="C155" s="242"/>
      <c r="D155" s="242"/>
      <c r="E155" s="242"/>
      <c r="F155" s="242"/>
      <c r="G155" s="242"/>
      <c r="P155" s="169"/>
    </row>
    <row r="156" spans="1:16" ht="15.75" hidden="1">
      <c r="A156" s="244"/>
      <c r="C156" s="242"/>
      <c r="D156" s="242"/>
      <c r="E156" s="242"/>
      <c r="F156" s="242"/>
      <c r="G156" s="242"/>
      <c r="P156" s="169"/>
    </row>
    <row r="157" spans="1:16" ht="15.75" hidden="1">
      <c r="A157" s="244"/>
      <c r="C157" s="242"/>
      <c r="D157" s="242"/>
      <c r="E157" s="242"/>
      <c r="F157" s="242"/>
      <c r="G157" s="242"/>
      <c r="P157" s="169"/>
    </row>
    <row r="158" spans="1:16" ht="15.75" hidden="1">
      <c r="A158" s="244"/>
      <c r="C158" s="242"/>
      <c r="D158" s="242"/>
      <c r="E158" s="242"/>
      <c r="F158" s="242"/>
      <c r="G158" s="242"/>
      <c r="P158" s="169"/>
    </row>
    <row r="159" spans="1:16" ht="15.75" hidden="1">
      <c r="A159" s="244"/>
      <c r="C159" s="242"/>
      <c r="D159" s="242"/>
      <c r="E159" s="242"/>
      <c r="F159" s="242"/>
      <c r="G159" s="242"/>
      <c r="P159" s="169"/>
    </row>
    <row r="160" spans="1:16" ht="15.75" hidden="1">
      <c r="A160" s="244"/>
      <c r="C160" s="242"/>
      <c r="D160" s="242"/>
      <c r="E160" s="242"/>
      <c r="F160" s="242"/>
      <c r="G160" s="242"/>
      <c r="P160" s="169"/>
    </row>
    <row r="161" spans="1:16" ht="15.75" hidden="1">
      <c r="A161" s="244"/>
      <c r="C161" s="242"/>
      <c r="D161" s="242"/>
      <c r="E161" s="242"/>
      <c r="F161" s="242"/>
      <c r="G161" s="242"/>
      <c r="P161" s="169"/>
    </row>
    <row r="162" spans="1:16" ht="15.75" hidden="1">
      <c r="A162" s="244"/>
      <c r="C162" s="242"/>
      <c r="D162" s="242"/>
      <c r="E162" s="242"/>
      <c r="F162" s="242"/>
      <c r="G162" s="242"/>
      <c r="P162" s="169"/>
    </row>
    <row r="163" spans="1:16" ht="15.75" hidden="1">
      <c r="A163" s="244"/>
      <c r="C163" s="242"/>
      <c r="D163" s="242"/>
      <c r="E163" s="242"/>
      <c r="F163" s="242"/>
      <c r="G163" s="242"/>
      <c r="P163" s="169"/>
    </row>
    <row r="164" spans="1:16" ht="15.75" hidden="1">
      <c r="A164" s="244"/>
      <c r="C164" s="242"/>
      <c r="D164" s="242"/>
      <c r="E164" s="242"/>
      <c r="F164" s="242"/>
      <c r="G164" s="242"/>
      <c r="P164" s="169"/>
    </row>
    <row r="165" spans="1:16" ht="15.75" hidden="1">
      <c r="A165" s="244"/>
      <c r="C165" s="242"/>
      <c r="D165" s="242"/>
      <c r="E165" s="242"/>
      <c r="F165" s="242"/>
      <c r="G165" s="242"/>
      <c r="P165" s="169"/>
    </row>
    <row r="166" spans="1:16" ht="15.75" hidden="1">
      <c r="A166" s="244"/>
      <c r="C166" s="242"/>
      <c r="D166" s="242"/>
      <c r="E166" s="242"/>
      <c r="F166" s="242"/>
      <c r="G166" s="242"/>
      <c r="P166" s="169"/>
    </row>
    <row r="167" spans="1:16" ht="15.75" hidden="1">
      <c r="A167" s="244"/>
      <c r="C167" s="242"/>
      <c r="D167" s="242"/>
      <c r="E167" s="242"/>
      <c r="F167" s="242"/>
      <c r="G167" s="242"/>
      <c r="P167" s="169"/>
    </row>
    <row r="168" spans="1:16" ht="15.75" hidden="1">
      <c r="A168" s="244"/>
      <c r="C168" s="242"/>
      <c r="D168" s="242"/>
      <c r="E168" s="242"/>
      <c r="F168" s="242"/>
      <c r="G168" s="242"/>
      <c r="P168" s="169"/>
    </row>
    <row r="169" spans="1:16" ht="15.75" hidden="1">
      <c r="A169" s="244"/>
      <c r="C169" s="242"/>
      <c r="D169" s="242"/>
      <c r="E169" s="242"/>
      <c r="F169" s="242"/>
      <c r="G169" s="242"/>
      <c r="P169" s="169"/>
    </row>
    <row r="170" spans="1:16" ht="15.75" hidden="1">
      <c r="A170" s="244"/>
      <c r="C170" s="242"/>
      <c r="D170" s="242"/>
      <c r="E170" s="242"/>
      <c r="F170" s="242"/>
      <c r="G170" s="242"/>
      <c r="P170" s="169"/>
    </row>
    <row r="171" spans="1:16" ht="15.75" hidden="1">
      <c r="A171" s="244"/>
      <c r="C171" s="242"/>
      <c r="D171" s="242"/>
      <c r="E171" s="242"/>
      <c r="F171" s="242"/>
      <c r="G171" s="242"/>
      <c r="P171" s="169"/>
    </row>
    <row r="172" spans="1:16" ht="15.75" hidden="1">
      <c r="A172" s="244"/>
      <c r="C172" s="242"/>
      <c r="D172" s="242"/>
      <c r="E172" s="242"/>
      <c r="F172" s="242"/>
      <c r="G172" s="242"/>
      <c r="P172" s="169"/>
    </row>
    <row r="173" spans="1:16" ht="15.75" hidden="1">
      <c r="A173" s="244"/>
      <c r="C173" s="242"/>
      <c r="D173" s="242"/>
      <c r="E173" s="242"/>
      <c r="F173" s="242"/>
      <c r="G173" s="242"/>
      <c r="P173" s="169"/>
    </row>
    <row r="174" spans="1:16" ht="15.75" hidden="1">
      <c r="A174" s="244"/>
      <c r="C174" s="242"/>
      <c r="D174" s="242"/>
      <c r="E174" s="242"/>
      <c r="F174" s="242"/>
      <c r="G174" s="242"/>
      <c r="P174" s="169"/>
    </row>
    <row r="175" spans="1:16" ht="15.75" hidden="1">
      <c r="A175" s="244"/>
      <c r="C175" s="242"/>
      <c r="D175" s="242"/>
      <c r="E175" s="242"/>
      <c r="F175" s="242"/>
      <c r="G175" s="242"/>
      <c r="P175" s="169"/>
    </row>
    <row r="176" spans="1:16" ht="15.75" hidden="1">
      <c r="A176" s="244"/>
      <c r="C176" s="242"/>
      <c r="D176" s="242"/>
      <c r="E176" s="242"/>
      <c r="F176" s="242"/>
      <c r="G176" s="242"/>
      <c r="P176" s="169"/>
    </row>
    <row r="177" spans="1:16" ht="15.75" hidden="1">
      <c r="A177" s="244"/>
      <c r="C177" s="242"/>
      <c r="D177" s="242"/>
      <c r="E177" s="242"/>
      <c r="F177" s="242"/>
      <c r="G177" s="242"/>
      <c r="P177" s="169"/>
    </row>
    <row r="178" spans="1:16" ht="15.75" hidden="1">
      <c r="A178" s="244"/>
      <c r="C178" s="242"/>
      <c r="D178" s="242"/>
      <c r="E178" s="242"/>
      <c r="F178" s="242"/>
      <c r="G178" s="242"/>
      <c r="P178" s="169"/>
    </row>
    <row r="179" spans="1:16" ht="15.75" hidden="1">
      <c r="A179" s="244"/>
      <c r="C179" s="242"/>
      <c r="D179" s="242"/>
      <c r="E179" s="242"/>
      <c r="F179" s="242"/>
      <c r="G179" s="242"/>
      <c r="P179" s="169"/>
    </row>
    <row r="180" spans="1:16" ht="15.75" hidden="1">
      <c r="A180" s="244"/>
      <c r="C180" s="242"/>
      <c r="D180" s="242"/>
      <c r="E180" s="242"/>
      <c r="F180" s="242"/>
      <c r="G180" s="242"/>
      <c r="P180" s="169"/>
    </row>
    <row r="181" spans="1:16" ht="15.75" hidden="1">
      <c r="A181" s="244"/>
      <c r="C181" s="242"/>
      <c r="D181" s="242"/>
      <c r="E181" s="242"/>
      <c r="F181" s="242"/>
      <c r="G181" s="242"/>
      <c r="P181" s="169"/>
    </row>
    <row r="182" spans="1:16" ht="15.75" hidden="1">
      <c r="A182" s="244"/>
      <c r="C182" s="242"/>
      <c r="D182" s="242"/>
      <c r="E182" s="242"/>
      <c r="F182" s="242"/>
      <c r="G182" s="242"/>
      <c r="P182" s="169"/>
    </row>
    <row r="183" spans="1:16" ht="15.75" hidden="1">
      <c r="A183" s="244"/>
      <c r="C183" s="242"/>
      <c r="D183" s="242"/>
      <c r="E183" s="242"/>
      <c r="F183" s="242"/>
      <c r="G183" s="242"/>
      <c r="P183" s="169"/>
    </row>
    <row r="184" spans="1:16" ht="15.75" hidden="1">
      <c r="A184" s="244"/>
      <c r="C184" s="242"/>
      <c r="D184" s="242"/>
      <c r="E184" s="242"/>
      <c r="F184" s="242"/>
      <c r="G184" s="242"/>
      <c r="P184" s="169"/>
    </row>
    <row r="185" spans="1:16" ht="15.75" hidden="1">
      <c r="A185" s="244"/>
      <c r="C185" s="242"/>
      <c r="D185" s="242"/>
      <c r="E185" s="242"/>
      <c r="F185" s="242"/>
      <c r="G185" s="242"/>
      <c r="P185" s="169"/>
    </row>
    <row r="186" spans="1:16" ht="15.75" hidden="1">
      <c r="A186" s="244"/>
      <c r="C186" s="242"/>
      <c r="D186" s="242"/>
      <c r="E186" s="242"/>
      <c r="F186" s="242"/>
      <c r="G186" s="242"/>
      <c r="P186" s="169"/>
    </row>
    <row r="187" spans="1:16" ht="15.75" hidden="1">
      <c r="A187" s="244"/>
      <c r="C187" s="242"/>
      <c r="D187" s="242"/>
      <c r="E187" s="242"/>
      <c r="F187" s="242"/>
      <c r="G187" s="242"/>
      <c r="P187" s="169"/>
    </row>
    <row r="188" spans="1:16" ht="15.75" hidden="1">
      <c r="A188" s="244"/>
      <c r="C188" s="242"/>
      <c r="D188" s="242"/>
      <c r="E188" s="242"/>
      <c r="F188" s="242"/>
      <c r="G188" s="242"/>
      <c r="P188" s="169"/>
    </row>
    <row r="189" spans="1:16" ht="15.75" hidden="1">
      <c r="A189" s="244"/>
      <c r="C189" s="242"/>
      <c r="D189" s="242"/>
      <c r="E189" s="242"/>
      <c r="F189" s="242"/>
      <c r="G189" s="242"/>
      <c r="P189" s="169"/>
    </row>
    <row r="190" spans="1:16" ht="15.75" hidden="1">
      <c r="A190" s="244"/>
      <c r="C190" s="242"/>
      <c r="D190" s="242"/>
      <c r="E190" s="242"/>
      <c r="F190" s="242"/>
      <c r="G190" s="242"/>
      <c r="P190" s="169"/>
    </row>
    <row r="191" spans="1:16" ht="15.75" hidden="1">
      <c r="A191" s="244"/>
      <c r="C191" s="242"/>
      <c r="D191" s="242"/>
      <c r="E191" s="242"/>
      <c r="F191" s="242"/>
      <c r="G191" s="242"/>
      <c r="P191" s="169"/>
    </row>
    <row r="192" spans="1:16" ht="15.75" hidden="1">
      <c r="A192" s="245"/>
      <c r="C192" s="242"/>
      <c r="D192" s="242"/>
      <c r="E192" s="242"/>
      <c r="F192" s="242"/>
      <c r="G192" s="242"/>
      <c r="P192" s="169"/>
    </row>
    <row r="193" spans="1:16" ht="15.75" hidden="1">
      <c r="A193" s="245"/>
      <c r="C193" s="242"/>
      <c r="D193" s="242"/>
      <c r="E193" s="242"/>
      <c r="F193" s="242"/>
      <c r="G193" s="242"/>
      <c r="P193" s="169"/>
    </row>
    <row r="194" spans="1:16" ht="15.75" hidden="1">
      <c r="A194" s="245"/>
      <c r="C194" s="242"/>
      <c r="D194" s="242"/>
      <c r="E194" s="242"/>
      <c r="F194" s="242"/>
      <c r="G194" s="242"/>
      <c r="P194" s="169"/>
    </row>
    <row r="195" spans="1:16" ht="15.75" hidden="1">
      <c r="A195" s="245"/>
      <c r="C195" s="242"/>
      <c r="D195" s="242"/>
      <c r="E195" s="242"/>
      <c r="F195" s="242"/>
      <c r="G195" s="242"/>
      <c r="P195" s="169"/>
    </row>
    <row r="196" spans="1:16" ht="15.75" hidden="1">
      <c r="A196" s="245"/>
      <c r="C196" s="242"/>
      <c r="D196" s="242"/>
      <c r="E196" s="242"/>
      <c r="F196" s="242"/>
      <c r="G196" s="242"/>
      <c r="P196" s="169"/>
    </row>
    <row r="197" spans="1:16" ht="15.75" hidden="1">
      <c r="A197" s="245"/>
      <c r="C197" s="242"/>
      <c r="D197" s="242"/>
      <c r="E197" s="242"/>
      <c r="F197" s="242"/>
      <c r="G197" s="242"/>
      <c r="P197" s="169"/>
    </row>
    <row r="198" spans="1:16" ht="15.75" hidden="1">
      <c r="A198" s="245"/>
      <c r="C198" s="242"/>
      <c r="D198" s="242"/>
      <c r="E198" s="242"/>
      <c r="F198" s="242"/>
      <c r="G198" s="242"/>
      <c r="P198" s="169"/>
    </row>
    <row r="199" spans="1:16" ht="15.75" hidden="1">
      <c r="A199" s="245"/>
      <c r="C199" s="242"/>
      <c r="D199" s="242"/>
      <c r="E199" s="242"/>
      <c r="F199" s="242"/>
      <c r="G199" s="242"/>
      <c r="P199" s="169"/>
    </row>
    <row r="200" spans="1:16" ht="15.75" hidden="1">
      <c r="A200" s="245"/>
      <c r="C200" s="242"/>
      <c r="D200" s="242"/>
      <c r="E200" s="242"/>
      <c r="F200" s="242"/>
      <c r="G200" s="242"/>
      <c r="P200" s="169"/>
    </row>
    <row r="201" spans="1:16" ht="15.75" hidden="1">
      <c r="A201" s="245"/>
      <c r="C201" s="242"/>
      <c r="D201" s="242"/>
      <c r="E201" s="242"/>
      <c r="F201" s="242"/>
      <c r="G201" s="242"/>
    </row>
    <row r="202" spans="1:16" ht="15.75" hidden="1">
      <c r="A202" s="245"/>
      <c r="C202" s="242"/>
      <c r="D202" s="242"/>
      <c r="E202" s="242"/>
      <c r="F202" s="242"/>
      <c r="G202" s="242"/>
    </row>
    <row r="203" spans="1:16" ht="15.75" hidden="1">
      <c r="A203" s="245"/>
      <c r="C203" s="242"/>
      <c r="D203" s="242"/>
      <c r="E203" s="242"/>
      <c r="F203" s="242"/>
      <c r="G203" s="242"/>
    </row>
    <row r="204" spans="1:16" ht="15.75" hidden="1">
      <c r="A204" s="245"/>
      <c r="C204" s="242"/>
      <c r="D204" s="242"/>
      <c r="E204" s="242"/>
      <c r="F204" s="242"/>
      <c r="G204" s="242"/>
    </row>
    <row r="205" spans="1:16" ht="15.75" hidden="1">
      <c r="A205" s="245"/>
      <c r="C205" s="242"/>
      <c r="D205" s="242"/>
      <c r="E205" s="242"/>
      <c r="F205" s="242"/>
      <c r="G205" s="242"/>
    </row>
    <row r="206" spans="1:16" ht="15.75" hidden="1">
      <c r="A206" s="245"/>
      <c r="C206" s="242"/>
      <c r="D206" s="242"/>
      <c r="E206" s="242"/>
      <c r="F206" s="242"/>
      <c r="G206" s="242"/>
    </row>
    <row r="207" spans="1:16" ht="15.75" hidden="1">
      <c r="A207" s="245"/>
      <c r="C207" s="242"/>
      <c r="D207" s="242"/>
      <c r="E207" s="242"/>
      <c r="F207" s="242"/>
      <c r="G207" s="242"/>
    </row>
    <row r="208" spans="1:16" ht="15.75" hidden="1">
      <c r="A208" s="245"/>
      <c r="C208" s="242"/>
      <c r="D208" s="242"/>
      <c r="E208" s="242"/>
      <c r="F208" s="242"/>
      <c r="G208" s="242"/>
    </row>
    <row r="209" spans="1:7" ht="15.75" hidden="1">
      <c r="A209" s="245"/>
      <c r="C209" s="242"/>
      <c r="D209" s="242"/>
      <c r="E209" s="242"/>
      <c r="F209" s="242"/>
      <c r="G209" s="242"/>
    </row>
    <row r="210" spans="1:7" ht="15.75" hidden="1">
      <c r="A210" s="245"/>
      <c r="C210" s="242"/>
      <c r="D210" s="242"/>
      <c r="E210" s="242"/>
      <c r="F210" s="242"/>
      <c r="G210" s="242"/>
    </row>
    <row r="211" spans="1:7" ht="15.75" hidden="1">
      <c r="A211" s="245"/>
      <c r="C211" s="242"/>
      <c r="D211" s="242"/>
      <c r="E211" s="242"/>
      <c r="F211" s="242"/>
      <c r="G211" s="242"/>
    </row>
    <row r="212" spans="1:7" ht="15.75" hidden="1">
      <c r="A212" s="245"/>
      <c r="C212" s="242"/>
      <c r="D212" s="242"/>
      <c r="E212" s="242"/>
      <c r="F212" s="242"/>
      <c r="G212" s="242"/>
    </row>
    <row r="213" spans="1:7" ht="15.75" hidden="1">
      <c r="A213" s="245"/>
      <c r="C213" s="242"/>
      <c r="D213" s="242"/>
      <c r="E213" s="242"/>
      <c r="F213" s="242"/>
      <c r="G213" s="242"/>
    </row>
    <row r="214" spans="1:7" ht="15.75" hidden="1">
      <c r="A214" s="245"/>
      <c r="C214" s="242"/>
      <c r="D214" s="242"/>
      <c r="E214" s="242"/>
      <c r="F214" s="242"/>
      <c r="G214" s="242"/>
    </row>
    <row r="215" spans="1:7" ht="15.75" hidden="1">
      <c r="A215" s="245"/>
      <c r="C215" s="242"/>
      <c r="D215" s="242"/>
      <c r="E215" s="242"/>
      <c r="F215" s="242"/>
      <c r="G215" s="242"/>
    </row>
    <row r="216" spans="1:7" ht="15.75" hidden="1">
      <c r="A216" s="245"/>
      <c r="C216" s="242"/>
      <c r="D216" s="242"/>
      <c r="E216" s="242"/>
      <c r="F216" s="242"/>
      <c r="G216" s="242"/>
    </row>
    <row r="217" spans="1:7" ht="15.75" hidden="1">
      <c r="A217" s="245"/>
      <c r="C217" s="242"/>
      <c r="D217" s="242"/>
      <c r="E217" s="242"/>
      <c r="F217" s="242"/>
      <c r="G217" s="242"/>
    </row>
    <row r="218" spans="1:7" ht="15.75" hidden="1">
      <c r="A218" s="245"/>
      <c r="C218" s="242"/>
      <c r="D218" s="242"/>
      <c r="E218" s="242"/>
      <c r="F218" s="242"/>
      <c r="G218" s="242"/>
    </row>
    <row r="219" spans="1:7" ht="15.75" hidden="1">
      <c r="A219" s="245"/>
      <c r="C219" s="242"/>
      <c r="D219" s="242"/>
      <c r="E219" s="242"/>
      <c r="F219" s="242"/>
      <c r="G219" s="242"/>
    </row>
    <row r="220" spans="1:7" ht="15.75" hidden="1">
      <c r="A220" s="245"/>
      <c r="C220" s="242"/>
      <c r="D220" s="242"/>
      <c r="E220" s="242"/>
      <c r="F220" s="242"/>
      <c r="G220" s="242"/>
    </row>
    <row r="221" spans="1:7" ht="15.75" hidden="1">
      <c r="A221" s="245"/>
      <c r="C221" s="242"/>
      <c r="D221" s="242"/>
      <c r="E221" s="242"/>
      <c r="F221" s="242"/>
      <c r="G221" s="242"/>
    </row>
    <row r="222" spans="1:7" ht="15.75" hidden="1">
      <c r="A222" s="245"/>
      <c r="C222" s="242"/>
      <c r="D222" s="242"/>
      <c r="E222" s="242"/>
      <c r="F222" s="242"/>
      <c r="G222" s="242"/>
    </row>
    <row r="223" spans="1:7" ht="15.75" hidden="1">
      <c r="A223" s="245"/>
      <c r="C223" s="242"/>
      <c r="D223" s="242"/>
      <c r="E223" s="242"/>
      <c r="F223" s="242"/>
      <c r="G223" s="242"/>
    </row>
    <row r="224" spans="1:7" ht="15.75" hidden="1">
      <c r="A224" s="245"/>
      <c r="C224" s="242"/>
      <c r="D224" s="242"/>
      <c r="E224" s="242"/>
      <c r="F224" s="242"/>
      <c r="G224" s="242"/>
    </row>
    <row r="225" spans="1:7" ht="15.75" hidden="1">
      <c r="A225" s="245"/>
      <c r="C225" s="242"/>
      <c r="D225" s="242"/>
      <c r="E225" s="242"/>
      <c r="F225" s="242"/>
      <c r="G225" s="242"/>
    </row>
    <row r="226" spans="1:7" ht="15.75" hidden="1">
      <c r="A226" s="245"/>
      <c r="C226" s="242"/>
      <c r="D226" s="242"/>
      <c r="E226" s="242"/>
      <c r="F226" s="242"/>
      <c r="G226" s="242"/>
    </row>
    <row r="227" spans="1:7" ht="15.75" hidden="1">
      <c r="A227" s="245"/>
      <c r="C227" s="242"/>
      <c r="D227" s="242"/>
      <c r="E227" s="242"/>
      <c r="F227" s="242"/>
      <c r="G227" s="242"/>
    </row>
    <row r="228" spans="1:7" ht="15.75" hidden="1">
      <c r="A228" s="245"/>
      <c r="C228" s="242"/>
      <c r="D228" s="242"/>
      <c r="E228" s="242"/>
      <c r="F228" s="242"/>
      <c r="G228" s="242"/>
    </row>
    <row r="229" spans="1:7" ht="15.75" hidden="1">
      <c r="A229" s="245"/>
      <c r="C229" s="242"/>
      <c r="D229" s="242"/>
      <c r="E229" s="242"/>
      <c r="F229" s="242"/>
      <c r="G229" s="242"/>
    </row>
    <row r="230" spans="1:7" ht="15.75" hidden="1">
      <c r="A230" s="245"/>
      <c r="C230" s="242"/>
      <c r="D230" s="242"/>
      <c r="E230" s="242"/>
      <c r="F230" s="242"/>
      <c r="G230" s="242"/>
    </row>
    <row r="231" spans="1:7" ht="15.75" hidden="1">
      <c r="A231" s="245"/>
      <c r="C231" s="242"/>
      <c r="D231" s="242"/>
      <c r="E231" s="242"/>
      <c r="F231" s="242"/>
      <c r="G231" s="242"/>
    </row>
    <row r="232" spans="1:7" ht="15.75" hidden="1">
      <c r="A232" s="245"/>
      <c r="C232" s="242"/>
      <c r="D232" s="242"/>
      <c r="E232" s="242"/>
      <c r="F232" s="242"/>
      <c r="G232" s="242"/>
    </row>
    <row r="233" spans="1:7" ht="15.75" hidden="1">
      <c r="A233" s="245"/>
      <c r="C233" s="242"/>
      <c r="D233" s="242"/>
      <c r="E233" s="242"/>
      <c r="F233" s="242"/>
      <c r="G233" s="242"/>
    </row>
    <row r="234" spans="1:7" ht="15.75" hidden="1">
      <c r="A234" s="245"/>
      <c r="C234" s="242"/>
      <c r="D234" s="242"/>
      <c r="E234" s="242"/>
      <c r="F234" s="242"/>
      <c r="G234" s="242"/>
    </row>
    <row r="235" spans="1:7" ht="15.75" hidden="1">
      <c r="A235" s="245"/>
      <c r="C235" s="242"/>
      <c r="D235" s="242"/>
      <c r="E235" s="242"/>
      <c r="F235" s="242"/>
      <c r="G235" s="242"/>
    </row>
    <row r="236" spans="1:7" ht="15.75" hidden="1">
      <c r="A236" s="245"/>
      <c r="C236" s="242"/>
      <c r="D236" s="242"/>
      <c r="E236" s="242"/>
      <c r="F236" s="242"/>
      <c r="G236" s="242"/>
    </row>
    <row r="237" spans="1:7" ht="15.75" hidden="1">
      <c r="A237" s="245"/>
      <c r="C237" s="242"/>
      <c r="D237" s="242"/>
      <c r="E237" s="242"/>
      <c r="F237" s="242"/>
      <c r="G237" s="242"/>
    </row>
    <row r="238" spans="1:7" ht="15.75" hidden="1">
      <c r="A238" s="245"/>
      <c r="C238" s="242"/>
      <c r="D238" s="242"/>
      <c r="E238" s="242"/>
      <c r="F238" s="242"/>
      <c r="G238" s="242"/>
    </row>
    <row r="239" spans="1:7" ht="15.75" hidden="1">
      <c r="A239" s="245"/>
      <c r="C239" s="242"/>
      <c r="D239" s="242"/>
      <c r="E239" s="242"/>
      <c r="F239" s="242"/>
      <c r="G239" s="242"/>
    </row>
    <row r="240" spans="1:7" ht="15.75" hidden="1">
      <c r="A240" s="245"/>
      <c r="C240" s="242"/>
      <c r="D240" s="242"/>
      <c r="E240" s="242"/>
      <c r="F240" s="242"/>
      <c r="G240" s="242"/>
    </row>
    <row r="241" spans="1:7" ht="15.75" hidden="1">
      <c r="A241" s="245"/>
      <c r="C241" s="242"/>
      <c r="D241" s="242"/>
      <c r="E241" s="242"/>
      <c r="F241" s="242"/>
      <c r="G241" s="242"/>
    </row>
    <row r="242" spans="1:7" ht="15.75" hidden="1">
      <c r="A242" s="245"/>
      <c r="C242" s="242"/>
      <c r="D242" s="242"/>
      <c r="E242" s="242"/>
      <c r="F242" s="242"/>
      <c r="G242" s="242"/>
    </row>
    <row r="243" spans="1:7" ht="15.75" hidden="1">
      <c r="A243" s="245"/>
      <c r="C243" s="242"/>
      <c r="D243" s="242"/>
      <c r="E243" s="242"/>
      <c r="F243" s="242"/>
      <c r="G243" s="242"/>
    </row>
    <row r="244" spans="1:7" ht="15.75" hidden="1">
      <c r="A244" s="245"/>
      <c r="C244" s="242"/>
      <c r="D244" s="242"/>
      <c r="E244" s="242"/>
      <c r="F244" s="242"/>
      <c r="G244" s="242"/>
    </row>
    <row r="245" spans="1:7" ht="15.75" hidden="1">
      <c r="A245" s="245"/>
      <c r="C245" s="242"/>
      <c r="D245" s="242"/>
      <c r="E245" s="242"/>
      <c r="F245" s="242"/>
      <c r="G245" s="242"/>
    </row>
    <row r="246" spans="1:7" ht="15.75" hidden="1">
      <c r="A246" s="245"/>
      <c r="C246" s="242"/>
      <c r="D246" s="242"/>
      <c r="E246" s="242"/>
      <c r="F246" s="242"/>
      <c r="G246" s="242"/>
    </row>
    <row r="247" spans="1:7" ht="15.75" hidden="1">
      <c r="A247" s="245"/>
      <c r="C247" s="242"/>
      <c r="D247" s="242"/>
      <c r="E247" s="242"/>
      <c r="F247" s="242"/>
      <c r="G247" s="242"/>
    </row>
    <row r="248" spans="1:7" ht="15.75" hidden="1">
      <c r="A248" s="245"/>
      <c r="C248" s="242"/>
      <c r="D248" s="242"/>
      <c r="E248" s="242"/>
      <c r="F248" s="242"/>
      <c r="G248" s="242"/>
    </row>
    <row r="249" spans="1:7" ht="15.75" hidden="1">
      <c r="A249" s="245"/>
      <c r="C249" s="242"/>
      <c r="D249" s="242"/>
      <c r="E249" s="242"/>
      <c r="F249" s="242"/>
      <c r="G249" s="242"/>
    </row>
    <row r="250" spans="1:7" ht="15.75" hidden="1">
      <c r="A250" s="245"/>
      <c r="C250" s="242"/>
      <c r="D250" s="242"/>
      <c r="E250" s="242"/>
      <c r="F250" s="242"/>
      <c r="G250" s="242"/>
    </row>
    <row r="251" spans="1:7" ht="15.75" hidden="1">
      <c r="A251" s="245"/>
      <c r="C251" s="242"/>
      <c r="D251" s="242"/>
      <c r="E251" s="242"/>
      <c r="F251" s="242"/>
      <c r="G251" s="242"/>
    </row>
    <row r="252" spans="1:7" ht="15.75" hidden="1">
      <c r="A252" s="245"/>
      <c r="C252" s="242"/>
      <c r="D252" s="242"/>
      <c r="E252" s="242"/>
      <c r="F252" s="242"/>
      <c r="G252" s="242"/>
    </row>
    <row r="253" spans="1:7" ht="15.75" hidden="1">
      <c r="A253" s="245"/>
      <c r="C253" s="242"/>
      <c r="D253" s="242"/>
      <c r="E253" s="242"/>
      <c r="F253" s="242"/>
      <c r="G253" s="242"/>
    </row>
    <row r="254" spans="1:7" ht="15.75" hidden="1">
      <c r="A254" s="245"/>
      <c r="C254" s="242"/>
      <c r="D254" s="242"/>
      <c r="E254" s="242"/>
      <c r="F254" s="242"/>
      <c r="G254" s="242"/>
    </row>
    <row r="255" spans="1:7" ht="15.75" hidden="1">
      <c r="A255" s="245"/>
      <c r="C255" s="242"/>
      <c r="D255" s="242"/>
      <c r="E255" s="242"/>
      <c r="F255" s="242"/>
      <c r="G255" s="242"/>
    </row>
    <row r="256" spans="1:7" ht="15.75" hidden="1">
      <c r="A256" s="245"/>
      <c r="C256" s="242"/>
      <c r="D256" s="242"/>
      <c r="E256" s="242"/>
      <c r="F256" s="242"/>
      <c r="G256" s="242"/>
    </row>
    <row r="257" spans="1:7" ht="15.75" hidden="1">
      <c r="A257" s="245"/>
      <c r="C257" s="242"/>
      <c r="D257" s="242"/>
      <c r="E257" s="242"/>
      <c r="F257" s="242"/>
      <c r="G257" s="242"/>
    </row>
    <row r="258" spans="1:7" ht="15.75" hidden="1">
      <c r="A258" s="245"/>
      <c r="C258" s="242"/>
      <c r="D258" s="242"/>
      <c r="E258" s="242"/>
      <c r="F258" s="242"/>
      <c r="G258" s="242"/>
    </row>
    <row r="259" spans="1:7" ht="15.75" hidden="1">
      <c r="A259" s="245"/>
      <c r="C259" s="242"/>
      <c r="D259" s="242"/>
      <c r="E259" s="242"/>
      <c r="F259" s="242"/>
      <c r="G259" s="242"/>
    </row>
    <row r="260" spans="1:7" ht="15.75" hidden="1">
      <c r="A260" s="245"/>
      <c r="C260" s="242"/>
      <c r="D260" s="242"/>
      <c r="E260" s="242"/>
      <c r="F260" s="242"/>
      <c r="G260" s="242"/>
    </row>
    <row r="261" spans="1:7" ht="15.75" hidden="1">
      <c r="A261" s="245"/>
      <c r="C261" s="242"/>
      <c r="D261" s="242"/>
      <c r="E261" s="242"/>
      <c r="F261" s="242"/>
      <c r="G261" s="242"/>
    </row>
    <row r="262" spans="1:7" ht="15.75" hidden="1">
      <c r="A262" s="245"/>
      <c r="C262" s="242"/>
      <c r="D262" s="242"/>
      <c r="E262" s="242"/>
      <c r="F262" s="242"/>
      <c r="G262" s="242"/>
    </row>
    <row r="263" spans="1:7" ht="15.75" hidden="1">
      <c r="A263" s="245"/>
      <c r="C263" s="242"/>
      <c r="D263" s="242"/>
      <c r="E263" s="242"/>
      <c r="F263" s="242"/>
      <c r="G263" s="242"/>
    </row>
    <row r="264" spans="1:7" ht="15.75" hidden="1">
      <c r="A264" s="245"/>
    </row>
    <row r="265" spans="1:7" ht="15.75" hidden="1">
      <c r="A265" s="245"/>
    </row>
    <row r="266" spans="1:7" ht="15.75" hidden="1">
      <c r="A266" s="245"/>
    </row>
    <row r="267" spans="1:7" ht="15.75" hidden="1">
      <c r="A267" s="245"/>
    </row>
    <row r="268" spans="1:7" ht="15.75" hidden="1">
      <c r="A268" s="245"/>
    </row>
    <row r="269" spans="1:7" ht="15.75" hidden="1">
      <c r="A269" s="245"/>
    </row>
    <row r="270" spans="1:7" ht="15.75" hidden="1">
      <c r="A270" s="245"/>
    </row>
    <row r="271" spans="1:7" ht="15.75" hidden="1">
      <c r="A271" s="245"/>
    </row>
    <row r="272" spans="1:7"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row r="647" spans="1:1" ht="15.75" hidden="1">
      <c r="A647" s="245"/>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WJ184"/>
  <sheetViews>
    <sheetView zoomScale="75" workbookViewId="0">
      <selection activeCell="C15" sqref="C15"/>
    </sheetView>
  </sheetViews>
  <sheetFormatPr defaultColWidth="0" defaultRowHeight="12.75" customHeight="1" zeroHeight="1"/>
  <cols>
    <col min="1" max="1" width="37.140625" style="2" customWidth="1"/>
    <col min="2" max="28" width="10.85546875" style="2" customWidth="1"/>
    <col min="29" max="256" width="0" style="2" hidden="1"/>
    <col min="257" max="257" width="37.140625" style="2" hidden="1" customWidth="1"/>
    <col min="258" max="284" width="10.85546875" style="2" hidden="1" customWidth="1"/>
    <col min="285" max="512" width="0" style="2" hidden="1"/>
    <col min="513" max="513" width="37.140625" style="2" hidden="1" customWidth="1"/>
    <col min="514" max="540" width="10.85546875" style="2" hidden="1" customWidth="1"/>
    <col min="541" max="768" width="0" style="2" hidden="1"/>
    <col min="769" max="769" width="37.140625" style="2" hidden="1" customWidth="1"/>
    <col min="770" max="796" width="10.85546875" style="2" hidden="1" customWidth="1"/>
    <col min="797" max="1024" width="0" style="2" hidden="1"/>
    <col min="1025" max="1025" width="37.140625" style="2" hidden="1" customWidth="1"/>
    <col min="1026" max="1052" width="10.85546875" style="2" hidden="1" customWidth="1"/>
    <col min="1053" max="1280" width="0" style="2" hidden="1"/>
    <col min="1281" max="1281" width="37.140625" style="2" hidden="1" customWidth="1"/>
    <col min="1282" max="1308" width="10.85546875" style="2" hidden="1" customWidth="1"/>
    <col min="1309" max="1536" width="0" style="2" hidden="1"/>
    <col min="1537" max="1537" width="37.140625" style="2" hidden="1" customWidth="1"/>
    <col min="1538" max="1564" width="10.85546875" style="2" hidden="1" customWidth="1"/>
    <col min="1565" max="1792" width="0" style="2" hidden="1"/>
    <col min="1793" max="1793" width="37.140625" style="2" hidden="1" customWidth="1"/>
    <col min="1794" max="1820" width="10.85546875" style="2" hidden="1" customWidth="1"/>
    <col min="1821" max="2048" width="0" style="2" hidden="1"/>
    <col min="2049" max="2049" width="37.140625" style="2" hidden="1" customWidth="1"/>
    <col min="2050" max="2076" width="10.85546875" style="2" hidden="1" customWidth="1"/>
    <col min="2077" max="2304" width="0" style="2" hidden="1"/>
    <col min="2305" max="2305" width="37.140625" style="2" hidden="1" customWidth="1"/>
    <col min="2306" max="2332" width="10.85546875" style="2" hidden="1" customWidth="1"/>
    <col min="2333" max="2560" width="0" style="2" hidden="1"/>
    <col min="2561" max="2561" width="37.140625" style="2" hidden="1" customWidth="1"/>
    <col min="2562" max="2588" width="10.85546875" style="2" hidden="1" customWidth="1"/>
    <col min="2589" max="2816" width="0" style="2" hidden="1"/>
    <col min="2817" max="2817" width="37.140625" style="2" hidden="1" customWidth="1"/>
    <col min="2818" max="2844" width="10.85546875" style="2" hidden="1" customWidth="1"/>
    <col min="2845" max="3072" width="0" style="2" hidden="1"/>
    <col min="3073" max="3073" width="37.140625" style="2" hidden="1" customWidth="1"/>
    <col min="3074" max="3100" width="10.85546875" style="2" hidden="1" customWidth="1"/>
    <col min="3101" max="3328" width="0" style="2" hidden="1"/>
    <col min="3329" max="3329" width="37.140625" style="2" hidden="1" customWidth="1"/>
    <col min="3330" max="3356" width="10.85546875" style="2" hidden="1" customWidth="1"/>
    <col min="3357" max="3584" width="0" style="2" hidden="1"/>
    <col min="3585" max="3585" width="37.140625" style="2" hidden="1" customWidth="1"/>
    <col min="3586" max="3612" width="10.85546875" style="2" hidden="1" customWidth="1"/>
    <col min="3613" max="3840" width="0" style="2" hidden="1"/>
    <col min="3841" max="3841" width="37.140625" style="2" hidden="1" customWidth="1"/>
    <col min="3842" max="3868" width="10.85546875" style="2" hidden="1" customWidth="1"/>
    <col min="3869" max="4096" width="0" style="2" hidden="1"/>
    <col min="4097" max="4097" width="37.140625" style="2" hidden="1" customWidth="1"/>
    <col min="4098" max="4124" width="10.85546875" style="2" hidden="1" customWidth="1"/>
    <col min="4125" max="4352" width="0" style="2" hidden="1"/>
    <col min="4353" max="4353" width="37.140625" style="2" hidden="1" customWidth="1"/>
    <col min="4354" max="4380" width="10.85546875" style="2" hidden="1" customWidth="1"/>
    <col min="4381" max="4608" width="0" style="2" hidden="1"/>
    <col min="4609" max="4609" width="37.140625" style="2" hidden="1" customWidth="1"/>
    <col min="4610" max="4636" width="10.85546875" style="2" hidden="1" customWidth="1"/>
    <col min="4637" max="4864" width="0" style="2" hidden="1"/>
    <col min="4865" max="4865" width="37.140625" style="2" hidden="1" customWidth="1"/>
    <col min="4866" max="4892" width="10.85546875" style="2" hidden="1" customWidth="1"/>
    <col min="4893" max="5120" width="0" style="2" hidden="1"/>
    <col min="5121" max="5121" width="37.140625" style="2" hidden="1" customWidth="1"/>
    <col min="5122" max="5148" width="10.85546875" style="2" hidden="1" customWidth="1"/>
    <col min="5149" max="5376" width="0" style="2" hidden="1"/>
    <col min="5377" max="5377" width="37.140625" style="2" hidden="1" customWidth="1"/>
    <col min="5378" max="5404" width="10.85546875" style="2" hidden="1" customWidth="1"/>
    <col min="5405" max="5632" width="0" style="2" hidden="1"/>
    <col min="5633" max="5633" width="37.140625" style="2" hidden="1" customWidth="1"/>
    <col min="5634" max="5660" width="10.85546875" style="2" hidden="1" customWidth="1"/>
    <col min="5661" max="5888" width="0" style="2" hidden="1"/>
    <col min="5889" max="5889" width="37.140625" style="2" hidden="1" customWidth="1"/>
    <col min="5890" max="5916" width="10.85546875" style="2" hidden="1" customWidth="1"/>
    <col min="5917" max="6144" width="0" style="2" hidden="1"/>
    <col min="6145" max="6145" width="37.140625" style="2" hidden="1" customWidth="1"/>
    <col min="6146" max="6172" width="10.85546875" style="2" hidden="1" customWidth="1"/>
    <col min="6173" max="6400" width="0" style="2" hidden="1"/>
    <col min="6401" max="6401" width="37.140625" style="2" hidden="1" customWidth="1"/>
    <col min="6402" max="6428" width="10.85546875" style="2" hidden="1" customWidth="1"/>
    <col min="6429" max="6656" width="0" style="2" hidden="1"/>
    <col min="6657" max="6657" width="37.140625" style="2" hidden="1" customWidth="1"/>
    <col min="6658" max="6684" width="10.85546875" style="2" hidden="1" customWidth="1"/>
    <col min="6685" max="6912" width="0" style="2" hidden="1"/>
    <col min="6913" max="6913" width="37.140625" style="2" hidden="1" customWidth="1"/>
    <col min="6914" max="6940" width="10.85546875" style="2" hidden="1" customWidth="1"/>
    <col min="6941" max="7168" width="0" style="2" hidden="1"/>
    <col min="7169" max="7169" width="37.140625" style="2" hidden="1" customWidth="1"/>
    <col min="7170" max="7196" width="10.85546875" style="2" hidden="1" customWidth="1"/>
    <col min="7197" max="7424" width="0" style="2" hidden="1"/>
    <col min="7425" max="7425" width="37.140625" style="2" hidden="1" customWidth="1"/>
    <col min="7426" max="7452" width="10.85546875" style="2" hidden="1" customWidth="1"/>
    <col min="7453" max="7680" width="0" style="2" hidden="1"/>
    <col min="7681" max="7681" width="37.140625" style="2" hidden="1" customWidth="1"/>
    <col min="7682" max="7708" width="10.85546875" style="2" hidden="1" customWidth="1"/>
    <col min="7709" max="7936" width="0" style="2" hidden="1"/>
    <col min="7937" max="7937" width="37.140625" style="2" hidden="1" customWidth="1"/>
    <col min="7938" max="7964" width="10.85546875" style="2" hidden="1" customWidth="1"/>
    <col min="7965" max="8192" width="0" style="2" hidden="1"/>
    <col min="8193" max="8193" width="37.140625" style="2" hidden="1" customWidth="1"/>
    <col min="8194" max="8220" width="10.85546875" style="2" hidden="1" customWidth="1"/>
    <col min="8221" max="8448" width="0" style="2" hidden="1"/>
    <col min="8449" max="8449" width="37.140625" style="2" hidden="1" customWidth="1"/>
    <col min="8450" max="8476" width="10.85546875" style="2" hidden="1" customWidth="1"/>
    <col min="8477" max="8704" width="0" style="2" hidden="1"/>
    <col min="8705" max="8705" width="37.140625" style="2" hidden="1" customWidth="1"/>
    <col min="8706" max="8732" width="10.85546875" style="2" hidden="1" customWidth="1"/>
    <col min="8733" max="8960" width="0" style="2" hidden="1"/>
    <col min="8961" max="8961" width="37.140625" style="2" hidden="1" customWidth="1"/>
    <col min="8962" max="8988" width="10.85546875" style="2" hidden="1" customWidth="1"/>
    <col min="8989" max="9216" width="0" style="2" hidden="1"/>
    <col min="9217" max="9217" width="37.140625" style="2" hidden="1" customWidth="1"/>
    <col min="9218" max="9244" width="10.85546875" style="2" hidden="1" customWidth="1"/>
    <col min="9245" max="9472" width="0" style="2" hidden="1"/>
    <col min="9473" max="9473" width="37.140625" style="2" hidden="1" customWidth="1"/>
    <col min="9474" max="9500" width="10.85546875" style="2" hidden="1" customWidth="1"/>
    <col min="9501" max="9728" width="0" style="2" hidden="1"/>
    <col min="9729" max="9729" width="37.140625" style="2" hidden="1" customWidth="1"/>
    <col min="9730" max="9756" width="10.85546875" style="2" hidden="1" customWidth="1"/>
    <col min="9757" max="9984" width="0" style="2" hidden="1"/>
    <col min="9985" max="9985" width="37.140625" style="2" hidden="1" customWidth="1"/>
    <col min="9986" max="10012" width="10.85546875" style="2" hidden="1" customWidth="1"/>
    <col min="10013" max="10240" width="0" style="2" hidden="1"/>
    <col min="10241" max="10241" width="37.140625" style="2" hidden="1" customWidth="1"/>
    <col min="10242" max="10268" width="10.85546875" style="2" hidden="1" customWidth="1"/>
    <col min="10269" max="10496" width="0" style="2" hidden="1"/>
    <col min="10497" max="10497" width="37.140625" style="2" hidden="1" customWidth="1"/>
    <col min="10498" max="10524" width="10.85546875" style="2" hidden="1" customWidth="1"/>
    <col min="10525" max="10752" width="0" style="2" hidden="1"/>
    <col min="10753" max="10753" width="37.140625" style="2" hidden="1" customWidth="1"/>
    <col min="10754" max="10780" width="10.85546875" style="2" hidden="1" customWidth="1"/>
    <col min="10781" max="11008" width="0" style="2" hidden="1"/>
    <col min="11009" max="11009" width="37.140625" style="2" hidden="1" customWidth="1"/>
    <col min="11010" max="11036" width="10.85546875" style="2" hidden="1" customWidth="1"/>
    <col min="11037" max="11264" width="0" style="2" hidden="1"/>
    <col min="11265" max="11265" width="37.140625" style="2" hidden="1" customWidth="1"/>
    <col min="11266" max="11292" width="10.85546875" style="2" hidden="1" customWidth="1"/>
    <col min="11293" max="11520" width="0" style="2" hidden="1"/>
    <col min="11521" max="11521" width="37.140625" style="2" hidden="1" customWidth="1"/>
    <col min="11522" max="11548" width="10.85546875" style="2" hidden="1" customWidth="1"/>
    <col min="11549" max="11776" width="0" style="2" hidden="1"/>
    <col min="11777" max="11777" width="37.140625" style="2" hidden="1" customWidth="1"/>
    <col min="11778" max="11804" width="10.85546875" style="2" hidden="1" customWidth="1"/>
    <col min="11805" max="12032" width="0" style="2" hidden="1"/>
    <col min="12033" max="12033" width="37.140625" style="2" hidden="1" customWidth="1"/>
    <col min="12034" max="12060" width="10.85546875" style="2" hidden="1" customWidth="1"/>
    <col min="12061" max="12288" width="0" style="2" hidden="1"/>
    <col min="12289" max="12289" width="37.140625" style="2" hidden="1" customWidth="1"/>
    <col min="12290" max="12316" width="10.85546875" style="2" hidden="1" customWidth="1"/>
    <col min="12317" max="12544" width="0" style="2" hidden="1"/>
    <col min="12545" max="12545" width="37.140625" style="2" hidden="1" customWidth="1"/>
    <col min="12546" max="12572" width="10.85546875" style="2" hidden="1" customWidth="1"/>
    <col min="12573" max="12800" width="0" style="2" hidden="1"/>
    <col min="12801" max="12801" width="37.140625" style="2" hidden="1" customWidth="1"/>
    <col min="12802" max="12828" width="10.85546875" style="2" hidden="1" customWidth="1"/>
    <col min="12829" max="13056" width="0" style="2" hidden="1"/>
    <col min="13057" max="13057" width="37.140625" style="2" hidden="1" customWidth="1"/>
    <col min="13058" max="13084" width="10.85546875" style="2" hidden="1" customWidth="1"/>
    <col min="13085" max="13312" width="0" style="2" hidden="1"/>
    <col min="13313" max="13313" width="37.140625" style="2" hidden="1" customWidth="1"/>
    <col min="13314" max="13340" width="10.85546875" style="2" hidden="1" customWidth="1"/>
    <col min="13341" max="13568" width="0" style="2" hidden="1"/>
    <col min="13569" max="13569" width="37.140625" style="2" hidden="1" customWidth="1"/>
    <col min="13570" max="13596" width="10.85546875" style="2" hidden="1" customWidth="1"/>
    <col min="13597" max="13824" width="0" style="2" hidden="1"/>
    <col min="13825" max="13825" width="37.140625" style="2" hidden="1" customWidth="1"/>
    <col min="13826" max="13852" width="10.85546875" style="2" hidden="1" customWidth="1"/>
    <col min="13853" max="14080" width="0" style="2" hidden="1"/>
    <col min="14081" max="14081" width="37.140625" style="2" hidden="1" customWidth="1"/>
    <col min="14082" max="14108" width="10.85546875" style="2" hidden="1" customWidth="1"/>
    <col min="14109" max="14336" width="0" style="2" hidden="1"/>
    <col min="14337" max="14337" width="37.140625" style="2" hidden="1" customWidth="1"/>
    <col min="14338" max="14364" width="10.85546875" style="2" hidden="1" customWidth="1"/>
    <col min="14365" max="14592" width="0" style="2" hidden="1"/>
    <col min="14593" max="14593" width="37.140625" style="2" hidden="1" customWidth="1"/>
    <col min="14594" max="14620" width="10.85546875" style="2" hidden="1" customWidth="1"/>
    <col min="14621" max="14848" width="0" style="2" hidden="1"/>
    <col min="14849" max="14849" width="37.140625" style="2" hidden="1" customWidth="1"/>
    <col min="14850" max="14876" width="10.85546875" style="2" hidden="1" customWidth="1"/>
    <col min="14877" max="15104" width="0" style="2" hidden="1"/>
    <col min="15105" max="15105" width="37.140625" style="2" hidden="1" customWidth="1"/>
    <col min="15106" max="15132" width="10.85546875" style="2" hidden="1" customWidth="1"/>
    <col min="15133" max="15360" width="0" style="2" hidden="1"/>
    <col min="15361" max="15361" width="37.140625" style="2" hidden="1" customWidth="1"/>
    <col min="15362" max="15388" width="10.85546875" style="2" hidden="1" customWidth="1"/>
    <col min="15389" max="15616" width="0" style="2" hidden="1"/>
    <col min="15617" max="15617" width="37.140625" style="2" hidden="1" customWidth="1"/>
    <col min="15618" max="15644" width="10.85546875" style="2" hidden="1" customWidth="1"/>
    <col min="15645" max="15872" width="0" style="2" hidden="1"/>
    <col min="15873" max="15873" width="37.140625" style="2" hidden="1" customWidth="1"/>
    <col min="15874" max="15900" width="10.85546875" style="2" hidden="1" customWidth="1"/>
    <col min="15901" max="16128" width="0" style="2" hidden="1"/>
    <col min="16129" max="16129" width="37.140625" style="2" hidden="1" customWidth="1"/>
    <col min="16130" max="16156" width="10.85546875" style="2" hidden="1" customWidth="1"/>
    <col min="16157" max="16384" width="0" style="2" hidden="1"/>
  </cols>
  <sheetData>
    <row r="1" spans="1:82" ht="38.25" customHeight="1">
      <c r="A1" s="364" t="s">
        <v>997</v>
      </c>
      <c r="B1" s="364"/>
      <c r="C1" s="364"/>
      <c r="D1" s="364"/>
      <c r="E1" s="364"/>
      <c r="F1" s="364"/>
      <c r="G1" s="364"/>
      <c r="H1" s="364"/>
      <c r="I1" s="364"/>
      <c r="J1" s="364"/>
      <c r="K1" s="364"/>
      <c r="L1" s="364"/>
      <c r="M1" s="364"/>
      <c r="N1" s="364"/>
      <c r="O1" s="364"/>
      <c r="P1" s="364"/>
      <c r="Q1" s="364"/>
      <c r="R1" s="364"/>
      <c r="S1" s="364"/>
      <c r="T1" s="364"/>
      <c r="U1" s="364"/>
      <c r="V1" s="364"/>
      <c r="W1" s="364"/>
      <c r="X1" s="364"/>
      <c r="Y1" s="364"/>
      <c r="Z1" s="364"/>
      <c r="AA1" s="364"/>
      <c r="AB1" s="364"/>
      <c r="AC1" s="364"/>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64" t="s">
        <v>956</v>
      </c>
      <c r="B2" s="364"/>
      <c r="C2" s="364"/>
      <c r="D2" s="364"/>
      <c r="E2" s="364"/>
      <c r="F2" s="364"/>
      <c r="G2" s="364"/>
      <c r="H2" s="364"/>
      <c r="I2" s="364"/>
      <c r="J2" s="364"/>
      <c r="K2" s="364"/>
      <c r="L2" s="364"/>
      <c r="M2" s="364"/>
      <c r="N2" s="364"/>
      <c r="O2" s="364"/>
      <c r="P2" s="364"/>
      <c r="Q2" s="364"/>
      <c r="R2" s="364"/>
      <c r="S2" s="364"/>
      <c r="T2" s="364"/>
      <c r="U2" s="364"/>
      <c r="V2" s="364"/>
      <c r="W2" s="364"/>
      <c r="X2" s="364"/>
      <c r="Y2" s="364"/>
      <c r="Z2" s="364"/>
      <c r="AA2" s="364"/>
      <c r="AB2" s="364"/>
      <c r="AC2" s="364"/>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64" t="s">
        <v>2</v>
      </c>
      <c r="B3" s="364"/>
      <c r="C3" s="364"/>
      <c r="D3" s="364"/>
      <c r="E3" s="364"/>
      <c r="F3" s="364"/>
      <c r="G3" s="364"/>
      <c r="H3" s="364"/>
      <c r="I3" s="364"/>
      <c r="J3" s="364"/>
      <c r="K3" s="364"/>
      <c r="L3" s="364"/>
      <c r="M3" s="364"/>
      <c r="N3" s="364"/>
      <c r="O3" s="364"/>
      <c r="P3" s="364"/>
      <c r="Q3" s="364"/>
      <c r="R3" s="364"/>
      <c r="S3" s="364"/>
      <c r="T3" s="364"/>
      <c r="U3" s="364"/>
      <c r="V3" s="364"/>
      <c r="W3" s="364"/>
      <c r="X3" s="364"/>
      <c r="Y3" s="364"/>
      <c r="Z3" s="364"/>
      <c r="AA3" s="364"/>
      <c r="AB3" s="364"/>
      <c r="AC3" s="364"/>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64" t="s">
        <v>3</v>
      </c>
      <c r="B4" s="364"/>
      <c r="C4" s="364"/>
      <c r="D4" s="364"/>
      <c r="E4" s="364"/>
      <c r="F4" s="364"/>
      <c r="G4" s="364"/>
      <c r="H4" s="364"/>
      <c r="I4" s="364"/>
      <c r="J4" s="364"/>
      <c r="K4" s="364"/>
      <c r="L4" s="364"/>
      <c r="M4" s="364"/>
      <c r="N4" s="364"/>
      <c r="O4" s="364"/>
      <c r="P4" s="364"/>
      <c r="Q4" s="364"/>
      <c r="R4" s="364"/>
      <c r="S4" s="364"/>
      <c r="T4" s="364"/>
      <c r="U4" s="364"/>
      <c r="V4" s="364"/>
      <c r="W4" s="364"/>
      <c r="X4" s="364"/>
      <c r="Y4" s="364"/>
      <c r="Z4" s="364"/>
      <c r="AA4" s="364"/>
      <c r="AB4" s="364"/>
      <c r="AC4" s="364"/>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84" customFormat="1" ht="43.5" customHeight="1" thickTop="1" thickBot="1">
      <c r="A5" s="576" t="s">
        <v>888</v>
      </c>
      <c r="B5" s="576" t="s">
        <v>965</v>
      </c>
      <c r="C5" s="576" t="s">
        <v>966</v>
      </c>
      <c r="D5" s="576" t="s">
        <v>967</v>
      </c>
      <c r="E5" s="576" t="s">
        <v>968</v>
      </c>
      <c r="F5" s="576" t="s">
        <v>969</v>
      </c>
      <c r="G5" s="576" t="s">
        <v>970</v>
      </c>
      <c r="H5" s="576" t="s">
        <v>971</v>
      </c>
      <c r="I5" s="576" t="s">
        <v>972</v>
      </c>
      <c r="J5" s="576" t="s">
        <v>973</v>
      </c>
      <c r="K5" s="576" t="s">
        <v>974</v>
      </c>
      <c r="L5" s="576" t="s">
        <v>975</v>
      </c>
      <c r="M5" s="576" t="s">
        <v>976</v>
      </c>
      <c r="N5" s="576" t="s">
        <v>977</v>
      </c>
      <c r="O5" s="576" t="s">
        <v>978</v>
      </c>
      <c r="P5" s="576" t="s">
        <v>979</v>
      </c>
      <c r="Q5" s="576" t="s">
        <v>980</v>
      </c>
      <c r="R5" s="576" t="s">
        <v>981</v>
      </c>
      <c r="S5" s="576" t="s">
        <v>982</v>
      </c>
      <c r="T5" s="576" t="s">
        <v>983</v>
      </c>
      <c r="U5" s="576" t="s">
        <v>984</v>
      </c>
      <c r="V5" s="576" t="s">
        <v>985</v>
      </c>
      <c r="W5" s="576" t="s">
        <v>986</v>
      </c>
      <c r="X5" s="576" t="s">
        <v>987</v>
      </c>
      <c r="Y5" s="576" t="s">
        <v>988</v>
      </c>
      <c r="Z5" s="576" t="s">
        <v>989</v>
      </c>
      <c r="AA5" s="576" t="s">
        <v>990</v>
      </c>
      <c r="AB5" s="576" t="s">
        <v>8</v>
      </c>
      <c r="AC5" s="576"/>
      <c r="AD5" s="483"/>
      <c r="AE5" s="483"/>
      <c r="AF5" s="483"/>
      <c r="AG5" s="483"/>
      <c r="AH5" s="483"/>
      <c r="AI5" s="483"/>
      <c r="AJ5" s="483"/>
      <c r="AK5" s="483"/>
      <c r="AL5" s="483"/>
      <c r="AM5" s="483"/>
      <c r="AN5" s="483"/>
      <c r="AO5" s="483"/>
      <c r="AP5" s="483"/>
      <c r="AQ5" s="483"/>
      <c r="AR5" s="483"/>
      <c r="AS5" s="483"/>
      <c r="AT5" s="483"/>
      <c r="AU5" s="483"/>
      <c r="AV5" s="483"/>
      <c r="AW5" s="483"/>
      <c r="AX5" s="483"/>
      <c r="AY5" s="483"/>
      <c r="AZ5" s="483"/>
      <c r="BA5" s="483"/>
      <c r="BB5" s="483"/>
      <c r="BC5" s="483"/>
      <c r="BD5" s="483"/>
      <c r="BE5" s="483"/>
      <c r="BF5" s="483"/>
      <c r="BG5" s="483"/>
      <c r="BH5" s="483"/>
      <c r="BI5" s="483"/>
      <c r="BJ5" s="483"/>
      <c r="BK5" s="483"/>
      <c r="BL5" s="483"/>
      <c r="BM5" s="483"/>
      <c r="BN5" s="483"/>
      <c r="BO5" s="483"/>
      <c r="BP5" s="483"/>
      <c r="BQ5" s="483"/>
      <c r="BR5" s="483"/>
      <c r="BS5" s="483"/>
      <c r="BT5" s="483"/>
      <c r="BU5" s="483"/>
      <c r="BV5" s="483"/>
      <c r="BW5" s="483"/>
      <c r="BX5" s="483"/>
      <c r="BY5" s="483"/>
      <c r="BZ5" s="483"/>
      <c r="CA5" s="483"/>
      <c r="CB5" s="483"/>
      <c r="CC5" s="483"/>
      <c r="CD5" s="483"/>
    </row>
    <row r="6" spans="1:82" ht="15.75" thickTop="1">
      <c r="A6" s="2" t="s">
        <v>890</v>
      </c>
      <c r="B6" s="2">
        <v>0</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2">
        <v>0</v>
      </c>
      <c r="AC6" s="485"/>
    </row>
    <row r="7" spans="1:82" ht="15">
      <c r="A7" s="2" t="s">
        <v>891</v>
      </c>
      <c r="B7" s="2">
        <v>37682.240520000007</v>
      </c>
      <c r="C7" s="2">
        <v>10000</v>
      </c>
      <c r="D7" s="2">
        <v>20500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0</v>
      </c>
      <c r="AA7" s="2">
        <v>0</v>
      </c>
      <c r="AB7" s="2">
        <v>68182.240519999992</v>
      </c>
      <c r="AC7" s="485"/>
    </row>
    <row r="8" spans="1:82" ht="15">
      <c r="A8" s="2" t="s">
        <v>892</v>
      </c>
      <c r="B8" s="2">
        <v>42711.093649999995</v>
      </c>
      <c r="C8" s="2">
        <v>31967.055809999998</v>
      </c>
      <c r="D8" s="2">
        <v>10216.304779999999</v>
      </c>
      <c r="E8" s="2">
        <v>0</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4172.5200000000004</v>
      </c>
      <c r="AA8" s="2">
        <v>0</v>
      </c>
      <c r="AB8" s="2">
        <v>89066.974239999996</v>
      </c>
      <c r="AC8" s="485"/>
    </row>
    <row r="9" spans="1:82" ht="15">
      <c r="A9" s="2" t="s">
        <v>893</v>
      </c>
      <c r="B9" s="2">
        <v>80255.794880000001</v>
      </c>
      <c r="C9" s="2">
        <v>70810.610750000007</v>
      </c>
      <c r="D9" s="2">
        <v>19957.42914</v>
      </c>
      <c r="E9" s="2">
        <v>4470.6864500000001</v>
      </c>
      <c r="F9" s="2">
        <v>2744</v>
      </c>
      <c r="G9" s="2">
        <v>2566.6325699999998</v>
      </c>
      <c r="H9" s="2">
        <v>6247.3407100000004</v>
      </c>
      <c r="I9" s="2">
        <v>5616</v>
      </c>
      <c r="J9" s="2">
        <v>10600</v>
      </c>
      <c r="K9" s="2">
        <v>0</v>
      </c>
      <c r="L9" s="2">
        <v>0</v>
      </c>
      <c r="M9" s="2">
        <v>0</v>
      </c>
      <c r="N9" s="2">
        <v>2947.73038</v>
      </c>
      <c r="O9" s="2">
        <v>1500</v>
      </c>
      <c r="P9" s="2">
        <v>0</v>
      </c>
      <c r="Q9" s="2">
        <v>1500</v>
      </c>
      <c r="R9" s="2">
        <v>0</v>
      </c>
      <c r="S9" s="2">
        <v>0</v>
      </c>
      <c r="T9" s="2">
        <v>0</v>
      </c>
      <c r="U9" s="2">
        <v>0</v>
      </c>
      <c r="V9" s="2">
        <v>0</v>
      </c>
      <c r="W9" s="2">
        <v>2355.6810599999999</v>
      </c>
      <c r="X9" s="2">
        <v>4244</v>
      </c>
      <c r="Y9" s="2">
        <v>0</v>
      </c>
      <c r="Z9" s="2">
        <v>13902.65</v>
      </c>
      <c r="AA9" s="2">
        <v>2088</v>
      </c>
      <c r="AB9" s="2">
        <v>231806.55593999999</v>
      </c>
      <c r="AC9" s="485"/>
    </row>
    <row r="10" spans="1:82" ht="15">
      <c r="A10" s="2" t="s">
        <v>894</v>
      </c>
      <c r="B10" s="2">
        <v>87401.371419999996</v>
      </c>
      <c r="C10" s="2">
        <v>49940.869290000002</v>
      </c>
      <c r="D10" s="2">
        <v>19972.116010000002</v>
      </c>
      <c r="E10" s="2">
        <v>1439.0476699999999</v>
      </c>
      <c r="F10" s="2">
        <v>5334.9254900000005</v>
      </c>
      <c r="G10" s="2">
        <v>4348.9730999999992</v>
      </c>
      <c r="H10" s="2">
        <v>16160.558349999999</v>
      </c>
      <c r="I10" s="2">
        <v>3505.2</v>
      </c>
      <c r="J10" s="2">
        <v>6876.2489800000003</v>
      </c>
      <c r="K10" s="2">
        <v>0</v>
      </c>
      <c r="L10" s="2">
        <v>0</v>
      </c>
      <c r="M10" s="2">
        <v>0</v>
      </c>
      <c r="N10" s="2">
        <v>2401</v>
      </c>
      <c r="O10" s="2">
        <v>3763.4412699999998</v>
      </c>
      <c r="P10" s="2">
        <v>0</v>
      </c>
      <c r="Q10" s="2">
        <v>2800</v>
      </c>
      <c r="R10" s="2">
        <v>2123.1999999999998</v>
      </c>
      <c r="S10" s="2">
        <v>0</v>
      </c>
      <c r="T10" s="2">
        <v>800</v>
      </c>
      <c r="U10" s="2">
        <v>0</v>
      </c>
      <c r="V10" s="2">
        <v>1571.6698999999999</v>
      </c>
      <c r="W10" s="2">
        <v>3895.2464300000001</v>
      </c>
      <c r="X10" s="2">
        <v>4303.7376199999999</v>
      </c>
      <c r="Y10" s="2">
        <v>0</v>
      </c>
      <c r="Z10" s="2">
        <v>25348.448089999998</v>
      </c>
      <c r="AA10" s="2">
        <v>9523.0919000000013</v>
      </c>
      <c r="AB10" s="2">
        <v>251509.14552000002</v>
      </c>
      <c r="AC10" s="485"/>
    </row>
    <row r="11" spans="1:82" ht="15">
      <c r="A11" s="2" t="s">
        <v>895</v>
      </c>
      <c r="B11" s="2">
        <v>149604.38950999998</v>
      </c>
      <c r="C11" s="2">
        <v>99348.799280000007</v>
      </c>
      <c r="D11" s="2">
        <v>59800.138700000003</v>
      </c>
      <c r="E11" s="2">
        <v>8870.0948000000008</v>
      </c>
      <c r="F11" s="2">
        <v>9081.1766700000007</v>
      </c>
      <c r="G11" s="2">
        <v>12664.08785</v>
      </c>
      <c r="H11" s="2">
        <v>5866.2220800000005</v>
      </c>
      <c r="I11" s="2">
        <v>6618.8772800000006</v>
      </c>
      <c r="J11" s="2">
        <v>3638.6739199999997</v>
      </c>
      <c r="K11" s="2">
        <v>0</v>
      </c>
      <c r="L11" s="2">
        <v>1299.55331</v>
      </c>
      <c r="M11" s="2">
        <v>2633.5955099999996</v>
      </c>
      <c r="N11" s="2">
        <v>4268.6812</v>
      </c>
      <c r="O11" s="2">
        <v>9513.1942899999995</v>
      </c>
      <c r="P11" s="2">
        <v>1645.4084399999999</v>
      </c>
      <c r="Q11" s="2">
        <v>7560.8027000000002</v>
      </c>
      <c r="R11" s="2">
        <v>3943.3263299999999</v>
      </c>
      <c r="S11" s="2">
        <v>4335.1187900000004</v>
      </c>
      <c r="T11" s="2">
        <v>1848.9598999999998</v>
      </c>
      <c r="U11" s="2">
        <v>3184.7509500000001</v>
      </c>
      <c r="V11" s="2">
        <v>1958.43443</v>
      </c>
      <c r="W11" s="2">
        <v>6724.7418499999994</v>
      </c>
      <c r="X11" s="2">
        <v>16632.139360000001</v>
      </c>
      <c r="Y11" s="2">
        <v>1533.7462399999999</v>
      </c>
      <c r="Z11" s="2">
        <v>26767.479629999998</v>
      </c>
      <c r="AA11" s="2">
        <v>6098.1265800000001</v>
      </c>
      <c r="AB11" s="2">
        <v>455440.5196</v>
      </c>
      <c r="AC11" s="485"/>
    </row>
    <row r="12" spans="1:82" ht="15">
      <c r="A12" s="2" t="s">
        <v>896</v>
      </c>
      <c r="B12" s="2">
        <v>88830.239909999989</v>
      </c>
      <c r="C12" s="2">
        <v>76548.153909999994</v>
      </c>
      <c r="D12" s="2">
        <v>35349.235420000005</v>
      </c>
      <c r="E12" s="2">
        <v>7115.4941100000005</v>
      </c>
      <c r="F12" s="2">
        <v>9796.6966400000001</v>
      </c>
      <c r="G12" s="2">
        <v>8654.1098000000002</v>
      </c>
      <c r="H12" s="2">
        <v>5998.7718199999999</v>
      </c>
      <c r="I12" s="2">
        <v>10235.342849999999</v>
      </c>
      <c r="J12" s="2">
        <v>8350.0819800000008</v>
      </c>
      <c r="K12" s="2">
        <v>1487.43677</v>
      </c>
      <c r="L12" s="2">
        <v>3201.7061699999999</v>
      </c>
      <c r="M12" s="2">
        <v>3472.4601299999999</v>
      </c>
      <c r="N12" s="2">
        <v>6321.8912300000002</v>
      </c>
      <c r="O12" s="2">
        <v>6060.0620799999997</v>
      </c>
      <c r="P12" s="2">
        <v>5783.6086100000002</v>
      </c>
      <c r="Q12" s="2">
        <v>3370.81043</v>
      </c>
      <c r="R12" s="2">
        <v>4630.1649000000007</v>
      </c>
      <c r="S12" s="2">
        <v>5769.0054299999993</v>
      </c>
      <c r="T12" s="2">
        <v>1271.89642</v>
      </c>
      <c r="U12" s="2">
        <v>5811.6275900000001</v>
      </c>
      <c r="V12" s="2">
        <v>6426.1948200000006</v>
      </c>
      <c r="W12" s="2">
        <v>7270.9842500000004</v>
      </c>
      <c r="X12" s="2">
        <v>7482.0245800000002</v>
      </c>
      <c r="Y12" s="2">
        <v>3014.3009400000001</v>
      </c>
      <c r="Z12" s="2">
        <v>24980.010320000001</v>
      </c>
      <c r="AA12" s="2">
        <v>5252.9384500000006</v>
      </c>
      <c r="AB12" s="2">
        <v>352485.24956000003</v>
      </c>
      <c r="AC12" s="485"/>
    </row>
    <row r="13" spans="1:82" ht="15">
      <c r="A13" s="2" t="s">
        <v>897</v>
      </c>
      <c r="B13" s="2">
        <v>74182.270780000006</v>
      </c>
      <c r="C13" s="2">
        <v>65788.953320000001</v>
      </c>
      <c r="D13" s="2">
        <v>38620.415300000001</v>
      </c>
      <c r="E13" s="2">
        <v>9137.3335000000006</v>
      </c>
      <c r="F13" s="2">
        <v>8224.4291900000007</v>
      </c>
      <c r="G13" s="2">
        <v>10356.769039999999</v>
      </c>
      <c r="H13" s="2">
        <v>8563.9687699999995</v>
      </c>
      <c r="I13" s="2">
        <v>9838.7784900000006</v>
      </c>
      <c r="J13" s="2">
        <v>6470.7455399999999</v>
      </c>
      <c r="K13" s="2">
        <v>6184.2999500000005</v>
      </c>
      <c r="L13" s="2">
        <v>3714.2225699999999</v>
      </c>
      <c r="M13" s="2">
        <v>2992.65085</v>
      </c>
      <c r="N13" s="2">
        <v>7300.5161600000001</v>
      </c>
      <c r="O13" s="2">
        <v>11647.75791</v>
      </c>
      <c r="P13" s="2">
        <v>6267.21191</v>
      </c>
      <c r="Q13" s="2">
        <v>3202.6782200000002</v>
      </c>
      <c r="R13" s="2">
        <v>3543.3077599999997</v>
      </c>
      <c r="S13" s="2">
        <v>6368.4831699999995</v>
      </c>
      <c r="T13" s="2">
        <v>2905.8771200000001</v>
      </c>
      <c r="U13" s="2">
        <v>7966.1424400000005</v>
      </c>
      <c r="V13" s="2">
        <v>7647.7444599999999</v>
      </c>
      <c r="W13" s="2">
        <v>6628.3047500000002</v>
      </c>
      <c r="X13" s="2">
        <v>9635.6941700000007</v>
      </c>
      <c r="Y13" s="2">
        <v>6396.6223799999998</v>
      </c>
      <c r="Z13" s="2">
        <v>25034.929920000002</v>
      </c>
      <c r="AA13" s="2">
        <v>4283.2153099999996</v>
      </c>
      <c r="AB13" s="2">
        <v>352903.32298</v>
      </c>
      <c r="AC13" s="485"/>
    </row>
    <row r="14" spans="1:82" ht="15">
      <c r="A14" s="2" t="s">
        <v>898</v>
      </c>
      <c r="B14" s="2">
        <v>50267.810709999998</v>
      </c>
      <c r="C14" s="2">
        <v>33915.752479999996</v>
      </c>
      <c r="D14" s="2">
        <v>29575.18705</v>
      </c>
      <c r="E14" s="2">
        <v>7812.0440099999996</v>
      </c>
      <c r="F14" s="2">
        <v>6499.0004800000006</v>
      </c>
      <c r="G14" s="2">
        <v>10810.860070000001</v>
      </c>
      <c r="H14" s="2">
        <v>4437.1869900000002</v>
      </c>
      <c r="I14" s="2">
        <v>6252.23765</v>
      </c>
      <c r="J14" s="2">
        <v>6261.7750700000006</v>
      </c>
      <c r="K14" s="2">
        <v>4138.5720199999996</v>
      </c>
      <c r="L14" s="2">
        <v>2826.60979</v>
      </c>
      <c r="M14" s="2">
        <v>3089.97939</v>
      </c>
      <c r="N14" s="2">
        <v>5753.9914900000003</v>
      </c>
      <c r="O14" s="2">
        <v>8397.1704600000012</v>
      </c>
      <c r="P14" s="2">
        <v>5204.2048700000005</v>
      </c>
      <c r="Q14" s="2">
        <v>3459.4582599999999</v>
      </c>
      <c r="R14" s="2">
        <v>3452.5034300000002</v>
      </c>
      <c r="S14" s="2">
        <v>4285.2268099999992</v>
      </c>
      <c r="T14" s="2">
        <v>2129.9183399999997</v>
      </c>
      <c r="U14" s="2">
        <v>7334.7131100000006</v>
      </c>
      <c r="V14" s="2">
        <v>8176.7767000000003</v>
      </c>
      <c r="W14" s="2">
        <v>6546.8193000000001</v>
      </c>
      <c r="X14" s="2">
        <v>6434.7657399999998</v>
      </c>
      <c r="Y14" s="2">
        <v>3228.8688299999999</v>
      </c>
      <c r="Z14" s="2">
        <v>14380.908449999999</v>
      </c>
      <c r="AA14" s="2">
        <v>4246.1377999999995</v>
      </c>
      <c r="AB14" s="2">
        <v>248918.47930000001</v>
      </c>
      <c r="AC14" s="485"/>
    </row>
    <row r="15" spans="1:82" ht="15">
      <c r="A15" s="2" t="s">
        <v>899</v>
      </c>
      <c r="B15" s="2">
        <v>68119.860310000004</v>
      </c>
      <c r="C15" s="2">
        <v>48774.825770000003</v>
      </c>
      <c r="D15" s="2">
        <v>40620.058149999997</v>
      </c>
      <c r="E15" s="2">
        <v>11167.24058</v>
      </c>
      <c r="F15" s="2">
        <v>9720.1419499999993</v>
      </c>
      <c r="G15" s="2">
        <v>14961.614089999999</v>
      </c>
      <c r="H15" s="2">
        <v>9593.7625000000007</v>
      </c>
      <c r="I15" s="2">
        <v>11290.22978</v>
      </c>
      <c r="J15" s="2">
        <v>13524.951300000001</v>
      </c>
      <c r="K15" s="2">
        <v>9917.7780500000008</v>
      </c>
      <c r="L15" s="2">
        <v>7159.4501</v>
      </c>
      <c r="M15" s="2">
        <v>7317.4757800000007</v>
      </c>
      <c r="N15" s="2">
        <v>16122.06616</v>
      </c>
      <c r="O15" s="2">
        <v>10411.5694</v>
      </c>
      <c r="P15" s="2">
        <v>8518.0768200000002</v>
      </c>
      <c r="Q15" s="2">
        <v>2581.7262500000002</v>
      </c>
      <c r="R15" s="2">
        <v>7653.1716699999997</v>
      </c>
      <c r="S15" s="2">
        <v>10912.974980000001</v>
      </c>
      <c r="T15" s="2">
        <v>5146.9749400000001</v>
      </c>
      <c r="U15" s="2">
        <v>18858.53515</v>
      </c>
      <c r="V15" s="2">
        <v>19003.34953</v>
      </c>
      <c r="W15" s="2">
        <v>9856.9066199999997</v>
      </c>
      <c r="X15" s="2">
        <v>10250.58123</v>
      </c>
      <c r="Y15" s="2">
        <v>6601.0495899999996</v>
      </c>
      <c r="Z15" s="2">
        <v>16879.555379999998</v>
      </c>
      <c r="AA15" s="2">
        <v>7549.8729999999996</v>
      </c>
      <c r="AB15" s="2">
        <v>402513.79907999997</v>
      </c>
      <c r="AC15" s="485"/>
    </row>
    <row r="16" spans="1:82" ht="15">
      <c r="A16" s="2" t="s">
        <v>900</v>
      </c>
      <c r="B16" s="2">
        <v>101249.73065000001</v>
      </c>
      <c r="C16" s="2">
        <v>55041.442750000002</v>
      </c>
      <c r="D16" s="2">
        <v>49005.433280000005</v>
      </c>
      <c r="E16" s="2">
        <v>19765.301309999999</v>
      </c>
      <c r="F16" s="2">
        <v>14875.344539999998</v>
      </c>
      <c r="G16" s="2">
        <v>28537.941500000001</v>
      </c>
      <c r="H16" s="2">
        <v>14086.946669999999</v>
      </c>
      <c r="I16" s="2">
        <v>24434.936420000002</v>
      </c>
      <c r="J16" s="2">
        <v>23845.806079999998</v>
      </c>
      <c r="K16" s="2">
        <v>15646.114</v>
      </c>
      <c r="L16" s="2">
        <v>10757.887839999999</v>
      </c>
      <c r="M16" s="2">
        <v>8452.1139700000003</v>
      </c>
      <c r="N16" s="2">
        <v>25395.37169</v>
      </c>
      <c r="O16" s="2">
        <v>15669.132519999999</v>
      </c>
      <c r="P16" s="2">
        <v>14589.32626</v>
      </c>
      <c r="Q16" s="2">
        <v>4744.94139</v>
      </c>
      <c r="R16" s="2">
        <v>11429.64941</v>
      </c>
      <c r="S16" s="2">
        <v>17376.19555</v>
      </c>
      <c r="T16" s="2">
        <v>9590.8241199999993</v>
      </c>
      <c r="U16" s="2">
        <v>29525.77866</v>
      </c>
      <c r="V16" s="2">
        <v>27462.504219999999</v>
      </c>
      <c r="W16" s="2">
        <v>14748.10138</v>
      </c>
      <c r="X16" s="2">
        <v>12975.7662</v>
      </c>
      <c r="Y16" s="2">
        <v>12114.17892</v>
      </c>
      <c r="Z16" s="2">
        <v>27691.82127</v>
      </c>
      <c r="AA16" s="2">
        <v>9645.52333</v>
      </c>
      <c r="AB16" s="2">
        <v>598658.11392999999</v>
      </c>
      <c r="AC16" s="485"/>
    </row>
    <row r="17" spans="1:82" ht="15">
      <c r="A17" s="2" t="s">
        <v>901</v>
      </c>
      <c r="B17" s="2">
        <v>112058.98466</v>
      </c>
      <c r="C17" s="2">
        <v>70796.404970000003</v>
      </c>
      <c r="D17" s="2">
        <v>58878.105960000001</v>
      </c>
      <c r="E17" s="2">
        <v>27953.912039999999</v>
      </c>
      <c r="F17" s="2">
        <v>17513.070440000003</v>
      </c>
      <c r="G17" s="2">
        <v>36588.885329999997</v>
      </c>
      <c r="H17" s="2">
        <v>15842.25582</v>
      </c>
      <c r="I17" s="2">
        <v>27297.999179999999</v>
      </c>
      <c r="J17" s="2">
        <v>30801.642469999999</v>
      </c>
      <c r="K17" s="2">
        <v>17063.698120000001</v>
      </c>
      <c r="L17" s="2">
        <v>14406.369619999999</v>
      </c>
      <c r="M17" s="2">
        <v>10914.65155</v>
      </c>
      <c r="N17" s="2">
        <v>32975.341100000005</v>
      </c>
      <c r="O17" s="2">
        <v>18532.959469999998</v>
      </c>
      <c r="P17" s="2">
        <v>16110.276820000001</v>
      </c>
      <c r="Q17" s="2">
        <v>6327.8200900000002</v>
      </c>
      <c r="R17" s="2">
        <v>12272.956320000001</v>
      </c>
      <c r="S17" s="2">
        <v>25169.698760000003</v>
      </c>
      <c r="T17" s="2">
        <v>16884.69269</v>
      </c>
      <c r="U17" s="2">
        <v>46593.234100000001</v>
      </c>
      <c r="V17" s="2">
        <v>46857.34388</v>
      </c>
      <c r="W17" s="2">
        <v>22129.288199999999</v>
      </c>
      <c r="X17" s="2">
        <v>18221.385539999999</v>
      </c>
      <c r="Y17" s="2">
        <v>17232.234640000002</v>
      </c>
      <c r="Z17" s="2">
        <v>29385.898949999999</v>
      </c>
      <c r="AA17" s="2">
        <v>12250.151470000001</v>
      </c>
      <c r="AB17" s="2">
        <v>761059.26219000004</v>
      </c>
      <c r="AC17" s="485"/>
    </row>
    <row r="18" spans="1:82" ht="15">
      <c r="A18" s="2" t="s">
        <v>902</v>
      </c>
      <c r="B18" s="2">
        <v>23448.641090000001</v>
      </c>
      <c r="C18" s="2">
        <v>9525.5568399999993</v>
      </c>
      <c r="D18" s="2">
        <v>7625.9389499999997</v>
      </c>
      <c r="E18" s="2">
        <v>4711.6388299999999</v>
      </c>
      <c r="F18" s="2">
        <v>2741.03307</v>
      </c>
      <c r="G18" s="2">
        <v>7058.7573400000001</v>
      </c>
      <c r="H18" s="2">
        <v>2903.6437500000002</v>
      </c>
      <c r="I18" s="2">
        <v>3681.0527000000002</v>
      </c>
      <c r="J18" s="2">
        <v>5558.7694299999994</v>
      </c>
      <c r="K18" s="2">
        <v>2061.0687499999999</v>
      </c>
      <c r="L18" s="2">
        <v>2903.1909500000002</v>
      </c>
      <c r="M18" s="2">
        <v>1494.3447200000001</v>
      </c>
      <c r="N18" s="2">
        <v>4900.5129900000002</v>
      </c>
      <c r="O18" s="2">
        <v>2504.8054099999999</v>
      </c>
      <c r="P18" s="2">
        <v>2059.27747</v>
      </c>
      <c r="Q18" s="2">
        <v>1752.9353500000002</v>
      </c>
      <c r="R18" s="2">
        <v>2358.7202400000001</v>
      </c>
      <c r="S18" s="2">
        <v>3146.0653299999999</v>
      </c>
      <c r="T18" s="2">
        <v>3087.4658799999997</v>
      </c>
      <c r="U18" s="2">
        <v>8196.0673000000006</v>
      </c>
      <c r="V18" s="2">
        <v>8288.4076999999997</v>
      </c>
      <c r="W18" s="2">
        <v>3700.3893800000001</v>
      </c>
      <c r="X18" s="2">
        <v>2225.4004399999999</v>
      </c>
      <c r="Y18" s="2">
        <v>2807.8636200000001</v>
      </c>
      <c r="Z18" s="2">
        <v>4437.11726</v>
      </c>
      <c r="AA18" s="2">
        <v>1671.3767499999999</v>
      </c>
      <c r="AB18" s="2">
        <v>124850.04154000001</v>
      </c>
      <c r="AC18" s="485"/>
    </row>
    <row r="19" spans="1:82" ht="15">
      <c r="A19" s="2" t="s">
        <v>903</v>
      </c>
      <c r="B19" s="2">
        <v>26054.151280000002</v>
      </c>
      <c r="C19" s="2">
        <v>10936.887560000001</v>
      </c>
      <c r="D19" s="2">
        <v>10775.152779999999</v>
      </c>
      <c r="E19" s="2">
        <v>8087.9933799999999</v>
      </c>
      <c r="F19" s="2">
        <v>3659.9731099999999</v>
      </c>
      <c r="G19" s="2">
        <v>14860.17872</v>
      </c>
      <c r="H19" s="2">
        <v>4386.1737400000002</v>
      </c>
      <c r="I19" s="2">
        <v>4814.4411</v>
      </c>
      <c r="J19" s="2">
        <v>8026.2025899999999</v>
      </c>
      <c r="K19" s="2">
        <v>2939.0495799999999</v>
      </c>
      <c r="L19" s="2">
        <v>5314.66626</v>
      </c>
      <c r="M19" s="2">
        <v>2290.09503</v>
      </c>
      <c r="N19" s="2">
        <v>7372.2830899999999</v>
      </c>
      <c r="O19" s="2">
        <v>3081.0289600000001</v>
      </c>
      <c r="P19" s="2">
        <v>2798.4340000000002</v>
      </c>
      <c r="Q19" s="2">
        <v>5179.4231300000001</v>
      </c>
      <c r="R19" s="2">
        <v>4647.4071900000008</v>
      </c>
      <c r="S19" s="2">
        <v>4100.4652500000002</v>
      </c>
      <c r="T19" s="2">
        <v>5502.6502699999992</v>
      </c>
      <c r="U19" s="2">
        <v>10524.241800000002</v>
      </c>
      <c r="V19" s="2">
        <v>11815.2675</v>
      </c>
      <c r="W19" s="2">
        <v>5645.6093799999999</v>
      </c>
      <c r="X19" s="2">
        <v>3284.8368</v>
      </c>
      <c r="Y19" s="2">
        <v>3793.7749100000001</v>
      </c>
      <c r="Z19" s="2">
        <v>4719.2588099999994</v>
      </c>
      <c r="AA19" s="2">
        <v>2438.0092</v>
      </c>
      <c r="AB19" s="2">
        <v>177047.65542</v>
      </c>
      <c r="AC19" s="485"/>
    </row>
    <row r="20" spans="1:82" ht="15">
      <c r="A20" s="2" t="s">
        <v>8</v>
      </c>
      <c r="B20" s="2">
        <v>941866.57937000005</v>
      </c>
      <c r="C20" s="2">
        <v>633395.31273000001</v>
      </c>
      <c r="D20" s="2">
        <v>400895.51552000002</v>
      </c>
      <c r="E20" s="2">
        <v>110530.78667999999</v>
      </c>
      <c r="F20" s="2">
        <v>90189.791580000034</v>
      </c>
      <c r="G20" s="2">
        <v>151408.80941000002</v>
      </c>
      <c r="H20" s="2">
        <v>94086.831200000015</v>
      </c>
      <c r="I20" s="2">
        <v>113585.09544999999</v>
      </c>
      <c r="J20" s="2">
        <v>123954.89735999999</v>
      </c>
      <c r="K20" s="2">
        <v>59438.017240000001</v>
      </c>
      <c r="L20" s="2">
        <v>51583.656609999991</v>
      </c>
      <c r="M20" s="2">
        <v>42657.366930000004</v>
      </c>
      <c r="N20" s="2">
        <v>115759.38549</v>
      </c>
      <c r="O20" s="2">
        <v>91081.121769999998</v>
      </c>
      <c r="P20" s="2">
        <v>62975.825200000007</v>
      </c>
      <c r="Q20" s="2">
        <v>42480.595820000002</v>
      </c>
      <c r="R20" s="2">
        <v>56054.407249999997</v>
      </c>
      <c r="S20" s="2">
        <v>81463.234069999991</v>
      </c>
      <c r="T20" s="2">
        <v>49169.259680000003</v>
      </c>
      <c r="U20" s="2">
        <v>137995.09109999999</v>
      </c>
      <c r="V20" s="2">
        <v>139207.69313999999</v>
      </c>
      <c r="W20" s="2">
        <v>89502.072599999985</v>
      </c>
      <c r="X20" s="2">
        <v>95690.331680000003</v>
      </c>
      <c r="Y20" s="2">
        <v>56722.640070000001</v>
      </c>
      <c r="Z20" s="2">
        <v>217700.59807999997</v>
      </c>
      <c r="AA20" s="2">
        <v>65046.443789999998</v>
      </c>
      <c r="AB20" s="2">
        <v>4114441.3598200004</v>
      </c>
      <c r="AC20" s="485"/>
    </row>
    <row r="21" spans="1:82" s="485" customFormat="1" ht="15.75" thickBot="1">
      <c r="A21" s="485" t="s">
        <v>904</v>
      </c>
      <c r="B21" s="485">
        <v>0.22891724465145982</v>
      </c>
      <c r="C21" s="485">
        <v>0.15394442582545639</v>
      </c>
      <c r="D21" s="485">
        <v>9.743619618327444E-2</v>
      </c>
      <c r="E21" s="485">
        <v>2.6864105479640504E-2</v>
      </c>
      <c r="F21" s="485">
        <v>2.1920300641724465E-2</v>
      </c>
      <c r="G21" s="485">
        <v>3.6799360148524245E-2</v>
      </c>
      <c r="H21" s="485">
        <v>2.2867461939988894E-2</v>
      </c>
      <c r="I21" s="485">
        <v>2.7606444111520682E-2</v>
      </c>
      <c r="J21" s="485">
        <v>3.0126786729905611E-2</v>
      </c>
      <c r="K21" s="485">
        <v>1.4446193794484001E-2</v>
      </c>
      <c r="L21" s="485">
        <v>1.253722002548037E-2</v>
      </c>
      <c r="M21" s="485">
        <v>1.0367717801637642E-2</v>
      </c>
      <c r="N21" s="485">
        <v>2.8134897393473673E-2</v>
      </c>
      <c r="O21" s="485">
        <v>2.21369352008421E-2</v>
      </c>
      <c r="P21" s="485">
        <v>1.5306045145033999E-2</v>
      </c>
      <c r="Q21" s="485">
        <v>1.032475422662445E-2</v>
      </c>
      <c r="R21" s="485">
        <v>1.3623819699414133E-2</v>
      </c>
      <c r="S21" s="485">
        <v>1.9799342594972326E-2</v>
      </c>
      <c r="T21" s="485">
        <v>1.1950409637664899E-2</v>
      </c>
      <c r="U21" s="485">
        <v>3.3539204725969662E-2</v>
      </c>
      <c r="V21" s="485">
        <v>3.3833923239117471E-2</v>
      </c>
      <c r="W21" s="485">
        <v>2.1753153046253536E-2</v>
      </c>
      <c r="X21" s="485">
        <v>2.3257186896494326E-2</v>
      </c>
      <c r="Y21" s="485">
        <v>1.3786231254607434E-2</v>
      </c>
      <c r="Z21" s="485">
        <v>5.2911338148108639E-2</v>
      </c>
      <c r="AA21" s="485">
        <v>1.5809301458326208E-2</v>
      </c>
      <c r="AB21" s="485">
        <v>1</v>
      </c>
    </row>
    <row r="22" spans="1:82" s="484" customFormat="1" ht="43.5" customHeight="1" thickTop="1" thickBot="1">
      <c r="A22" s="577" t="s">
        <v>905</v>
      </c>
      <c r="B22" s="576" t="s">
        <v>965</v>
      </c>
      <c r="C22" s="576" t="s">
        <v>966</v>
      </c>
      <c r="D22" s="576" t="s">
        <v>967</v>
      </c>
      <c r="E22" s="576" t="s">
        <v>968</v>
      </c>
      <c r="F22" s="576" t="s">
        <v>969</v>
      </c>
      <c r="G22" s="576" t="s">
        <v>970</v>
      </c>
      <c r="H22" s="576" t="s">
        <v>971</v>
      </c>
      <c r="I22" s="576" t="s">
        <v>972</v>
      </c>
      <c r="J22" s="576" t="s">
        <v>973</v>
      </c>
      <c r="K22" s="576" t="s">
        <v>974</v>
      </c>
      <c r="L22" s="576" t="s">
        <v>975</v>
      </c>
      <c r="M22" s="576" t="s">
        <v>976</v>
      </c>
      <c r="N22" s="576" t="s">
        <v>977</v>
      </c>
      <c r="O22" s="576" t="s">
        <v>978</v>
      </c>
      <c r="P22" s="576" t="s">
        <v>979</v>
      </c>
      <c r="Q22" s="576" t="s">
        <v>980</v>
      </c>
      <c r="R22" s="576" t="s">
        <v>981</v>
      </c>
      <c r="S22" s="576" t="s">
        <v>982</v>
      </c>
      <c r="T22" s="576" t="s">
        <v>983</v>
      </c>
      <c r="U22" s="576" t="s">
        <v>984</v>
      </c>
      <c r="V22" s="576" t="s">
        <v>985</v>
      </c>
      <c r="W22" s="576" t="s">
        <v>986</v>
      </c>
      <c r="X22" s="576" t="s">
        <v>987</v>
      </c>
      <c r="Y22" s="576" t="s">
        <v>988</v>
      </c>
      <c r="Z22" s="576" t="s">
        <v>989</v>
      </c>
      <c r="AA22" s="576" t="s">
        <v>990</v>
      </c>
      <c r="AB22" s="576" t="s">
        <v>8</v>
      </c>
      <c r="AC22" s="576"/>
      <c r="AD22" s="483"/>
      <c r="AE22" s="483"/>
      <c r="AF22" s="483"/>
      <c r="AG22" s="483"/>
      <c r="AH22" s="483"/>
      <c r="AI22" s="483"/>
      <c r="AJ22" s="483"/>
      <c r="AK22" s="483"/>
      <c r="AL22" s="483"/>
      <c r="AM22" s="483"/>
      <c r="AN22" s="483"/>
      <c r="AO22" s="483"/>
      <c r="AP22" s="483"/>
      <c r="AQ22" s="483"/>
      <c r="AR22" s="483"/>
      <c r="AS22" s="483"/>
      <c r="AT22" s="483"/>
      <c r="AU22" s="483"/>
      <c r="AV22" s="483"/>
      <c r="AW22" s="483"/>
      <c r="AX22" s="483"/>
      <c r="AY22" s="483"/>
      <c r="AZ22" s="483"/>
      <c r="BA22" s="483"/>
      <c r="BB22" s="483"/>
      <c r="BC22" s="483"/>
      <c r="BD22" s="483"/>
      <c r="BE22" s="483"/>
      <c r="BF22" s="483"/>
      <c r="BG22" s="483"/>
      <c r="BH22" s="483"/>
      <c r="BI22" s="483"/>
      <c r="BJ22" s="483"/>
      <c r="BK22" s="483"/>
      <c r="BL22" s="483"/>
      <c r="BM22" s="483"/>
      <c r="BN22" s="483"/>
      <c r="BO22" s="483"/>
      <c r="BP22" s="483"/>
      <c r="BQ22" s="483"/>
      <c r="BR22" s="483"/>
      <c r="BS22" s="483"/>
      <c r="BT22" s="483"/>
      <c r="BU22" s="483"/>
      <c r="BV22" s="483"/>
      <c r="BW22" s="483"/>
      <c r="BX22" s="483"/>
      <c r="BY22" s="483"/>
      <c r="BZ22" s="483"/>
      <c r="CA22" s="483"/>
      <c r="CB22" s="483"/>
      <c r="CC22" s="483"/>
      <c r="CD22" s="483"/>
    </row>
    <row r="23" spans="1:82" ht="15.75" thickTop="1">
      <c r="A23" s="2" t="s">
        <v>890</v>
      </c>
      <c r="B23" s="2">
        <v>0</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2">
        <v>0</v>
      </c>
      <c r="AC23" s="485"/>
    </row>
    <row r="24" spans="1:82" ht="15">
      <c r="A24" s="2" t="s">
        <v>891</v>
      </c>
      <c r="B24" s="2">
        <v>4</v>
      </c>
      <c r="C24" s="2">
        <v>1</v>
      </c>
      <c r="D24" s="2">
        <v>2</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0</v>
      </c>
      <c r="AA24" s="2">
        <v>0</v>
      </c>
      <c r="AB24" s="2">
        <v>7</v>
      </c>
      <c r="AC24" s="485"/>
    </row>
    <row r="25" spans="1:82" ht="15">
      <c r="A25" s="2" t="s">
        <v>892</v>
      </c>
      <c r="B25" s="2">
        <v>9</v>
      </c>
      <c r="C25" s="2">
        <v>8</v>
      </c>
      <c r="D25" s="2">
        <v>2</v>
      </c>
      <c r="E25" s="2">
        <v>0</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1</v>
      </c>
      <c r="AA25" s="2">
        <v>0</v>
      </c>
      <c r="AB25" s="2">
        <v>20</v>
      </c>
      <c r="AC25" s="485"/>
    </row>
    <row r="26" spans="1:82" ht="15">
      <c r="A26" s="2" t="s">
        <v>893</v>
      </c>
      <c r="B26" s="2">
        <v>39</v>
      </c>
      <c r="C26" s="2">
        <v>34</v>
      </c>
      <c r="D26" s="2">
        <v>10</v>
      </c>
      <c r="E26" s="2">
        <v>2</v>
      </c>
      <c r="F26" s="2">
        <v>1</v>
      </c>
      <c r="G26" s="2">
        <v>1</v>
      </c>
      <c r="H26" s="2">
        <v>3</v>
      </c>
      <c r="I26" s="2">
        <v>3</v>
      </c>
      <c r="J26" s="2">
        <v>5</v>
      </c>
      <c r="K26" s="2">
        <v>0</v>
      </c>
      <c r="L26" s="2">
        <v>0</v>
      </c>
      <c r="M26" s="2">
        <v>0</v>
      </c>
      <c r="N26" s="2">
        <v>2</v>
      </c>
      <c r="O26" s="2">
        <v>1</v>
      </c>
      <c r="P26" s="2">
        <v>0</v>
      </c>
      <c r="Q26" s="2">
        <v>1</v>
      </c>
      <c r="R26" s="2">
        <v>0</v>
      </c>
      <c r="S26" s="2">
        <v>0</v>
      </c>
      <c r="T26" s="2">
        <v>0</v>
      </c>
      <c r="U26" s="2">
        <v>0</v>
      </c>
      <c r="V26" s="2">
        <v>0</v>
      </c>
      <c r="W26" s="2">
        <v>1</v>
      </c>
      <c r="X26" s="2">
        <v>2</v>
      </c>
      <c r="Y26" s="2">
        <v>0</v>
      </c>
      <c r="Z26" s="2">
        <v>8</v>
      </c>
      <c r="AA26" s="2">
        <v>1</v>
      </c>
      <c r="AB26" s="2">
        <v>114</v>
      </c>
      <c r="AC26" s="485"/>
    </row>
    <row r="27" spans="1:82" ht="15">
      <c r="A27" s="2" t="s">
        <v>894</v>
      </c>
      <c r="B27" s="2">
        <v>90</v>
      </c>
      <c r="C27" s="2">
        <v>55</v>
      </c>
      <c r="D27" s="2">
        <v>22</v>
      </c>
      <c r="E27" s="2">
        <v>2</v>
      </c>
      <c r="F27" s="2">
        <v>6</v>
      </c>
      <c r="G27" s="2">
        <v>4</v>
      </c>
      <c r="H27" s="2">
        <v>15</v>
      </c>
      <c r="I27" s="2">
        <v>3</v>
      </c>
      <c r="J27" s="2">
        <v>7</v>
      </c>
      <c r="K27" s="2">
        <v>0</v>
      </c>
      <c r="L27" s="2">
        <v>0</v>
      </c>
      <c r="M27" s="2">
        <v>0</v>
      </c>
      <c r="N27" s="2">
        <v>2</v>
      </c>
      <c r="O27" s="2">
        <v>4</v>
      </c>
      <c r="P27" s="2">
        <v>0</v>
      </c>
      <c r="Q27" s="2">
        <v>3</v>
      </c>
      <c r="R27" s="2">
        <v>2</v>
      </c>
      <c r="S27" s="2">
        <v>0</v>
      </c>
      <c r="T27" s="2">
        <v>1</v>
      </c>
      <c r="U27" s="2">
        <v>0</v>
      </c>
      <c r="V27" s="2">
        <v>2</v>
      </c>
      <c r="W27" s="2">
        <v>3</v>
      </c>
      <c r="X27" s="2">
        <v>4</v>
      </c>
      <c r="Y27" s="2">
        <v>0</v>
      </c>
      <c r="Z27" s="2">
        <v>27</v>
      </c>
      <c r="AA27" s="2">
        <v>10</v>
      </c>
      <c r="AB27" s="2">
        <v>262</v>
      </c>
      <c r="AC27" s="485"/>
    </row>
    <row r="28" spans="1:82" ht="15">
      <c r="A28" s="2" t="s">
        <v>895</v>
      </c>
      <c r="B28" s="2">
        <v>288</v>
      </c>
      <c r="C28" s="2">
        <v>203</v>
      </c>
      <c r="D28" s="2">
        <v>125</v>
      </c>
      <c r="E28" s="2">
        <v>16</v>
      </c>
      <c r="F28" s="2">
        <v>19</v>
      </c>
      <c r="G28" s="2">
        <v>26</v>
      </c>
      <c r="H28" s="2">
        <v>11</v>
      </c>
      <c r="I28" s="2">
        <v>13</v>
      </c>
      <c r="J28" s="2">
        <v>6</v>
      </c>
      <c r="K28" s="2">
        <v>0</v>
      </c>
      <c r="L28" s="2">
        <v>3</v>
      </c>
      <c r="M28" s="2">
        <v>6</v>
      </c>
      <c r="N28" s="2">
        <v>9</v>
      </c>
      <c r="O28" s="2">
        <v>19</v>
      </c>
      <c r="P28" s="2">
        <v>4</v>
      </c>
      <c r="Q28" s="2">
        <v>15</v>
      </c>
      <c r="R28" s="2">
        <v>8</v>
      </c>
      <c r="S28" s="2">
        <v>10</v>
      </c>
      <c r="T28" s="2">
        <v>4</v>
      </c>
      <c r="U28" s="2">
        <v>7</v>
      </c>
      <c r="V28" s="2">
        <v>5</v>
      </c>
      <c r="W28" s="2">
        <v>13</v>
      </c>
      <c r="X28" s="2">
        <v>32</v>
      </c>
      <c r="Y28" s="2">
        <v>4</v>
      </c>
      <c r="Z28" s="2">
        <v>54</v>
      </c>
      <c r="AA28" s="2">
        <v>13</v>
      </c>
      <c r="AB28" s="2">
        <v>913</v>
      </c>
      <c r="AC28" s="485"/>
    </row>
    <row r="29" spans="1:82" ht="15">
      <c r="A29" s="2" t="s">
        <v>896</v>
      </c>
      <c r="B29" s="2">
        <v>329</v>
      </c>
      <c r="C29" s="2">
        <v>278</v>
      </c>
      <c r="D29" s="2">
        <v>133</v>
      </c>
      <c r="E29" s="2">
        <v>29</v>
      </c>
      <c r="F29" s="2">
        <v>37</v>
      </c>
      <c r="G29" s="2">
        <v>33</v>
      </c>
      <c r="H29" s="2">
        <v>23</v>
      </c>
      <c r="I29" s="2">
        <v>36</v>
      </c>
      <c r="J29" s="2">
        <v>31</v>
      </c>
      <c r="K29" s="2">
        <v>6</v>
      </c>
      <c r="L29" s="2">
        <v>12</v>
      </c>
      <c r="M29" s="2">
        <v>13</v>
      </c>
      <c r="N29" s="2">
        <v>22</v>
      </c>
      <c r="O29" s="2">
        <v>23</v>
      </c>
      <c r="P29" s="2">
        <v>23</v>
      </c>
      <c r="Q29" s="2">
        <v>13</v>
      </c>
      <c r="R29" s="2">
        <v>18</v>
      </c>
      <c r="S29" s="2">
        <v>22</v>
      </c>
      <c r="T29" s="2">
        <v>5</v>
      </c>
      <c r="U29" s="2">
        <v>24</v>
      </c>
      <c r="V29" s="2">
        <v>24</v>
      </c>
      <c r="W29" s="2">
        <v>27</v>
      </c>
      <c r="X29" s="2">
        <v>29</v>
      </c>
      <c r="Y29" s="2">
        <v>11</v>
      </c>
      <c r="Z29" s="2">
        <v>92</v>
      </c>
      <c r="AA29" s="2">
        <v>19</v>
      </c>
      <c r="AB29" s="2">
        <v>1312</v>
      </c>
      <c r="AC29" s="485"/>
    </row>
    <row r="30" spans="1:82" ht="15">
      <c r="A30" s="2" t="s">
        <v>897</v>
      </c>
      <c r="B30" s="2">
        <v>437</v>
      </c>
      <c r="C30" s="2">
        <v>383</v>
      </c>
      <c r="D30" s="2">
        <v>229</v>
      </c>
      <c r="E30" s="2">
        <v>55</v>
      </c>
      <c r="F30" s="2">
        <v>50</v>
      </c>
      <c r="G30" s="2">
        <v>60</v>
      </c>
      <c r="H30" s="2">
        <v>50</v>
      </c>
      <c r="I30" s="2">
        <v>60</v>
      </c>
      <c r="J30" s="2">
        <v>39</v>
      </c>
      <c r="K30" s="2">
        <v>37</v>
      </c>
      <c r="L30" s="2">
        <v>22</v>
      </c>
      <c r="M30" s="2">
        <v>19</v>
      </c>
      <c r="N30" s="2">
        <v>44</v>
      </c>
      <c r="O30" s="2">
        <v>70</v>
      </c>
      <c r="P30" s="2">
        <v>37</v>
      </c>
      <c r="Q30" s="2">
        <v>19</v>
      </c>
      <c r="R30" s="2">
        <v>20</v>
      </c>
      <c r="S30" s="2">
        <v>38</v>
      </c>
      <c r="T30" s="2">
        <v>17</v>
      </c>
      <c r="U30" s="2">
        <v>47</v>
      </c>
      <c r="V30" s="2">
        <v>47</v>
      </c>
      <c r="W30" s="2">
        <v>39</v>
      </c>
      <c r="X30" s="2">
        <v>58</v>
      </c>
      <c r="Y30" s="2">
        <v>38</v>
      </c>
      <c r="Z30" s="2">
        <v>145</v>
      </c>
      <c r="AA30" s="2">
        <v>27</v>
      </c>
      <c r="AB30" s="2">
        <v>2087</v>
      </c>
      <c r="AC30" s="485"/>
    </row>
    <row r="31" spans="1:82" ht="15">
      <c r="A31" s="2" t="s">
        <v>898</v>
      </c>
      <c r="B31" s="2">
        <v>415</v>
      </c>
      <c r="C31" s="2">
        <v>277</v>
      </c>
      <c r="D31" s="2">
        <v>238</v>
      </c>
      <c r="E31" s="2">
        <v>66</v>
      </c>
      <c r="F31" s="2">
        <v>55</v>
      </c>
      <c r="G31" s="2">
        <v>90</v>
      </c>
      <c r="H31" s="2">
        <v>37</v>
      </c>
      <c r="I31" s="2">
        <v>52</v>
      </c>
      <c r="J31" s="2">
        <v>52</v>
      </c>
      <c r="K31" s="2">
        <v>35</v>
      </c>
      <c r="L31" s="2">
        <v>23</v>
      </c>
      <c r="M31" s="2">
        <v>27</v>
      </c>
      <c r="N31" s="2">
        <v>48</v>
      </c>
      <c r="O31" s="2">
        <v>70</v>
      </c>
      <c r="P31" s="2">
        <v>43</v>
      </c>
      <c r="Q31" s="2">
        <v>27</v>
      </c>
      <c r="R31" s="2">
        <v>28</v>
      </c>
      <c r="S31" s="2">
        <v>36</v>
      </c>
      <c r="T31" s="2">
        <v>18</v>
      </c>
      <c r="U31" s="2">
        <v>62</v>
      </c>
      <c r="V31" s="2">
        <v>69</v>
      </c>
      <c r="W31" s="2">
        <v>55</v>
      </c>
      <c r="X31" s="2">
        <v>54</v>
      </c>
      <c r="Y31" s="2">
        <v>27</v>
      </c>
      <c r="Z31" s="2">
        <v>118</v>
      </c>
      <c r="AA31" s="2">
        <v>36</v>
      </c>
      <c r="AB31" s="2">
        <v>2058</v>
      </c>
      <c r="AC31" s="485"/>
    </row>
    <row r="32" spans="1:82" ht="15">
      <c r="A32" s="2" t="s">
        <v>899</v>
      </c>
      <c r="B32" s="2">
        <v>808</v>
      </c>
      <c r="C32" s="2">
        <v>571</v>
      </c>
      <c r="D32" s="2">
        <v>480</v>
      </c>
      <c r="E32" s="2">
        <v>137</v>
      </c>
      <c r="F32" s="2">
        <v>116</v>
      </c>
      <c r="G32" s="2">
        <v>184</v>
      </c>
      <c r="H32" s="2">
        <v>114</v>
      </c>
      <c r="I32" s="2">
        <v>135</v>
      </c>
      <c r="J32" s="2">
        <v>164</v>
      </c>
      <c r="K32" s="2">
        <v>121</v>
      </c>
      <c r="L32" s="2">
        <v>86</v>
      </c>
      <c r="M32" s="2">
        <v>86</v>
      </c>
      <c r="N32" s="2">
        <v>190</v>
      </c>
      <c r="O32" s="2">
        <v>125</v>
      </c>
      <c r="P32" s="2">
        <v>102</v>
      </c>
      <c r="Q32" s="2">
        <v>30</v>
      </c>
      <c r="R32" s="2">
        <v>92</v>
      </c>
      <c r="S32" s="2">
        <v>128</v>
      </c>
      <c r="T32" s="2">
        <v>61</v>
      </c>
      <c r="U32" s="2">
        <v>224</v>
      </c>
      <c r="V32" s="2">
        <v>227</v>
      </c>
      <c r="W32" s="2">
        <v>121</v>
      </c>
      <c r="X32" s="2">
        <v>121</v>
      </c>
      <c r="Y32" s="2">
        <v>79</v>
      </c>
      <c r="Z32" s="2">
        <v>200</v>
      </c>
      <c r="AA32" s="2">
        <v>90</v>
      </c>
      <c r="AB32" s="2">
        <v>4792</v>
      </c>
      <c r="AC32" s="485"/>
    </row>
    <row r="33" spans="1:82" ht="15">
      <c r="A33" s="2" t="s">
        <v>900</v>
      </c>
      <c r="B33" s="2">
        <v>2069</v>
      </c>
      <c r="C33" s="2">
        <v>1096</v>
      </c>
      <c r="D33" s="2">
        <v>1000</v>
      </c>
      <c r="E33" s="2">
        <v>409</v>
      </c>
      <c r="F33" s="2">
        <v>304</v>
      </c>
      <c r="G33" s="2">
        <v>592</v>
      </c>
      <c r="H33" s="2">
        <v>283</v>
      </c>
      <c r="I33" s="2">
        <v>494</v>
      </c>
      <c r="J33" s="2">
        <v>490</v>
      </c>
      <c r="K33" s="2">
        <v>323</v>
      </c>
      <c r="L33" s="2">
        <v>223</v>
      </c>
      <c r="M33" s="2">
        <v>182</v>
      </c>
      <c r="N33" s="2">
        <v>519</v>
      </c>
      <c r="O33" s="2">
        <v>324</v>
      </c>
      <c r="P33" s="2">
        <v>303</v>
      </c>
      <c r="Q33" s="2">
        <v>96</v>
      </c>
      <c r="R33" s="2">
        <v>236</v>
      </c>
      <c r="S33" s="2">
        <v>356</v>
      </c>
      <c r="T33" s="2">
        <v>195</v>
      </c>
      <c r="U33" s="2">
        <v>628</v>
      </c>
      <c r="V33" s="2">
        <v>581</v>
      </c>
      <c r="W33" s="2">
        <v>302</v>
      </c>
      <c r="X33" s="2">
        <v>267</v>
      </c>
      <c r="Y33" s="2">
        <v>248</v>
      </c>
      <c r="Z33" s="2">
        <v>553</v>
      </c>
      <c r="AA33" s="2">
        <v>199</v>
      </c>
      <c r="AB33" s="2">
        <v>12272</v>
      </c>
      <c r="AC33" s="485"/>
    </row>
    <row r="34" spans="1:82" ht="15">
      <c r="A34" s="2" t="s">
        <v>901</v>
      </c>
      <c r="B34" s="2">
        <v>6945</v>
      </c>
      <c r="C34" s="2">
        <v>4352</v>
      </c>
      <c r="D34" s="2">
        <v>3522</v>
      </c>
      <c r="E34" s="2">
        <v>1778</v>
      </c>
      <c r="F34" s="2">
        <v>1115</v>
      </c>
      <c r="G34" s="2">
        <v>2350</v>
      </c>
      <c r="H34" s="2">
        <v>1023</v>
      </c>
      <c r="I34" s="2">
        <v>1637</v>
      </c>
      <c r="J34" s="2">
        <v>1990</v>
      </c>
      <c r="K34" s="2">
        <v>1047</v>
      </c>
      <c r="L34" s="2">
        <v>933</v>
      </c>
      <c r="M34" s="2">
        <v>690</v>
      </c>
      <c r="N34" s="2">
        <v>2093</v>
      </c>
      <c r="O34" s="2">
        <v>1159</v>
      </c>
      <c r="P34" s="2">
        <v>1021</v>
      </c>
      <c r="Q34" s="2">
        <v>415</v>
      </c>
      <c r="R34" s="2">
        <v>758</v>
      </c>
      <c r="S34" s="2">
        <v>1557</v>
      </c>
      <c r="T34" s="2">
        <v>1124</v>
      </c>
      <c r="U34" s="2">
        <v>3030</v>
      </c>
      <c r="V34" s="2">
        <v>3049</v>
      </c>
      <c r="W34" s="2">
        <v>1403</v>
      </c>
      <c r="X34" s="2">
        <v>1139</v>
      </c>
      <c r="Y34" s="2">
        <v>1084</v>
      </c>
      <c r="Z34" s="2">
        <v>1787</v>
      </c>
      <c r="AA34" s="2">
        <v>763</v>
      </c>
      <c r="AB34" s="2">
        <v>47764</v>
      </c>
      <c r="AC34" s="485"/>
    </row>
    <row r="35" spans="1:82" ht="15">
      <c r="A35" s="2" t="s">
        <v>902</v>
      </c>
      <c r="B35" s="2">
        <v>4872</v>
      </c>
      <c r="C35" s="2">
        <v>1915</v>
      </c>
      <c r="D35" s="2">
        <v>1582</v>
      </c>
      <c r="E35" s="2">
        <v>980</v>
      </c>
      <c r="F35" s="2">
        <v>555</v>
      </c>
      <c r="G35" s="2">
        <v>1451</v>
      </c>
      <c r="H35" s="2">
        <v>596</v>
      </c>
      <c r="I35" s="2">
        <v>743</v>
      </c>
      <c r="J35" s="2">
        <v>1138</v>
      </c>
      <c r="K35" s="2">
        <v>418</v>
      </c>
      <c r="L35" s="2">
        <v>596</v>
      </c>
      <c r="M35" s="2">
        <v>309</v>
      </c>
      <c r="N35" s="2">
        <v>982</v>
      </c>
      <c r="O35" s="2">
        <v>509</v>
      </c>
      <c r="P35" s="2">
        <v>416</v>
      </c>
      <c r="Q35" s="2">
        <v>364</v>
      </c>
      <c r="R35" s="2">
        <v>491</v>
      </c>
      <c r="S35" s="2">
        <v>631</v>
      </c>
      <c r="T35" s="2">
        <v>630</v>
      </c>
      <c r="U35" s="2">
        <v>1665</v>
      </c>
      <c r="V35" s="2">
        <v>1691</v>
      </c>
      <c r="W35" s="2">
        <v>757</v>
      </c>
      <c r="X35" s="2">
        <v>445</v>
      </c>
      <c r="Y35" s="2">
        <v>574</v>
      </c>
      <c r="Z35" s="2">
        <v>903</v>
      </c>
      <c r="AA35" s="2">
        <v>336</v>
      </c>
      <c r="AB35" s="2">
        <v>25549</v>
      </c>
      <c r="AC35" s="485"/>
    </row>
    <row r="36" spans="1:82" ht="15">
      <c r="A36" s="2" t="s">
        <v>903</v>
      </c>
      <c r="B36" s="2">
        <v>123164</v>
      </c>
      <c r="C36" s="2">
        <v>90938</v>
      </c>
      <c r="D36" s="2">
        <v>36649</v>
      </c>
      <c r="E36" s="2">
        <v>57744</v>
      </c>
      <c r="F36" s="2">
        <v>12951</v>
      </c>
      <c r="G36" s="2">
        <v>32882</v>
      </c>
      <c r="H36" s="2">
        <v>22704</v>
      </c>
      <c r="I36" s="2">
        <v>22794</v>
      </c>
      <c r="J36" s="2">
        <v>31836</v>
      </c>
      <c r="K36" s="2">
        <v>13059</v>
      </c>
      <c r="L36" s="2">
        <v>16552</v>
      </c>
      <c r="M36" s="2">
        <v>11559</v>
      </c>
      <c r="N36" s="2">
        <v>32307</v>
      </c>
      <c r="O36" s="2">
        <v>13533</v>
      </c>
      <c r="P36" s="2">
        <v>10618</v>
      </c>
      <c r="Q36" s="2">
        <v>35711</v>
      </c>
      <c r="R36" s="2">
        <v>15820</v>
      </c>
      <c r="S36" s="2">
        <v>18005</v>
      </c>
      <c r="T36" s="2">
        <v>14597</v>
      </c>
      <c r="U36" s="2">
        <v>22653</v>
      </c>
      <c r="V36" s="2">
        <v>23457</v>
      </c>
      <c r="W36" s="2">
        <v>35688</v>
      </c>
      <c r="X36" s="2">
        <v>19650</v>
      </c>
      <c r="Y36" s="2">
        <v>17112</v>
      </c>
      <c r="Z36" s="2">
        <v>20977</v>
      </c>
      <c r="AA36" s="2">
        <v>6724</v>
      </c>
      <c r="AB36" s="2">
        <v>759684</v>
      </c>
      <c r="AC36" s="485"/>
    </row>
    <row r="37" spans="1:82" ht="15">
      <c r="A37" s="2" t="s">
        <v>8</v>
      </c>
      <c r="B37" s="2">
        <v>139469</v>
      </c>
      <c r="C37" s="2">
        <v>100111</v>
      </c>
      <c r="D37" s="2">
        <v>43994</v>
      </c>
      <c r="E37" s="2">
        <v>61218</v>
      </c>
      <c r="F37" s="2">
        <v>15209</v>
      </c>
      <c r="G37" s="2">
        <v>37673</v>
      </c>
      <c r="H37" s="2">
        <v>24859</v>
      </c>
      <c r="I37" s="2">
        <v>25970</v>
      </c>
      <c r="J37" s="2">
        <v>35758</v>
      </c>
      <c r="K37" s="2">
        <v>15046</v>
      </c>
      <c r="L37" s="2">
        <v>18450</v>
      </c>
      <c r="M37" s="2">
        <v>12891</v>
      </c>
      <c r="N37" s="2">
        <v>36218</v>
      </c>
      <c r="O37" s="2">
        <v>15837</v>
      </c>
      <c r="P37" s="2">
        <v>12567</v>
      </c>
      <c r="Q37" s="2">
        <v>36694</v>
      </c>
      <c r="R37" s="2">
        <v>17473</v>
      </c>
      <c r="S37" s="2">
        <v>20783</v>
      </c>
      <c r="T37" s="2">
        <v>16652</v>
      </c>
      <c r="U37" s="2">
        <v>28340</v>
      </c>
      <c r="V37" s="2">
        <v>29152</v>
      </c>
      <c r="W37" s="2">
        <v>38409</v>
      </c>
      <c r="X37" s="2">
        <v>21801</v>
      </c>
      <c r="Y37" s="2">
        <v>19177</v>
      </c>
      <c r="Z37" s="2">
        <v>24865</v>
      </c>
      <c r="AA37" s="2">
        <v>8218</v>
      </c>
      <c r="AB37" s="2">
        <v>856834</v>
      </c>
      <c r="AC37" s="485"/>
    </row>
    <row r="38" spans="1:82" s="485" customFormat="1" ht="15">
      <c r="A38" s="485" t="s">
        <v>904</v>
      </c>
      <c r="B38" s="485">
        <v>0.1627724856856754</v>
      </c>
      <c r="C38" s="485">
        <v>0.11683826738901584</v>
      </c>
      <c r="D38" s="485">
        <v>5.134483458873014E-2</v>
      </c>
      <c r="E38" s="485">
        <v>7.1446744643653262E-2</v>
      </c>
      <c r="F38" s="485">
        <v>1.7750229332636192E-2</v>
      </c>
      <c r="G38" s="485">
        <v>4.3967676352712426E-2</v>
      </c>
      <c r="H38" s="485">
        <v>2.9012620881057473E-2</v>
      </c>
      <c r="I38" s="485">
        <v>3.0309254768134786E-2</v>
      </c>
      <c r="J38" s="485">
        <v>4.1732704351134527E-2</v>
      </c>
      <c r="K38" s="485">
        <v>1.7559994117880475E-2</v>
      </c>
      <c r="L38" s="485">
        <v>2.1532758970815816E-2</v>
      </c>
      <c r="M38" s="485">
        <v>1.5044921186600906E-2</v>
      </c>
      <c r="N38" s="485">
        <v>4.2269564466396056E-2</v>
      </c>
      <c r="O38" s="485">
        <v>1.8483160098688896E-2</v>
      </c>
      <c r="P38" s="485">
        <v>1.4666784931503652E-2</v>
      </c>
      <c r="Q38" s="485">
        <v>4.2825097976971038E-2</v>
      </c>
      <c r="R38" s="485">
        <v>2.0392514769488605E-2</v>
      </c>
      <c r="S38" s="485">
        <v>2.4255573424957461E-2</v>
      </c>
      <c r="T38" s="485">
        <v>1.9434336172467478E-2</v>
      </c>
      <c r="U38" s="485">
        <v>3.3075251448938768E-2</v>
      </c>
      <c r="V38" s="485">
        <v>3.4022926261096084E-2</v>
      </c>
      <c r="W38" s="485">
        <v>4.4826652537130876E-2</v>
      </c>
      <c r="X38" s="485">
        <v>2.5443668201775373E-2</v>
      </c>
      <c r="Y38" s="485">
        <v>2.2381231370370458E-2</v>
      </c>
      <c r="Z38" s="485">
        <v>2.9019623404300015E-2</v>
      </c>
      <c r="AA38" s="485">
        <v>9.5911226678679889E-3</v>
      </c>
      <c r="AB38" s="485">
        <v>1</v>
      </c>
    </row>
    <row r="39" spans="1:82" ht="12.75" customHeight="1"/>
    <row r="40" spans="1:82">
      <c r="A40" s="2" t="s">
        <v>906</v>
      </c>
    </row>
    <row r="41" spans="1:82" ht="12.75" customHeight="1"/>
    <row r="42" spans="1:82" ht="38.25" customHeight="1">
      <c r="A42" s="364" t="s">
        <v>997</v>
      </c>
      <c r="B42" s="364"/>
      <c r="C42" s="364"/>
      <c r="D42" s="364"/>
      <c r="E42" s="364"/>
      <c r="F42" s="364"/>
      <c r="G42" s="364"/>
      <c r="H42" s="364"/>
      <c r="I42" s="364"/>
      <c r="J42" s="364"/>
      <c r="K42" s="364"/>
      <c r="L42" s="364"/>
      <c r="M42" s="364"/>
      <c r="N42" s="364"/>
      <c r="O42" s="364"/>
      <c r="P42" s="364"/>
      <c r="Q42" s="364"/>
      <c r="R42" s="364"/>
      <c r="S42" s="364"/>
      <c r="T42" s="364"/>
      <c r="U42" s="364"/>
      <c r="V42" s="364"/>
      <c r="W42" s="364"/>
      <c r="X42" s="364"/>
      <c r="Y42" s="364"/>
      <c r="Z42" s="364"/>
      <c r="AA42" s="364"/>
      <c r="AB42" s="364"/>
      <c r="AC42" s="364"/>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64" t="s">
        <v>1015</v>
      </c>
      <c r="B43" s="364"/>
      <c r="C43" s="364"/>
      <c r="D43" s="364"/>
      <c r="E43" s="364"/>
      <c r="F43" s="364"/>
      <c r="G43" s="364"/>
      <c r="H43" s="364"/>
      <c r="I43" s="364"/>
      <c r="J43" s="364"/>
      <c r="K43" s="364"/>
      <c r="L43" s="364"/>
      <c r="M43" s="364"/>
      <c r="N43" s="364"/>
      <c r="O43" s="364"/>
      <c r="P43" s="364"/>
      <c r="Q43" s="364"/>
      <c r="R43" s="364"/>
      <c r="S43" s="364"/>
      <c r="T43" s="364"/>
      <c r="U43" s="364"/>
      <c r="V43" s="364"/>
      <c r="W43" s="364"/>
      <c r="X43" s="364"/>
      <c r="Y43" s="364"/>
      <c r="Z43" s="364"/>
      <c r="AA43" s="364"/>
      <c r="AB43" s="364"/>
      <c r="AC43" s="364"/>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64" t="s">
        <v>2</v>
      </c>
      <c r="B44" s="364"/>
      <c r="C44" s="364"/>
      <c r="D44" s="364"/>
      <c r="E44" s="364"/>
      <c r="F44" s="364"/>
      <c r="G44" s="364"/>
      <c r="H44" s="364"/>
      <c r="I44" s="364"/>
      <c r="J44" s="364"/>
      <c r="K44" s="364"/>
      <c r="L44" s="364"/>
      <c r="M44" s="364"/>
      <c r="N44" s="364"/>
      <c r="O44" s="364"/>
      <c r="P44" s="364"/>
      <c r="Q44" s="364"/>
      <c r="R44" s="364"/>
      <c r="S44" s="364"/>
      <c r="T44" s="364"/>
      <c r="U44" s="364"/>
      <c r="V44" s="364"/>
      <c r="W44" s="364"/>
      <c r="X44" s="364"/>
      <c r="Y44" s="364"/>
      <c r="Z44" s="364"/>
      <c r="AA44" s="364"/>
      <c r="AB44" s="364"/>
      <c r="AC44" s="364"/>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64" t="s">
        <v>3</v>
      </c>
      <c r="B45" s="364"/>
      <c r="C45" s="364"/>
      <c r="D45" s="364"/>
      <c r="E45" s="364"/>
      <c r="F45" s="364"/>
      <c r="G45" s="364"/>
      <c r="H45" s="364"/>
      <c r="I45" s="364"/>
      <c r="J45" s="364"/>
      <c r="K45" s="364"/>
      <c r="L45" s="364"/>
      <c r="M45" s="364"/>
      <c r="N45" s="364"/>
      <c r="O45" s="364"/>
      <c r="P45" s="364"/>
      <c r="Q45" s="364"/>
      <c r="R45" s="364"/>
      <c r="S45" s="364"/>
      <c r="T45" s="364"/>
      <c r="U45" s="364"/>
      <c r="V45" s="364"/>
      <c r="W45" s="364"/>
      <c r="X45" s="364"/>
      <c r="Y45" s="364"/>
      <c r="Z45" s="364"/>
      <c r="AA45" s="364"/>
      <c r="AB45" s="364"/>
      <c r="AC45" s="364"/>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84" customFormat="1" ht="43.5" customHeight="1" thickTop="1" thickBot="1">
      <c r="A46" s="576" t="s">
        <v>888</v>
      </c>
      <c r="B46" s="576" t="s">
        <v>965</v>
      </c>
      <c r="C46" s="576" t="s">
        <v>966</v>
      </c>
      <c r="D46" s="576" t="s">
        <v>967</v>
      </c>
      <c r="E46" s="576" t="s">
        <v>968</v>
      </c>
      <c r="F46" s="576" t="s">
        <v>969</v>
      </c>
      <c r="G46" s="576" t="s">
        <v>970</v>
      </c>
      <c r="H46" s="576" t="s">
        <v>971</v>
      </c>
      <c r="I46" s="576" t="s">
        <v>972</v>
      </c>
      <c r="J46" s="576" t="s">
        <v>973</v>
      </c>
      <c r="K46" s="576" t="s">
        <v>974</v>
      </c>
      <c r="L46" s="576" t="s">
        <v>975</v>
      </c>
      <c r="M46" s="576" t="s">
        <v>976</v>
      </c>
      <c r="N46" s="576" t="s">
        <v>977</v>
      </c>
      <c r="O46" s="576" t="s">
        <v>978</v>
      </c>
      <c r="P46" s="576" t="s">
        <v>979</v>
      </c>
      <c r="Q46" s="576" t="s">
        <v>980</v>
      </c>
      <c r="R46" s="576" t="s">
        <v>981</v>
      </c>
      <c r="S46" s="576" t="s">
        <v>982</v>
      </c>
      <c r="T46" s="576" t="s">
        <v>983</v>
      </c>
      <c r="U46" s="576" t="s">
        <v>984</v>
      </c>
      <c r="V46" s="576" t="s">
        <v>985</v>
      </c>
      <c r="W46" s="576" t="s">
        <v>986</v>
      </c>
      <c r="X46" s="576" t="s">
        <v>987</v>
      </c>
      <c r="Y46" s="576" t="s">
        <v>988</v>
      </c>
      <c r="Z46" s="576" t="s">
        <v>989</v>
      </c>
      <c r="AA46" s="576" t="s">
        <v>990</v>
      </c>
      <c r="AB46" s="576" t="s">
        <v>8</v>
      </c>
      <c r="AC46" s="576"/>
      <c r="AD46" s="483"/>
      <c r="AE46" s="483"/>
      <c r="AF46" s="483"/>
      <c r="AG46" s="483"/>
      <c r="AH46" s="483"/>
      <c r="AI46" s="483"/>
      <c r="AJ46" s="483"/>
      <c r="AK46" s="483"/>
      <c r="AL46" s="483"/>
      <c r="AM46" s="483"/>
      <c r="AN46" s="483"/>
      <c r="AO46" s="483"/>
      <c r="AP46" s="483"/>
      <c r="AQ46" s="483"/>
      <c r="AR46" s="483"/>
      <c r="AS46" s="483"/>
      <c r="AT46" s="483"/>
      <c r="AU46" s="483"/>
      <c r="AV46" s="483"/>
      <c r="AW46" s="483"/>
      <c r="AX46" s="483"/>
      <c r="AY46" s="483"/>
      <c r="AZ46" s="483"/>
      <c r="BA46" s="483"/>
      <c r="BB46" s="483"/>
      <c r="BC46" s="483"/>
      <c r="BD46" s="483"/>
      <c r="BE46" s="483"/>
      <c r="BF46" s="483"/>
      <c r="BG46" s="483"/>
      <c r="BH46" s="483"/>
      <c r="BI46" s="483"/>
      <c r="BJ46" s="483"/>
      <c r="BK46" s="483"/>
      <c r="BL46" s="483"/>
      <c r="BM46" s="483"/>
      <c r="BN46" s="483"/>
      <c r="BO46" s="483"/>
      <c r="BP46" s="483"/>
      <c r="BQ46" s="483"/>
      <c r="BR46" s="483"/>
      <c r="BS46" s="483"/>
      <c r="BT46" s="483"/>
      <c r="BU46" s="483"/>
      <c r="BV46" s="483"/>
      <c r="BW46" s="483"/>
      <c r="BX46" s="483"/>
      <c r="BY46" s="483"/>
      <c r="BZ46" s="483"/>
      <c r="CA46" s="483"/>
      <c r="CB46" s="483"/>
      <c r="CC46" s="483"/>
      <c r="CD46" s="483"/>
    </row>
    <row r="47" spans="1:82" ht="15.75" thickTop="1">
      <c r="A47" s="2" t="s">
        <v>890</v>
      </c>
      <c r="B47" s="2">
        <v>0</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2">
        <v>0</v>
      </c>
      <c r="AC47" s="485"/>
    </row>
    <row r="48" spans="1:82" ht="15">
      <c r="A48" s="2" t="s">
        <v>891</v>
      </c>
      <c r="B48" s="2">
        <v>11295.157999999999</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11295.157999999999</v>
      </c>
      <c r="AC48" s="485"/>
    </row>
    <row r="49" spans="1:82" ht="15">
      <c r="A49" s="2" t="s">
        <v>892</v>
      </c>
      <c r="B49" s="2">
        <v>0</v>
      </c>
      <c r="C49" s="2">
        <v>8833.3536700000004</v>
      </c>
      <c r="D49" s="2">
        <v>0</v>
      </c>
      <c r="E49" s="2">
        <v>0</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0</v>
      </c>
      <c r="AB49" s="2">
        <v>8833.3536700000004</v>
      </c>
      <c r="AC49" s="485"/>
    </row>
    <row r="50" spans="1:82" ht="15">
      <c r="A50" s="2" t="s">
        <v>893</v>
      </c>
      <c r="B50" s="2">
        <v>9727.31639</v>
      </c>
      <c r="C50" s="2">
        <v>14195.1931</v>
      </c>
      <c r="D50" s="2">
        <v>1465.6278200000002</v>
      </c>
      <c r="E50" s="2">
        <v>3041.0702000000001</v>
      </c>
      <c r="F50" s="2">
        <v>0</v>
      </c>
      <c r="G50" s="2">
        <v>0</v>
      </c>
      <c r="H50" s="2">
        <v>0</v>
      </c>
      <c r="I50" s="2">
        <v>0</v>
      </c>
      <c r="J50" s="2">
        <v>0</v>
      </c>
      <c r="K50" s="2">
        <v>0</v>
      </c>
      <c r="L50" s="2">
        <v>0</v>
      </c>
      <c r="M50" s="2">
        <v>0</v>
      </c>
      <c r="N50" s="2">
        <v>0</v>
      </c>
      <c r="O50" s="2">
        <v>0</v>
      </c>
      <c r="P50" s="2">
        <v>0</v>
      </c>
      <c r="Q50" s="2">
        <v>0</v>
      </c>
      <c r="R50" s="2">
        <v>0</v>
      </c>
      <c r="S50" s="2">
        <v>0</v>
      </c>
      <c r="T50" s="2">
        <v>0</v>
      </c>
      <c r="U50" s="2">
        <v>0</v>
      </c>
      <c r="V50" s="2">
        <v>0</v>
      </c>
      <c r="W50" s="2">
        <v>0</v>
      </c>
      <c r="X50" s="2">
        <v>0</v>
      </c>
      <c r="Y50" s="2">
        <v>0</v>
      </c>
      <c r="Z50" s="2">
        <v>1424.8114599999999</v>
      </c>
      <c r="AA50" s="2">
        <v>0</v>
      </c>
      <c r="AB50" s="2">
        <v>29854.018969999997</v>
      </c>
      <c r="AC50" s="485"/>
    </row>
    <row r="51" spans="1:82" ht="15">
      <c r="A51" s="2" t="s">
        <v>894</v>
      </c>
      <c r="B51" s="2">
        <v>11331.13701</v>
      </c>
      <c r="C51" s="2">
        <v>3371.8925600000002</v>
      </c>
      <c r="D51" s="2">
        <v>1653.4585300000001</v>
      </c>
      <c r="E51" s="2">
        <v>724.23937000000001</v>
      </c>
      <c r="F51" s="2">
        <v>978.23545999999999</v>
      </c>
      <c r="G51" s="2">
        <v>0</v>
      </c>
      <c r="H51" s="2">
        <v>855.05836999999997</v>
      </c>
      <c r="I51" s="2">
        <v>0</v>
      </c>
      <c r="J51" s="2">
        <v>0</v>
      </c>
      <c r="K51" s="2">
        <v>0</v>
      </c>
      <c r="L51" s="2">
        <v>0</v>
      </c>
      <c r="M51" s="2">
        <v>0</v>
      </c>
      <c r="N51" s="2">
        <v>0</v>
      </c>
      <c r="O51" s="2">
        <v>847.01626999999996</v>
      </c>
      <c r="P51" s="2">
        <v>0</v>
      </c>
      <c r="Q51" s="2">
        <v>0</v>
      </c>
      <c r="R51" s="2">
        <v>0</v>
      </c>
      <c r="S51" s="2">
        <v>0</v>
      </c>
      <c r="T51" s="2">
        <v>0</v>
      </c>
      <c r="U51" s="2">
        <v>0</v>
      </c>
      <c r="V51" s="2">
        <v>1571.6698999999999</v>
      </c>
      <c r="W51" s="2">
        <v>0</v>
      </c>
      <c r="X51" s="2">
        <v>0</v>
      </c>
      <c r="Y51" s="2">
        <v>0</v>
      </c>
      <c r="Z51" s="2">
        <v>3057.1965</v>
      </c>
      <c r="AA51" s="2">
        <v>707.22606000000007</v>
      </c>
      <c r="AB51" s="2">
        <v>25097.13003</v>
      </c>
      <c r="AC51" s="485"/>
    </row>
    <row r="52" spans="1:82" ht="15">
      <c r="A52" s="2" t="s">
        <v>895</v>
      </c>
      <c r="B52" s="2">
        <v>22799.705460000001</v>
      </c>
      <c r="C52" s="2">
        <v>9479.6376</v>
      </c>
      <c r="D52" s="2">
        <v>8807.2284799999998</v>
      </c>
      <c r="E52" s="2">
        <v>802.83906999999999</v>
      </c>
      <c r="F52" s="2">
        <v>1186.41742</v>
      </c>
      <c r="G52" s="2">
        <v>3205.10421</v>
      </c>
      <c r="H52" s="2">
        <v>604.23787000000004</v>
      </c>
      <c r="I52" s="2">
        <v>538.29268000000002</v>
      </c>
      <c r="J52" s="2">
        <v>0</v>
      </c>
      <c r="K52" s="2">
        <v>0</v>
      </c>
      <c r="L52" s="2">
        <v>0</v>
      </c>
      <c r="M52" s="2">
        <v>0</v>
      </c>
      <c r="N52" s="2">
        <v>345.35255999999998</v>
      </c>
      <c r="O52" s="2">
        <v>2308.7022599999996</v>
      </c>
      <c r="P52" s="2">
        <v>368.38686999999999</v>
      </c>
      <c r="Q52" s="2">
        <v>1067.5456899999999</v>
      </c>
      <c r="R52" s="2">
        <v>0</v>
      </c>
      <c r="S52" s="2">
        <v>364.67051000000004</v>
      </c>
      <c r="T52" s="2">
        <v>0</v>
      </c>
      <c r="U52" s="2">
        <v>2275.1295800000003</v>
      </c>
      <c r="V52" s="2">
        <v>1517.43443</v>
      </c>
      <c r="W52" s="2">
        <v>845.26562999999999</v>
      </c>
      <c r="X52" s="2">
        <v>1049.95694</v>
      </c>
      <c r="Y52" s="2">
        <v>349.90960999999999</v>
      </c>
      <c r="Z52" s="2">
        <v>3308.9800299999997</v>
      </c>
      <c r="AA52" s="2">
        <v>1963.6574800000001</v>
      </c>
      <c r="AB52" s="2">
        <v>63188.454380000003</v>
      </c>
      <c r="AC52" s="485"/>
    </row>
    <row r="53" spans="1:82" ht="15">
      <c r="A53" s="2" t="s">
        <v>896</v>
      </c>
      <c r="B53" s="2">
        <v>26978.600870000002</v>
      </c>
      <c r="C53" s="2">
        <v>11142.87066</v>
      </c>
      <c r="D53" s="2">
        <v>6326.7042799999999</v>
      </c>
      <c r="E53" s="2">
        <v>3334.9110599999999</v>
      </c>
      <c r="F53" s="2">
        <v>3225.8942900000002</v>
      </c>
      <c r="G53" s="2">
        <v>2871.9663100000002</v>
      </c>
      <c r="H53" s="2">
        <v>842.24482</v>
      </c>
      <c r="I53" s="2">
        <v>1524.78468</v>
      </c>
      <c r="J53" s="2">
        <v>1028.1792700000001</v>
      </c>
      <c r="K53" s="2">
        <v>0</v>
      </c>
      <c r="L53" s="2">
        <v>482.20014000000003</v>
      </c>
      <c r="M53" s="2">
        <v>0</v>
      </c>
      <c r="N53" s="2">
        <v>1511.84329</v>
      </c>
      <c r="O53" s="2">
        <v>1962.19228</v>
      </c>
      <c r="P53" s="2">
        <v>2298.97138</v>
      </c>
      <c r="Q53" s="2">
        <v>554.84402999999998</v>
      </c>
      <c r="R53" s="2">
        <v>1193.4500399999999</v>
      </c>
      <c r="S53" s="2">
        <v>300.48313999999999</v>
      </c>
      <c r="T53" s="2">
        <v>209.40994000000001</v>
      </c>
      <c r="U53" s="2">
        <v>2528.1104599999999</v>
      </c>
      <c r="V53" s="2">
        <v>2973.7585399999998</v>
      </c>
      <c r="W53" s="2">
        <v>2429.6586299999999</v>
      </c>
      <c r="X53" s="2">
        <v>879.78660000000002</v>
      </c>
      <c r="Y53" s="2">
        <v>555.32386999999994</v>
      </c>
      <c r="Z53" s="2">
        <v>4623.0162699999992</v>
      </c>
      <c r="AA53" s="2">
        <v>503.32605000000001</v>
      </c>
      <c r="AB53" s="2">
        <v>80282.530900000012</v>
      </c>
      <c r="AC53" s="485"/>
    </row>
    <row r="54" spans="1:82" ht="15">
      <c r="A54" s="2" t="s">
        <v>897</v>
      </c>
      <c r="B54" s="2">
        <v>27922.688329999997</v>
      </c>
      <c r="C54" s="2">
        <v>10769.293390000001</v>
      </c>
      <c r="D54" s="2">
        <v>9746.4753199999996</v>
      </c>
      <c r="E54" s="2">
        <v>5082.2763800000002</v>
      </c>
      <c r="F54" s="2">
        <v>3048.0335499999997</v>
      </c>
      <c r="G54" s="2">
        <v>3670.5184599999998</v>
      </c>
      <c r="H54" s="2">
        <v>1547.9481499999999</v>
      </c>
      <c r="I54" s="2">
        <v>2404.1997200000001</v>
      </c>
      <c r="J54" s="2">
        <v>1801.5291299999999</v>
      </c>
      <c r="K54" s="2">
        <v>1101.25506</v>
      </c>
      <c r="L54" s="2">
        <v>713.72957999999994</v>
      </c>
      <c r="M54" s="2">
        <v>787.92631000000006</v>
      </c>
      <c r="N54" s="2">
        <v>1697.72972</v>
      </c>
      <c r="O54" s="2">
        <v>3371.3177299999998</v>
      </c>
      <c r="P54" s="2">
        <v>1632.4595099999999</v>
      </c>
      <c r="Q54" s="2">
        <v>966.6073100000001</v>
      </c>
      <c r="R54" s="2">
        <v>648.41048999999998</v>
      </c>
      <c r="S54" s="2">
        <v>1807.63275</v>
      </c>
      <c r="T54" s="2">
        <v>433.26396</v>
      </c>
      <c r="U54" s="2">
        <v>5553.1745999999994</v>
      </c>
      <c r="V54" s="2">
        <v>5221.8786700000001</v>
      </c>
      <c r="W54" s="2">
        <v>2754.4449300000001</v>
      </c>
      <c r="X54" s="2">
        <v>692.65098999999998</v>
      </c>
      <c r="Y54" s="2">
        <v>3282.6220600000001</v>
      </c>
      <c r="Z54" s="2">
        <v>6940.5157199999994</v>
      </c>
      <c r="AA54" s="2">
        <v>2552.5880299999999</v>
      </c>
      <c r="AB54" s="2">
        <v>106151.16984999999</v>
      </c>
      <c r="AC54" s="485"/>
    </row>
    <row r="55" spans="1:82" ht="15">
      <c r="A55" s="2" t="s">
        <v>898</v>
      </c>
      <c r="B55" s="2">
        <v>19876.131719999998</v>
      </c>
      <c r="C55" s="2">
        <v>8043.9617699999999</v>
      </c>
      <c r="D55" s="2">
        <v>8027.2001600000003</v>
      </c>
      <c r="E55" s="2">
        <v>4927.00461</v>
      </c>
      <c r="F55" s="2">
        <v>2578.7087099999999</v>
      </c>
      <c r="G55" s="2">
        <v>4562.7312999999995</v>
      </c>
      <c r="H55" s="2">
        <v>813.27242000000001</v>
      </c>
      <c r="I55" s="2">
        <v>1391.3328999999999</v>
      </c>
      <c r="J55" s="2">
        <v>1294.69597</v>
      </c>
      <c r="K55" s="2">
        <v>946.95206000000007</v>
      </c>
      <c r="L55" s="2">
        <v>551.59053000000006</v>
      </c>
      <c r="M55" s="2">
        <v>754.30580000000009</v>
      </c>
      <c r="N55" s="2">
        <v>1266.0996699999998</v>
      </c>
      <c r="O55" s="2">
        <v>3742.0710600000002</v>
      </c>
      <c r="P55" s="2">
        <v>2505.0966800000001</v>
      </c>
      <c r="Q55" s="2">
        <v>469.48039</v>
      </c>
      <c r="R55" s="2">
        <v>830.56512999999995</v>
      </c>
      <c r="S55" s="2">
        <v>1733.9945</v>
      </c>
      <c r="T55" s="2">
        <v>121.31298</v>
      </c>
      <c r="U55" s="2">
        <v>4902.5044699999999</v>
      </c>
      <c r="V55" s="2">
        <v>6512.8416900000002</v>
      </c>
      <c r="W55" s="2">
        <v>2651.7651099999998</v>
      </c>
      <c r="X55" s="2">
        <v>1154.89354</v>
      </c>
      <c r="Y55" s="2">
        <v>1179.9429</v>
      </c>
      <c r="Z55" s="2">
        <v>3179.8328500000002</v>
      </c>
      <c r="AA55" s="2">
        <v>1369.98404</v>
      </c>
      <c r="AB55" s="2">
        <v>85388.272959999988</v>
      </c>
      <c r="AC55" s="485"/>
    </row>
    <row r="56" spans="1:82" ht="15">
      <c r="A56" s="2" t="s">
        <v>899</v>
      </c>
      <c r="B56" s="2">
        <v>33333.677510000001</v>
      </c>
      <c r="C56" s="2">
        <v>11408.83224</v>
      </c>
      <c r="D56" s="2">
        <v>13971.73207</v>
      </c>
      <c r="E56" s="2">
        <v>7783.8747199999998</v>
      </c>
      <c r="F56" s="2">
        <v>4654.6733800000002</v>
      </c>
      <c r="G56" s="2">
        <v>7751.7905199999996</v>
      </c>
      <c r="H56" s="2">
        <v>2272.44364</v>
      </c>
      <c r="I56" s="2">
        <v>3169.80116</v>
      </c>
      <c r="J56" s="2">
        <v>3195.7535400000002</v>
      </c>
      <c r="K56" s="2">
        <v>2920.10421</v>
      </c>
      <c r="L56" s="2">
        <v>1195.2591100000002</v>
      </c>
      <c r="M56" s="2">
        <v>2582.7472499999999</v>
      </c>
      <c r="N56" s="2">
        <v>4985.9930999999997</v>
      </c>
      <c r="O56" s="2">
        <v>3590.5482599999996</v>
      </c>
      <c r="P56" s="2">
        <v>3615.49235</v>
      </c>
      <c r="Q56" s="2">
        <v>1130.1731100000002</v>
      </c>
      <c r="R56" s="2">
        <v>2262.38724</v>
      </c>
      <c r="S56" s="2">
        <v>4891.1724999999997</v>
      </c>
      <c r="T56" s="2">
        <v>1640.50244</v>
      </c>
      <c r="U56" s="2">
        <v>11736.85017</v>
      </c>
      <c r="V56" s="2">
        <v>11805.879419999999</v>
      </c>
      <c r="W56" s="2">
        <v>4453.9501100000007</v>
      </c>
      <c r="X56" s="2">
        <v>2264.9271800000001</v>
      </c>
      <c r="Y56" s="2">
        <v>2365.91696</v>
      </c>
      <c r="Z56" s="2">
        <v>6419.7817100000002</v>
      </c>
      <c r="AA56" s="2">
        <v>2582.9657499999998</v>
      </c>
      <c r="AB56" s="2">
        <v>157987.22964999999</v>
      </c>
      <c r="AC56" s="485"/>
    </row>
    <row r="57" spans="1:82" ht="15">
      <c r="A57" s="2" t="s">
        <v>900</v>
      </c>
      <c r="B57" s="2">
        <v>54484.857210000002</v>
      </c>
      <c r="C57" s="2">
        <v>20191.956910000001</v>
      </c>
      <c r="D57" s="2">
        <v>22910.077570000001</v>
      </c>
      <c r="E57" s="2">
        <v>14546.820519999999</v>
      </c>
      <c r="F57" s="2">
        <v>7576.8483799999995</v>
      </c>
      <c r="G57" s="2">
        <v>15798.02613</v>
      </c>
      <c r="H57" s="2">
        <v>6154.3374199999998</v>
      </c>
      <c r="I57" s="2">
        <v>8314.546049999999</v>
      </c>
      <c r="J57" s="2">
        <v>8651.6117300000005</v>
      </c>
      <c r="K57" s="2">
        <v>4900.0738499999998</v>
      </c>
      <c r="L57" s="2">
        <v>3021.3896099999997</v>
      </c>
      <c r="M57" s="2">
        <v>4545.2416499999999</v>
      </c>
      <c r="N57" s="2">
        <v>11955.18209</v>
      </c>
      <c r="O57" s="2">
        <v>7273.9102999999996</v>
      </c>
      <c r="P57" s="2">
        <v>6499.0702899999997</v>
      </c>
      <c r="Q57" s="2">
        <v>2349.2966699999997</v>
      </c>
      <c r="R57" s="2">
        <v>4576.8696300000001</v>
      </c>
      <c r="S57" s="2">
        <v>8714.0999100000008</v>
      </c>
      <c r="T57" s="2">
        <v>4158.45244</v>
      </c>
      <c r="U57" s="2">
        <v>20902.826399999998</v>
      </c>
      <c r="V57" s="2">
        <v>19708.66849</v>
      </c>
      <c r="W57" s="2">
        <v>7771.3236699999998</v>
      </c>
      <c r="X57" s="2">
        <v>3993.4860400000002</v>
      </c>
      <c r="Y57" s="2">
        <v>5145.7557200000001</v>
      </c>
      <c r="Z57" s="2">
        <v>10235.169240000001</v>
      </c>
      <c r="AA57" s="2">
        <v>4435.3560399999997</v>
      </c>
      <c r="AB57" s="2">
        <v>288815.25396</v>
      </c>
      <c r="AC57" s="485"/>
    </row>
    <row r="58" spans="1:82" ht="15">
      <c r="A58" s="2" t="s">
        <v>901</v>
      </c>
      <c r="B58" s="2">
        <v>83936.643500000006</v>
      </c>
      <c r="C58" s="2">
        <v>47031.030210000004</v>
      </c>
      <c r="D58" s="2">
        <v>35854.534119999997</v>
      </c>
      <c r="E58" s="2">
        <v>24329.221280000002</v>
      </c>
      <c r="F58" s="2">
        <v>12056.58958</v>
      </c>
      <c r="G58" s="2">
        <v>26368.931800000002</v>
      </c>
      <c r="H58" s="2">
        <v>9503.8921799999989</v>
      </c>
      <c r="I58" s="2">
        <v>14201.122710000001</v>
      </c>
      <c r="J58" s="2">
        <v>17576.33772</v>
      </c>
      <c r="K58" s="2">
        <v>8563.3011999999999</v>
      </c>
      <c r="L58" s="2">
        <v>7369.2754800000002</v>
      </c>
      <c r="M58" s="2">
        <v>6887.0514000000003</v>
      </c>
      <c r="N58" s="2">
        <v>19057.866180000001</v>
      </c>
      <c r="O58" s="2">
        <v>10175.15834</v>
      </c>
      <c r="P58" s="2">
        <v>9946.6044600000005</v>
      </c>
      <c r="Q58" s="2">
        <v>4955.6931399999994</v>
      </c>
      <c r="R58" s="2">
        <v>7467.9679599999999</v>
      </c>
      <c r="S58" s="2">
        <v>16079.59396</v>
      </c>
      <c r="T58" s="2">
        <v>11318.570470000001</v>
      </c>
      <c r="U58" s="2">
        <v>37374.294880000001</v>
      </c>
      <c r="V58" s="2">
        <v>38972.438710000002</v>
      </c>
      <c r="W58" s="2">
        <v>16103.824070000001</v>
      </c>
      <c r="X58" s="2">
        <v>8546.9529700000003</v>
      </c>
      <c r="Y58" s="2">
        <v>11106.835789999999</v>
      </c>
      <c r="Z58" s="2">
        <v>19232.13795</v>
      </c>
      <c r="AA58" s="2">
        <v>7325.3956900000003</v>
      </c>
      <c r="AB58" s="2">
        <v>511341.26575000002</v>
      </c>
      <c r="AC58" s="485"/>
    </row>
    <row r="59" spans="1:82" ht="15">
      <c r="A59" s="2" t="s">
        <v>902</v>
      </c>
      <c r="B59" s="2">
        <v>22193.724829999999</v>
      </c>
      <c r="C59" s="2">
        <v>8337.9607999999989</v>
      </c>
      <c r="D59" s="2">
        <v>6819.6014599999999</v>
      </c>
      <c r="E59" s="2">
        <v>4606.6295700000001</v>
      </c>
      <c r="F59" s="2">
        <v>2478.0892100000001</v>
      </c>
      <c r="G59" s="2">
        <v>6394.65175</v>
      </c>
      <c r="H59" s="2">
        <v>2537.57933</v>
      </c>
      <c r="I59" s="2">
        <v>2943.9955099999997</v>
      </c>
      <c r="J59" s="2">
        <v>4738.5995899999998</v>
      </c>
      <c r="K59" s="2">
        <v>1779.12915</v>
      </c>
      <c r="L59" s="2">
        <v>2450.74622</v>
      </c>
      <c r="M59" s="2">
        <v>1297.37869</v>
      </c>
      <c r="N59" s="2">
        <v>3915.0133599999999</v>
      </c>
      <c r="O59" s="2">
        <v>1898.16759</v>
      </c>
      <c r="P59" s="2">
        <v>1713.92525</v>
      </c>
      <c r="Q59" s="2">
        <v>1679.69947</v>
      </c>
      <c r="R59" s="2">
        <v>2028.54195</v>
      </c>
      <c r="S59" s="2">
        <v>2674.23873</v>
      </c>
      <c r="T59" s="2">
        <v>2693.9497099999999</v>
      </c>
      <c r="U59" s="2">
        <v>7515.8972899999999</v>
      </c>
      <c r="V59" s="2">
        <v>7953.8711299999995</v>
      </c>
      <c r="W59" s="2">
        <v>3316.77412</v>
      </c>
      <c r="X59" s="2">
        <v>1728.2197099999998</v>
      </c>
      <c r="Y59" s="2">
        <v>2448.5492599999998</v>
      </c>
      <c r="Z59" s="2">
        <v>3869.1224500000003</v>
      </c>
      <c r="AA59" s="2">
        <v>1435.1787199999999</v>
      </c>
      <c r="AB59" s="2">
        <v>111449.23484999999</v>
      </c>
      <c r="AC59" s="485"/>
    </row>
    <row r="60" spans="1:82" ht="15">
      <c r="A60" s="2" t="s">
        <v>903</v>
      </c>
      <c r="B60" s="2">
        <v>25785.002190000003</v>
      </c>
      <c r="C60" s="2">
        <v>10845.59756</v>
      </c>
      <c r="D60" s="2">
        <v>10598.12069</v>
      </c>
      <c r="E60" s="2">
        <v>8084.5633799999996</v>
      </c>
      <c r="F60" s="2">
        <v>3639.31106</v>
      </c>
      <c r="G60" s="2">
        <v>14710.09592</v>
      </c>
      <c r="H60" s="2">
        <v>4317.54144</v>
      </c>
      <c r="I60" s="2">
        <v>4595.4427800000003</v>
      </c>
      <c r="J60" s="2">
        <v>7666.2010999999993</v>
      </c>
      <c r="K60" s="2">
        <v>2872.43316</v>
      </c>
      <c r="L60" s="2">
        <v>5208.5444500000003</v>
      </c>
      <c r="M60" s="2">
        <v>2279.09503</v>
      </c>
      <c r="N60" s="2">
        <v>7003.7336699999996</v>
      </c>
      <c r="O60" s="2">
        <v>2925.3692299999998</v>
      </c>
      <c r="P60" s="2">
        <v>2698.6078399999997</v>
      </c>
      <c r="Q60" s="2">
        <v>5149.0165800000004</v>
      </c>
      <c r="R60" s="2">
        <v>4581.29432</v>
      </c>
      <c r="S60" s="2">
        <v>3976.1233099999999</v>
      </c>
      <c r="T60" s="2">
        <v>5388.1409599999997</v>
      </c>
      <c r="U60" s="2">
        <v>10247.757740000001</v>
      </c>
      <c r="V60" s="2">
        <v>11802.11434</v>
      </c>
      <c r="W60" s="2">
        <v>5638.1100099999994</v>
      </c>
      <c r="X60" s="2">
        <v>3133.49748</v>
      </c>
      <c r="Y60" s="2">
        <v>3778.4552400000002</v>
      </c>
      <c r="Z60" s="2">
        <v>4649.9591900000005</v>
      </c>
      <c r="AA60" s="2">
        <v>2402.1969599999998</v>
      </c>
      <c r="AB60" s="2">
        <v>173976.32563000001</v>
      </c>
      <c r="AC60" s="485"/>
    </row>
    <row r="61" spans="1:82" ht="15">
      <c r="A61" s="2" t="s">
        <v>8</v>
      </c>
      <c r="B61" s="2">
        <v>349664.64302000008</v>
      </c>
      <c r="C61" s="2">
        <v>163651.58046999999</v>
      </c>
      <c r="D61" s="2">
        <v>126180.76049999999</v>
      </c>
      <c r="E61" s="2">
        <v>77263.450160000008</v>
      </c>
      <c r="F61" s="2">
        <v>41422.801039999998</v>
      </c>
      <c r="G61" s="2">
        <v>85333.816400000011</v>
      </c>
      <c r="H61" s="2">
        <v>29448.555639999999</v>
      </c>
      <c r="I61" s="2">
        <v>39083.518190000003</v>
      </c>
      <c r="J61" s="2">
        <v>45952.908049999998</v>
      </c>
      <c r="K61" s="2">
        <v>23083.24869</v>
      </c>
      <c r="L61" s="2">
        <v>20992.735120000001</v>
      </c>
      <c r="M61" s="2">
        <v>19133.746130000003</v>
      </c>
      <c r="N61" s="2">
        <v>51738.813639999993</v>
      </c>
      <c r="O61" s="2">
        <v>38094.453319999993</v>
      </c>
      <c r="P61" s="2">
        <v>31278.61463</v>
      </c>
      <c r="Q61" s="2">
        <v>18322.356390000001</v>
      </c>
      <c r="R61" s="2">
        <v>23589.48676</v>
      </c>
      <c r="S61" s="2">
        <v>40542.009310000001</v>
      </c>
      <c r="T61" s="2">
        <v>25963.602900000002</v>
      </c>
      <c r="U61" s="2">
        <v>103036.54558999999</v>
      </c>
      <c r="V61" s="2">
        <v>108040.55532</v>
      </c>
      <c r="W61" s="2">
        <v>45965.116280000002</v>
      </c>
      <c r="X61" s="2">
        <v>23444.371450000006</v>
      </c>
      <c r="Y61" s="2">
        <v>30213.311409999998</v>
      </c>
      <c r="Z61" s="2">
        <v>66940.523369999995</v>
      </c>
      <c r="AA61" s="2">
        <v>25277.874820000001</v>
      </c>
      <c r="AB61" s="2">
        <v>1653659.3986</v>
      </c>
      <c r="AC61" s="485"/>
    </row>
    <row r="62" spans="1:82" s="485" customFormat="1" ht="15.75" thickBot="1">
      <c r="A62" s="485" t="s">
        <v>904</v>
      </c>
      <c r="B62" s="485">
        <v>0.21144901018675835</v>
      </c>
      <c r="C62" s="485">
        <v>9.8963293534659311E-2</v>
      </c>
      <c r="D62" s="485">
        <v>7.6303959936868213E-2</v>
      </c>
      <c r="E62" s="485">
        <v>4.6722710992004646E-2</v>
      </c>
      <c r="F62" s="485">
        <v>2.5049173412051384E-2</v>
      </c>
      <c r="G62" s="485">
        <v>5.1603018416152828E-2</v>
      </c>
      <c r="H62" s="485">
        <v>1.7808114334143633E-2</v>
      </c>
      <c r="I62" s="485">
        <v>2.3634563576446513E-2</v>
      </c>
      <c r="J62" s="485">
        <v>2.7788617226076943E-2</v>
      </c>
      <c r="K62" s="485">
        <v>1.3958889423990482E-2</v>
      </c>
      <c r="L62" s="485">
        <v>1.2694715210261921E-2</v>
      </c>
      <c r="M62" s="485">
        <v>1.1570548412931207E-2</v>
      </c>
      <c r="N62" s="485">
        <v>3.1287466865185451E-2</v>
      </c>
      <c r="O62" s="485">
        <v>2.3036456813447216E-2</v>
      </c>
      <c r="P62" s="485">
        <v>1.891478659782099E-2</v>
      </c>
      <c r="Q62" s="485">
        <v>1.1079885256608368E-2</v>
      </c>
      <c r="R62" s="485">
        <v>1.426502143063501E-2</v>
      </c>
      <c r="S62" s="485">
        <v>2.4516541522591147E-2</v>
      </c>
      <c r="T62" s="485">
        <v>1.5700695634168062E-2</v>
      </c>
      <c r="U62" s="485">
        <v>6.2308203053924816E-2</v>
      </c>
      <c r="V62" s="485">
        <v>6.5334225059566625E-2</v>
      </c>
      <c r="W62" s="485">
        <v>2.779599978019319E-2</v>
      </c>
      <c r="X62" s="485">
        <v>1.4177267380361507E-2</v>
      </c>
      <c r="Y62" s="485">
        <v>1.8270577021833399E-2</v>
      </c>
      <c r="Z62" s="485">
        <v>4.0480236393704974E-2</v>
      </c>
      <c r="AA62" s="485">
        <v>1.5286022527613869E-2</v>
      </c>
      <c r="AB62" s="485">
        <v>1</v>
      </c>
    </row>
    <row r="63" spans="1:82" s="484" customFormat="1" ht="43.5" customHeight="1" thickTop="1" thickBot="1">
      <c r="A63" s="578" t="s">
        <v>908</v>
      </c>
      <c r="B63" s="576" t="s">
        <v>965</v>
      </c>
      <c r="C63" s="576" t="s">
        <v>966</v>
      </c>
      <c r="D63" s="576" t="s">
        <v>967</v>
      </c>
      <c r="E63" s="576" t="s">
        <v>968</v>
      </c>
      <c r="F63" s="576" t="s">
        <v>969</v>
      </c>
      <c r="G63" s="576" t="s">
        <v>970</v>
      </c>
      <c r="H63" s="576" t="s">
        <v>971</v>
      </c>
      <c r="I63" s="576" t="s">
        <v>972</v>
      </c>
      <c r="J63" s="576" t="s">
        <v>973</v>
      </c>
      <c r="K63" s="576" t="s">
        <v>974</v>
      </c>
      <c r="L63" s="576" t="s">
        <v>975</v>
      </c>
      <c r="M63" s="576" t="s">
        <v>976</v>
      </c>
      <c r="N63" s="576" t="s">
        <v>977</v>
      </c>
      <c r="O63" s="576" t="s">
        <v>978</v>
      </c>
      <c r="P63" s="576" t="s">
        <v>979</v>
      </c>
      <c r="Q63" s="576" t="s">
        <v>980</v>
      </c>
      <c r="R63" s="576" t="s">
        <v>981</v>
      </c>
      <c r="S63" s="576" t="s">
        <v>982</v>
      </c>
      <c r="T63" s="576" t="s">
        <v>983</v>
      </c>
      <c r="U63" s="576" t="s">
        <v>984</v>
      </c>
      <c r="V63" s="576" t="s">
        <v>985</v>
      </c>
      <c r="W63" s="576" t="s">
        <v>986</v>
      </c>
      <c r="X63" s="576" t="s">
        <v>987</v>
      </c>
      <c r="Y63" s="576" t="s">
        <v>988</v>
      </c>
      <c r="Z63" s="576" t="s">
        <v>989</v>
      </c>
      <c r="AA63" s="576" t="s">
        <v>990</v>
      </c>
      <c r="AB63" s="576" t="s">
        <v>8</v>
      </c>
      <c r="AC63" s="576"/>
      <c r="AD63" s="483"/>
      <c r="AE63" s="483"/>
      <c r="AF63" s="483"/>
      <c r="AG63" s="483"/>
      <c r="AH63" s="483"/>
      <c r="AI63" s="483"/>
      <c r="AJ63" s="483"/>
      <c r="AK63" s="483"/>
      <c r="AL63" s="483"/>
      <c r="AM63" s="483"/>
      <c r="AN63" s="483"/>
      <c r="AO63" s="483"/>
      <c r="AP63" s="483"/>
      <c r="AQ63" s="483"/>
      <c r="AR63" s="483"/>
      <c r="AS63" s="483"/>
      <c r="AT63" s="483"/>
      <c r="AU63" s="483"/>
      <c r="AV63" s="483"/>
      <c r="AW63" s="483"/>
      <c r="AX63" s="483"/>
      <c r="AY63" s="483"/>
      <c r="AZ63" s="483"/>
      <c r="BA63" s="483"/>
      <c r="BB63" s="483"/>
      <c r="BC63" s="483"/>
      <c r="BD63" s="483"/>
      <c r="BE63" s="483"/>
      <c r="BF63" s="483"/>
      <c r="BG63" s="483"/>
      <c r="BH63" s="483"/>
      <c r="BI63" s="483"/>
      <c r="BJ63" s="483"/>
      <c r="BK63" s="483"/>
      <c r="BL63" s="483"/>
      <c r="BM63" s="483"/>
      <c r="BN63" s="483"/>
      <c r="BO63" s="483"/>
      <c r="BP63" s="483"/>
      <c r="BQ63" s="483"/>
      <c r="BR63" s="483"/>
      <c r="BS63" s="483"/>
      <c r="BT63" s="483"/>
      <c r="BU63" s="483"/>
      <c r="BV63" s="483"/>
      <c r="BW63" s="483"/>
      <c r="BX63" s="483"/>
      <c r="BY63" s="483"/>
      <c r="BZ63" s="483"/>
      <c r="CA63" s="483"/>
      <c r="CB63" s="483"/>
      <c r="CC63" s="483"/>
      <c r="CD63" s="483"/>
    </row>
    <row r="64" spans="1:82" ht="15.75" thickTop="1">
      <c r="A64" s="2" t="s">
        <v>890</v>
      </c>
      <c r="B64" s="2">
        <v>0</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2">
        <v>0</v>
      </c>
      <c r="AC64" s="485"/>
    </row>
    <row r="65" spans="1:29" ht="15">
      <c r="A65" s="2" t="s">
        <v>891</v>
      </c>
      <c r="B65" s="2">
        <v>1</v>
      </c>
      <c r="C65" s="2">
        <v>0</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2">
        <v>1</v>
      </c>
      <c r="AC65" s="485"/>
    </row>
    <row r="66" spans="1:29" ht="15">
      <c r="A66" s="2" t="s">
        <v>892</v>
      </c>
      <c r="B66" s="2">
        <v>0</v>
      </c>
      <c r="C66" s="2">
        <v>2</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0</v>
      </c>
      <c r="AB66" s="2">
        <v>2</v>
      </c>
      <c r="AC66" s="485"/>
    </row>
    <row r="67" spans="1:29" ht="15">
      <c r="A67" s="2" t="s">
        <v>893</v>
      </c>
      <c r="B67" s="2">
        <v>5</v>
      </c>
      <c r="C67" s="2">
        <v>8</v>
      </c>
      <c r="D67" s="2">
        <v>1</v>
      </c>
      <c r="E67" s="2">
        <v>1</v>
      </c>
      <c r="F67" s="2">
        <v>0</v>
      </c>
      <c r="G67" s="2">
        <v>0</v>
      </c>
      <c r="H67" s="2">
        <v>0</v>
      </c>
      <c r="I67" s="2">
        <v>0</v>
      </c>
      <c r="J67" s="2">
        <v>0</v>
      </c>
      <c r="K67" s="2">
        <v>0</v>
      </c>
      <c r="L67" s="2">
        <v>0</v>
      </c>
      <c r="M67" s="2">
        <v>0</v>
      </c>
      <c r="N67" s="2">
        <v>0</v>
      </c>
      <c r="O67" s="2">
        <v>0</v>
      </c>
      <c r="P67" s="2">
        <v>0</v>
      </c>
      <c r="Q67" s="2">
        <v>0</v>
      </c>
      <c r="R67" s="2">
        <v>0</v>
      </c>
      <c r="S67" s="2">
        <v>0</v>
      </c>
      <c r="T67" s="2">
        <v>0</v>
      </c>
      <c r="U67" s="2">
        <v>0</v>
      </c>
      <c r="V67" s="2">
        <v>0</v>
      </c>
      <c r="W67" s="2">
        <v>0</v>
      </c>
      <c r="X67" s="2">
        <v>0</v>
      </c>
      <c r="Y67" s="2">
        <v>0</v>
      </c>
      <c r="Z67" s="2">
        <v>1</v>
      </c>
      <c r="AA67" s="2">
        <v>0</v>
      </c>
      <c r="AB67" s="2">
        <v>16</v>
      </c>
      <c r="AC67" s="485"/>
    </row>
    <row r="68" spans="1:29" ht="15">
      <c r="A68" s="2" t="s">
        <v>894</v>
      </c>
      <c r="B68" s="2">
        <v>12</v>
      </c>
      <c r="C68" s="2">
        <v>3</v>
      </c>
      <c r="D68" s="2">
        <v>2</v>
      </c>
      <c r="E68" s="2">
        <v>1</v>
      </c>
      <c r="F68" s="2">
        <v>1</v>
      </c>
      <c r="G68" s="2">
        <v>0</v>
      </c>
      <c r="H68" s="2">
        <v>1</v>
      </c>
      <c r="I68" s="2">
        <v>0</v>
      </c>
      <c r="J68" s="2">
        <v>0</v>
      </c>
      <c r="K68" s="2">
        <v>0</v>
      </c>
      <c r="L68" s="2">
        <v>0</v>
      </c>
      <c r="M68" s="2">
        <v>0</v>
      </c>
      <c r="N68" s="2">
        <v>0</v>
      </c>
      <c r="O68" s="2">
        <v>1</v>
      </c>
      <c r="P68" s="2">
        <v>0</v>
      </c>
      <c r="Q68" s="2">
        <v>0</v>
      </c>
      <c r="R68" s="2">
        <v>0</v>
      </c>
      <c r="S68" s="2">
        <v>0</v>
      </c>
      <c r="T68" s="2">
        <v>0</v>
      </c>
      <c r="U68" s="2">
        <v>0</v>
      </c>
      <c r="V68" s="2">
        <v>2</v>
      </c>
      <c r="W68" s="2">
        <v>0</v>
      </c>
      <c r="X68" s="2">
        <v>0</v>
      </c>
      <c r="Y68" s="2">
        <v>0</v>
      </c>
      <c r="Z68" s="2">
        <v>3</v>
      </c>
      <c r="AA68" s="2">
        <v>1</v>
      </c>
      <c r="AB68" s="2">
        <v>27</v>
      </c>
      <c r="AC68" s="485"/>
    </row>
    <row r="69" spans="1:29" ht="15">
      <c r="A69" s="2" t="s">
        <v>895</v>
      </c>
      <c r="B69" s="2">
        <v>50</v>
      </c>
      <c r="C69" s="2">
        <v>19</v>
      </c>
      <c r="D69" s="2">
        <v>19</v>
      </c>
      <c r="E69" s="2">
        <v>2</v>
      </c>
      <c r="F69" s="2">
        <v>3</v>
      </c>
      <c r="G69" s="2">
        <v>7</v>
      </c>
      <c r="H69" s="2">
        <v>1</v>
      </c>
      <c r="I69" s="2">
        <v>1</v>
      </c>
      <c r="J69" s="2">
        <v>0</v>
      </c>
      <c r="K69" s="2">
        <v>0</v>
      </c>
      <c r="L69" s="2">
        <v>0</v>
      </c>
      <c r="M69" s="2">
        <v>0</v>
      </c>
      <c r="N69" s="2">
        <v>1</v>
      </c>
      <c r="O69" s="2">
        <v>5</v>
      </c>
      <c r="P69" s="2">
        <v>1</v>
      </c>
      <c r="Q69" s="2">
        <v>2</v>
      </c>
      <c r="R69" s="2">
        <v>0</v>
      </c>
      <c r="S69" s="2">
        <v>1</v>
      </c>
      <c r="T69" s="2">
        <v>0</v>
      </c>
      <c r="U69" s="2">
        <v>5</v>
      </c>
      <c r="V69" s="2">
        <v>4</v>
      </c>
      <c r="W69" s="2">
        <v>2</v>
      </c>
      <c r="X69" s="2">
        <v>2</v>
      </c>
      <c r="Y69" s="2">
        <v>1</v>
      </c>
      <c r="Z69" s="2">
        <v>7</v>
      </c>
      <c r="AA69" s="2">
        <v>4</v>
      </c>
      <c r="AB69" s="2">
        <v>137</v>
      </c>
      <c r="AC69" s="485"/>
    </row>
    <row r="70" spans="1:29" ht="15">
      <c r="A70" s="2" t="s">
        <v>896</v>
      </c>
      <c r="B70" s="2">
        <v>105</v>
      </c>
      <c r="C70" s="2">
        <v>42</v>
      </c>
      <c r="D70" s="2">
        <v>26</v>
      </c>
      <c r="E70" s="2">
        <v>14</v>
      </c>
      <c r="F70" s="2">
        <v>13</v>
      </c>
      <c r="G70" s="2">
        <v>11</v>
      </c>
      <c r="H70" s="2">
        <v>3</v>
      </c>
      <c r="I70" s="2">
        <v>6</v>
      </c>
      <c r="J70" s="2">
        <v>4</v>
      </c>
      <c r="K70" s="2">
        <v>0</v>
      </c>
      <c r="L70" s="2">
        <v>2</v>
      </c>
      <c r="M70" s="2">
        <v>0</v>
      </c>
      <c r="N70" s="2">
        <v>5</v>
      </c>
      <c r="O70" s="2">
        <v>8</v>
      </c>
      <c r="P70" s="2">
        <v>10</v>
      </c>
      <c r="Q70" s="2">
        <v>2</v>
      </c>
      <c r="R70" s="2">
        <v>5</v>
      </c>
      <c r="S70" s="2">
        <v>1</v>
      </c>
      <c r="T70" s="2">
        <v>1</v>
      </c>
      <c r="U70" s="2">
        <v>10</v>
      </c>
      <c r="V70" s="2">
        <v>11</v>
      </c>
      <c r="W70" s="2">
        <v>10</v>
      </c>
      <c r="X70" s="2">
        <v>3</v>
      </c>
      <c r="Y70" s="2">
        <v>2</v>
      </c>
      <c r="Z70" s="2">
        <v>18</v>
      </c>
      <c r="AA70" s="2">
        <v>2</v>
      </c>
      <c r="AB70" s="2">
        <v>314</v>
      </c>
      <c r="AC70" s="485"/>
    </row>
    <row r="71" spans="1:29" ht="15">
      <c r="A71" s="2" t="s">
        <v>897</v>
      </c>
      <c r="B71" s="2">
        <v>169</v>
      </c>
      <c r="C71" s="2">
        <v>66</v>
      </c>
      <c r="D71" s="2">
        <v>59</v>
      </c>
      <c r="E71" s="2">
        <v>31</v>
      </c>
      <c r="F71" s="2">
        <v>19</v>
      </c>
      <c r="G71" s="2">
        <v>22</v>
      </c>
      <c r="H71" s="2">
        <v>9</v>
      </c>
      <c r="I71" s="2">
        <v>15</v>
      </c>
      <c r="J71" s="2">
        <v>11</v>
      </c>
      <c r="K71" s="2">
        <v>7</v>
      </c>
      <c r="L71" s="2">
        <v>4</v>
      </c>
      <c r="M71" s="2">
        <v>5</v>
      </c>
      <c r="N71" s="2">
        <v>10</v>
      </c>
      <c r="O71" s="2">
        <v>20</v>
      </c>
      <c r="P71" s="2">
        <v>10</v>
      </c>
      <c r="Q71" s="2">
        <v>6</v>
      </c>
      <c r="R71" s="2">
        <v>4</v>
      </c>
      <c r="S71" s="2">
        <v>12</v>
      </c>
      <c r="T71" s="2">
        <v>3</v>
      </c>
      <c r="U71" s="2">
        <v>33</v>
      </c>
      <c r="V71" s="2">
        <v>33</v>
      </c>
      <c r="W71" s="2">
        <v>17</v>
      </c>
      <c r="X71" s="2">
        <v>4</v>
      </c>
      <c r="Y71" s="2">
        <v>20</v>
      </c>
      <c r="Z71" s="2">
        <v>41</v>
      </c>
      <c r="AA71" s="2">
        <v>16</v>
      </c>
      <c r="AB71" s="2">
        <v>646</v>
      </c>
      <c r="AC71" s="485"/>
    </row>
    <row r="72" spans="1:29" ht="15">
      <c r="A72" s="2" t="s">
        <v>898</v>
      </c>
      <c r="B72" s="2">
        <v>169</v>
      </c>
      <c r="C72" s="2">
        <v>67</v>
      </c>
      <c r="D72" s="2">
        <v>69</v>
      </c>
      <c r="E72" s="2">
        <v>42</v>
      </c>
      <c r="F72" s="2">
        <v>22</v>
      </c>
      <c r="G72" s="2">
        <v>39</v>
      </c>
      <c r="H72" s="2">
        <v>7</v>
      </c>
      <c r="I72" s="2">
        <v>12</v>
      </c>
      <c r="J72" s="2">
        <v>11</v>
      </c>
      <c r="K72" s="2">
        <v>8</v>
      </c>
      <c r="L72" s="2">
        <v>5</v>
      </c>
      <c r="M72" s="2">
        <v>7</v>
      </c>
      <c r="N72" s="2">
        <v>11</v>
      </c>
      <c r="O72" s="2">
        <v>32</v>
      </c>
      <c r="P72" s="2">
        <v>21</v>
      </c>
      <c r="Q72" s="2">
        <v>4</v>
      </c>
      <c r="R72" s="2">
        <v>7</v>
      </c>
      <c r="S72" s="2">
        <v>15</v>
      </c>
      <c r="T72" s="2">
        <v>1</v>
      </c>
      <c r="U72" s="2">
        <v>42</v>
      </c>
      <c r="V72" s="2">
        <v>55</v>
      </c>
      <c r="W72" s="2">
        <v>23</v>
      </c>
      <c r="X72" s="2">
        <v>10</v>
      </c>
      <c r="Y72" s="2">
        <v>10</v>
      </c>
      <c r="Z72" s="2">
        <v>27</v>
      </c>
      <c r="AA72" s="2">
        <v>12</v>
      </c>
      <c r="AB72" s="2">
        <v>728</v>
      </c>
      <c r="AC72" s="485"/>
    </row>
    <row r="73" spans="1:29" ht="15">
      <c r="A73" s="2" t="s">
        <v>899</v>
      </c>
      <c r="B73" s="2">
        <v>400</v>
      </c>
      <c r="C73" s="2">
        <v>138</v>
      </c>
      <c r="D73" s="2">
        <v>170</v>
      </c>
      <c r="E73" s="2">
        <v>97</v>
      </c>
      <c r="F73" s="2">
        <v>55</v>
      </c>
      <c r="G73" s="2">
        <v>97</v>
      </c>
      <c r="H73" s="2">
        <v>27</v>
      </c>
      <c r="I73" s="2">
        <v>39</v>
      </c>
      <c r="J73" s="2">
        <v>40</v>
      </c>
      <c r="K73" s="2">
        <v>36</v>
      </c>
      <c r="L73" s="2">
        <v>15</v>
      </c>
      <c r="M73" s="2">
        <v>32</v>
      </c>
      <c r="N73" s="2">
        <v>61</v>
      </c>
      <c r="O73" s="2">
        <v>45</v>
      </c>
      <c r="P73" s="2">
        <v>45</v>
      </c>
      <c r="Q73" s="2">
        <v>14</v>
      </c>
      <c r="R73" s="2">
        <v>28</v>
      </c>
      <c r="S73" s="2">
        <v>59</v>
      </c>
      <c r="T73" s="2">
        <v>19</v>
      </c>
      <c r="U73" s="2">
        <v>140</v>
      </c>
      <c r="V73" s="2">
        <v>142</v>
      </c>
      <c r="W73" s="2">
        <v>54</v>
      </c>
      <c r="X73" s="2">
        <v>27</v>
      </c>
      <c r="Y73" s="2">
        <v>29</v>
      </c>
      <c r="Z73" s="2">
        <v>76</v>
      </c>
      <c r="AA73" s="2">
        <v>32</v>
      </c>
      <c r="AB73" s="2">
        <v>1917</v>
      </c>
      <c r="AC73" s="485"/>
    </row>
    <row r="74" spans="1:29" ht="15">
      <c r="A74" s="2" t="s">
        <v>900</v>
      </c>
      <c r="B74" s="2">
        <v>1146</v>
      </c>
      <c r="C74" s="2">
        <v>420</v>
      </c>
      <c r="D74" s="2">
        <v>483</v>
      </c>
      <c r="E74" s="2">
        <v>312</v>
      </c>
      <c r="F74" s="2">
        <v>161</v>
      </c>
      <c r="G74" s="2">
        <v>335</v>
      </c>
      <c r="H74" s="2">
        <v>129</v>
      </c>
      <c r="I74" s="2">
        <v>180</v>
      </c>
      <c r="J74" s="2">
        <v>187</v>
      </c>
      <c r="K74" s="2">
        <v>103</v>
      </c>
      <c r="L74" s="2">
        <v>63</v>
      </c>
      <c r="M74" s="2">
        <v>98</v>
      </c>
      <c r="N74" s="2">
        <v>249</v>
      </c>
      <c r="O74" s="2">
        <v>151</v>
      </c>
      <c r="P74" s="2">
        <v>141</v>
      </c>
      <c r="Q74" s="2">
        <v>51</v>
      </c>
      <c r="R74" s="2">
        <v>95</v>
      </c>
      <c r="S74" s="2">
        <v>181</v>
      </c>
      <c r="T74" s="2">
        <v>89</v>
      </c>
      <c r="U74" s="2">
        <v>447</v>
      </c>
      <c r="V74" s="2">
        <v>419</v>
      </c>
      <c r="W74" s="2">
        <v>162</v>
      </c>
      <c r="X74" s="2">
        <v>88</v>
      </c>
      <c r="Y74" s="2">
        <v>110</v>
      </c>
      <c r="Z74" s="2">
        <v>217</v>
      </c>
      <c r="AA74" s="2">
        <v>95</v>
      </c>
      <c r="AB74" s="2">
        <v>6112</v>
      </c>
      <c r="AC74" s="485"/>
    </row>
    <row r="75" spans="1:29" ht="15">
      <c r="A75" s="2" t="s">
        <v>901</v>
      </c>
      <c r="B75" s="2">
        <v>5507</v>
      </c>
      <c r="C75" s="2">
        <v>3116</v>
      </c>
      <c r="D75" s="2">
        <v>2404</v>
      </c>
      <c r="E75" s="2">
        <v>1594</v>
      </c>
      <c r="F75" s="2">
        <v>825</v>
      </c>
      <c r="G75" s="2">
        <v>1774</v>
      </c>
      <c r="H75" s="2">
        <v>664</v>
      </c>
      <c r="I75" s="2">
        <v>939</v>
      </c>
      <c r="J75" s="2">
        <v>1224</v>
      </c>
      <c r="K75" s="2">
        <v>591</v>
      </c>
      <c r="L75" s="2">
        <v>528</v>
      </c>
      <c r="M75" s="2">
        <v>458</v>
      </c>
      <c r="N75" s="2">
        <v>1279</v>
      </c>
      <c r="O75" s="2">
        <v>665</v>
      </c>
      <c r="P75" s="2">
        <v>669</v>
      </c>
      <c r="Q75" s="2">
        <v>355</v>
      </c>
      <c r="R75" s="2">
        <v>494</v>
      </c>
      <c r="S75" s="2">
        <v>1057</v>
      </c>
      <c r="T75" s="2">
        <v>796</v>
      </c>
      <c r="U75" s="2">
        <v>2481</v>
      </c>
      <c r="V75" s="2">
        <v>2615</v>
      </c>
      <c r="W75" s="2">
        <v>1080</v>
      </c>
      <c r="X75" s="2">
        <v>573</v>
      </c>
      <c r="Y75" s="2">
        <v>745</v>
      </c>
      <c r="Z75" s="2">
        <v>1277</v>
      </c>
      <c r="AA75" s="2">
        <v>481</v>
      </c>
      <c r="AB75" s="2">
        <v>34191</v>
      </c>
      <c r="AC75" s="485"/>
    </row>
    <row r="76" spans="1:29" ht="15">
      <c r="A76" s="2" t="s">
        <v>902</v>
      </c>
      <c r="B76" s="2">
        <v>4626</v>
      </c>
      <c r="C76" s="2">
        <v>1688</v>
      </c>
      <c r="D76" s="2">
        <v>1427</v>
      </c>
      <c r="E76" s="2">
        <v>958</v>
      </c>
      <c r="F76" s="2">
        <v>506</v>
      </c>
      <c r="G76" s="2">
        <v>1320</v>
      </c>
      <c r="H76" s="2">
        <v>527</v>
      </c>
      <c r="I76" s="2">
        <v>605</v>
      </c>
      <c r="J76" s="2">
        <v>975</v>
      </c>
      <c r="K76" s="2">
        <v>365</v>
      </c>
      <c r="L76" s="2">
        <v>510</v>
      </c>
      <c r="M76" s="2">
        <v>271</v>
      </c>
      <c r="N76" s="2">
        <v>791</v>
      </c>
      <c r="O76" s="2">
        <v>387</v>
      </c>
      <c r="P76" s="2">
        <v>349</v>
      </c>
      <c r="Q76" s="2">
        <v>352</v>
      </c>
      <c r="R76" s="2">
        <v>427</v>
      </c>
      <c r="S76" s="2">
        <v>540</v>
      </c>
      <c r="T76" s="2">
        <v>553</v>
      </c>
      <c r="U76" s="2">
        <v>1531</v>
      </c>
      <c r="V76" s="2">
        <v>1626</v>
      </c>
      <c r="W76" s="2">
        <v>680</v>
      </c>
      <c r="X76" s="2">
        <v>350</v>
      </c>
      <c r="Y76" s="2">
        <v>507</v>
      </c>
      <c r="Z76" s="2">
        <v>798</v>
      </c>
      <c r="AA76" s="2">
        <v>292</v>
      </c>
      <c r="AB76" s="2">
        <v>22961</v>
      </c>
      <c r="AC76" s="485"/>
    </row>
    <row r="77" spans="1:29" ht="15">
      <c r="A77" s="2" t="s">
        <v>903</v>
      </c>
      <c r="B77" s="2">
        <v>123052</v>
      </c>
      <c r="C77" s="2">
        <v>90902</v>
      </c>
      <c r="D77" s="2">
        <v>36583</v>
      </c>
      <c r="E77" s="2">
        <v>57743</v>
      </c>
      <c r="F77" s="2">
        <v>12944</v>
      </c>
      <c r="G77" s="2">
        <v>32813</v>
      </c>
      <c r="H77" s="2">
        <v>22674</v>
      </c>
      <c r="I77" s="2">
        <v>22691</v>
      </c>
      <c r="J77" s="2">
        <v>31699</v>
      </c>
      <c r="K77" s="2">
        <v>13029</v>
      </c>
      <c r="L77" s="2">
        <v>16502</v>
      </c>
      <c r="M77" s="2">
        <v>11555</v>
      </c>
      <c r="N77" s="2">
        <v>32118</v>
      </c>
      <c r="O77" s="2">
        <v>13453</v>
      </c>
      <c r="P77" s="2">
        <v>10570</v>
      </c>
      <c r="Q77" s="2">
        <v>35694</v>
      </c>
      <c r="R77" s="2">
        <v>15790</v>
      </c>
      <c r="S77" s="2">
        <v>17947</v>
      </c>
      <c r="T77" s="2">
        <v>14542</v>
      </c>
      <c r="U77" s="2">
        <v>22503</v>
      </c>
      <c r="V77" s="2">
        <v>23452</v>
      </c>
      <c r="W77" s="2">
        <v>35685</v>
      </c>
      <c r="X77" s="2">
        <v>19594</v>
      </c>
      <c r="Y77" s="2">
        <v>17106</v>
      </c>
      <c r="Z77" s="2">
        <v>20950</v>
      </c>
      <c r="AA77" s="2">
        <v>6711</v>
      </c>
      <c r="AB77" s="2">
        <v>758302</v>
      </c>
      <c r="AC77" s="485"/>
    </row>
    <row r="78" spans="1:29" ht="15">
      <c r="A78" s="2" t="s">
        <v>8</v>
      </c>
      <c r="B78" s="2">
        <v>135242</v>
      </c>
      <c r="C78" s="2">
        <v>96471</v>
      </c>
      <c r="D78" s="2">
        <v>41243</v>
      </c>
      <c r="E78" s="2">
        <v>60795</v>
      </c>
      <c r="F78" s="2">
        <v>14549</v>
      </c>
      <c r="G78" s="2">
        <v>36418</v>
      </c>
      <c r="H78" s="2">
        <v>24042</v>
      </c>
      <c r="I78" s="2">
        <v>24488</v>
      </c>
      <c r="J78" s="2">
        <v>34151</v>
      </c>
      <c r="K78" s="2">
        <v>14139</v>
      </c>
      <c r="L78" s="2">
        <v>17629</v>
      </c>
      <c r="M78" s="2">
        <v>12426</v>
      </c>
      <c r="N78" s="2">
        <v>34525</v>
      </c>
      <c r="O78" s="2">
        <v>14767</v>
      </c>
      <c r="P78" s="2">
        <v>11816</v>
      </c>
      <c r="Q78" s="2">
        <v>36480</v>
      </c>
      <c r="R78" s="2">
        <v>16850</v>
      </c>
      <c r="S78" s="2">
        <v>19813</v>
      </c>
      <c r="T78" s="2">
        <v>16004</v>
      </c>
      <c r="U78" s="2">
        <v>27192</v>
      </c>
      <c r="V78" s="2">
        <v>28359</v>
      </c>
      <c r="W78" s="2">
        <v>37713</v>
      </c>
      <c r="X78" s="2">
        <v>20651</v>
      </c>
      <c r="Y78" s="2">
        <v>18530</v>
      </c>
      <c r="Z78" s="2">
        <v>23415</v>
      </c>
      <c r="AA78" s="2">
        <v>7646</v>
      </c>
      <c r="AB78" s="2">
        <v>825354</v>
      </c>
      <c r="AC78" s="485"/>
    </row>
    <row r="79" spans="1:29" s="485" customFormat="1" ht="15">
      <c r="A79" s="485" t="s">
        <v>904</v>
      </c>
      <c r="B79" s="485">
        <v>0.16385938639662495</v>
      </c>
      <c r="C79" s="485">
        <v>0.11688439142477046</v>
      </c>
      <c r="D79" s="485">
        <v>4.997007344727232E-2</v>
      </c>
      <c r="E79" s="485">
        <v>7.3659302553813269E-2</v>
      </c>
      <c r="F79" s="485">
        <v>1.7627587677529883E-2</v>
      </c>
      <c r="G79" s="485">
        <v>4.4124097054112535E-2</v>
      </c>
      <c r="H79" s="485">
        <v>2.9129319055823319E-2</v>
      </c>
      <c r="I79" s="485">
        <v>2.9669693246776534E-2</v>
      </c>
      <c r="J79" s="485">
        <v>4.1377396850321192E-2</v>
      </c>
      <c r="K79" s="485">
        <v>1.7130831134276929E-2</v>
      </c>
      <c r="L79" s="485">
        <v>2.1359319758552087E-2</v>
      </c>
      <c r="M79" s="485">
        <v>1.505535806453958E-2</v>
      </c>
      <c r="N79" s="485">
        <v>4.1830535745873892E-2</v>
      </c>
      <c r="O79" s="485">
        <v>1.7891716766381457E-2</v>
      </c>
      <c r="P79" s="485">
        <v>1.4316281256285182E-2</v>
      </c>
      <c r="Q79" s="485">
        <v>4.4199216336262982E-2</v>
      </c>
      <c r="R79" s="485">
        <v>2.0415482326371474E-2</v>
      </c>
      <c r="S79" s="485">
        <v>2.4005457052367833E-2</v>
      </c>
      <c r="T79" s="485">
        <v>1.9390467605415372E-2</v>
      </c>
      <c r="U79" s="485">
        <v>3.2945863229596029E-2</v>
      </c>
      <c r="V79" s="485">
        <v>3.4359801975879442E-2</v>
      </c>
      <c r="W79" s="485">
        <v>4.5693120769996876E-2</v>
      </c>
      <c r="X79" s="485">
        <v>2.5020778962723873E-2</v>
      </c>
      <c r="Y79" s="485">
        <v>2.2450972552383583E-2</v>
      </c>
      <c r="Z79" s="485">
        <v>2.8369645025043799E-2</v>
      </c>
      <c r="AA79" s="485">
        <v>9.2639037310051197E-3</v>
      </c>
      <c r="AB79" s="485">
        <v>1</v>
      </c>
    </row>
    <row r="80" spans="1:29" ht="12.75" customHeight="1"/>
    <row r="81" spans="1:82">
      <c r="A81" s="2" t="s">
        <v>911</v>
      </c>
    </row>
    <row r="82" spans="1:82" ht="12.75" customHeight="1"/>
    <row r="83" spans="1:82" ht="36" customHeight="1">
      <c r="A83" s="364" t="s">
        <v>997</v>
      </c>
      <c r="B83" s="364"/>
      <c r="C83" s="364"/>
      <c r="D83" s="364"/>
      <c r="E83" s="364"/>
      <c r="F83" s="364"/>
      <c r="G83" s="364"/>
      <c r="H83" s="364"/>
      <c r="I83" s="364"/>
      <c r="J83" s="364"/>
      <c r="K83" s="364"/>
      <c r="L83" s="364"/>
      <c r="M83" s="364"/>
      <c r="N83" s="364"/>
      <c r="O83" s="364"/>
      <c r="P83" s="364"/>
      <c r="Q83" s="364"/>
      <c r="R83" s="364"/>
      <c r="S83" s="364"/>
      <c r="T83" s="364"/>
      <c r="U83" s="364"/>
      <c r="V83" s="364"/>
      <c r="W83" s="364"/>
      <c r="X83" s="364"/>
      <c r="Y83" s="364"/>
      <c r="Z83" s="364"/>
      <c r="AA83" s="364"/>
      <c r="AB83" s="364"/>
      <c r="AC83" s="364"/>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64" t="s">
        <v>1016</v>
      </c>
      <c r="B84" s="364"/>
      <c r="C84" s="364"/>
      <c r="D84" s="364"/>
      <c r="E84" s="364"/>
      <c r="F84" s="364"/>
      <c r="G84" s="364"/>
      <c r="H84" s="364"/>
      <c r="I84" s="364"/>
      <c r="J84" s="364"/>
      <c r="K84" s="364"/>
      <c r="L84" s="364"/>
      <c r="M84" s="364"/>
      <c r="N84" s="364"/>
      <c r="O84" s="364"/>
      <c r="P84" s="364"/>
      <c r="Q84" s="364"/>
      <c r="R84" s="364"/>
      <c r="S84" s="364"/>
      <c r="T84" s="364"/>
      <c r="U84" s="364"/>
      <c r="V84" s="364"/>
      <c r="W84" s="364"/>
      <c r="X84" s="364"/>
      <c r="Y84" s="364"/>
      <c r="Z84" s="364"/>
      <c r="AA84" s="364"/>
      <c r="AB84" s="364"/>
      <c r="AC84" s="364"/>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64" t="s">
        <v>2</v>
      </c>
      <c r="B85" s="364"/>
      <c r="C85" s="364"/>
      <c r="D85" s="364"/>
      <c r="E85" s="364"/>
      <c r="F85" s="364"/>
      <c r="G85" s="364"/>
      <c r="H85" s="364"/>
      <c r="I85" s="364"/>
      <c r="J85" s="364"/>
      <c r="K85" s="364"/>
      <c r="L85" s="364"/>
      <c r="M85" s="364"/>
      <c r="N85" s="364"/>
      <c r="O85" s="364"/>
      <c r="P85" s="364"/>
      <c r="Q85" s="364"/>
      <c r="R85" s="364"/>
      <c r="S85" s="364"/>
      <c r="T85" s="364"/>
      <c r="U85" s="364"/>
      <c r="V85" s="364"/>
      <c r="W85" s="364"/>
      <c r="X85" s="364"/>
      <c r="Y85" s="364"/>
      <c r="Z85" s="364"/>
      <c r="AA85" s="364"/>
      <c r="AB85" s="364"/>
      <c r="AC85" s="364"/>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64" t="s">
        <v>3</v>
      </c>
      <c r="B86" s="364"/>
      <c r="C86" s="364"/>
      <c r="D86" s="364"/>
      <c r="E86" s="364"/>
      <c r="F86" s="364"/>
      <c r="G86" s="364"/>
      <c r="H86" s="364"/>
      <c r="I86" s="364"/>
      <c r="J86" s="364"/>
      <c r="K86" s="364"/>
      <c r="L86" s="364"/>
      <c r="M86" s="364"/>
      <c r="N86" s="364"/>
      <c r="O86" s="364"/>
      <c r="P86" s="364"/>
      <c r="Q86" s="364"/>
      <c r="R86" s="364"/>
      <c r="S86" s="364"/>
      <c r="T86" s="364"/>
      <c r="U86" s="364"/>
      <c r="V86" s="364"/>
      <c r="W86" s="364"/>
      <c r="X86" s="364"/>
      <c r="Y86" s="364"/>
      <c r="Z86" s="364"/>
      <c r="AA86" s="364"/>
      <c r="AB86" s="364"/>
      <c r="AC86" s="364"/>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84" customFormat="1" ht="43.5" customHeight="1" thickTop="1" thickBot="1">
      <c r="A87" s="576" t="s">
        <v>888</v>
      </c>
      <c r="B87" s="576" t="s">
        <v>965</v>
      </c>
      <c r="C87" s="576" t="s">
        <v>966</v>
      </c>
      <c r="D87" s="576" t="s">
        <v>967</v>
      </c>
      <c r="E87" s="576" t="s">
        <v>968</v>
      </c>
      <c r="F87" s="576" t="s">
        <v>969</v>
      </c>
      <c r="G87" s="576" t="s">
        <v>970</v>
      </c>
      <c r="H87" s="576" t="s">
        <v>971</v>
      </c>
      <c r="I87" s="576" t="s">
        <v>972</v>
      </c>
      <c r="J87" s="576" t="s">
        <v>973</v>
      </c>
      <c r="K87" s="576" t="s">
        <v>974</v>
      </c>
      <c r="L87" s="576" t="s">
        <v>975</v>
      </c>
      <c r="M87" s="576" t="s">
        <v>976</v>
      </c>
      <c r="N87" s="576" t="s">
        <v>977</v>
      </c>
      <c r="O87" s="576" t="s">
        <v>978</v>
      </c>
      <c r="P87" s="576" t="s">
        <v>979</v>
      </c>
      <c r="Q87" s="576" t="s">
        <v>980</v>
      </c>
      <c r="R87" s="576" t="s">
        <v>981</v>
      </c>
      <c r="S87" s="576" t="s">
        <v>982</v>
      </c>
      <c r="T87" s="576" t="s">
        <v>983</v>
      </c>
      <c r="U87" s="576" t="s">
        <v>984</v>
      </c>
      <c r="V87" s="576" t="s">
        <v>985</v>
      </c>
      <c r="W87" s="576" t="s">
        <v>986</v>
      </c>
      <c r="X87" s="576" t="s">
        <v>987</v>
      </c>
      <c r="Y87" s="576" t="s">
        <v>988</v>
      </c>
      <c r="Z87" s="576" t="s">
        <v>989</v>
      </c>
      <c r="AA87" s="576" t="s">
        <v>990</v>
      </c>
      <c r="AB87" s="576" t="s">
        <v>8</v>
      </c>
      <c r="AC87" s="576"/>
      <c r="AD87" s="483"/>
      <c r="AE87" s="483"/>
      <c r="AF87" s="483"/>
      <c r="AG87" s="483"/>
      <c r="AH87" s="483"/>
      <c r="AI87" s="483"/>
      <c r="AJ87" s="483"/>
      <c r="AK87" s="483"/>
      <c r="AL87" s="483"/>
      <c r="AM87" s="483"/>
      <c r="AN87" s="483"/>
      <c r="AO87" s="483"/>
      <c r="AP87" s="483"/>
      <c r="AQ87" s="483"/>
      <c r="AR87" s="483"/>
      <c r="AS87" s="483"/>
      <c r="AT87" s="483"/>
      <c r="AU87" s="483"/>
      <c r="AV87" s="483"/>
      <c r="AW87" s="483"/>
      <c r="AX87" s="483"/>
      <c r="AY87" s="483"/>
      <c r="AZ87" s="483"/>
      <c r="BA87" s="483"/>
      <c r="BB87" s="483"/>
      <c r="BC87" s="483"/>
      <c r="BD87" s="483"/>
      <c r="BE87" s="483"/>
      <c r="BF87" s="483"/>
      <c r="BG87" s="483"/>
      <c r="BH87" s="483"/>
      <c r="BI87" s="483"/>
      <c r="BJ87" s="483"/>
      <c r="BK87" s="483"/>
      <c r="BL87" s="483"/>
      <c r="BM87" s="483"/>
      <c r="BN87" s="483"/>
      <c r="BO87" s="483"/>
      <c r="BP87" s="483"/>
      <c r="BQ87" s="483"/>
      <c r="BR87" s="483"/>
      <c r="BS87" s="483"/>
      <c r="BT87" s="483"/>
      <c r="BU87" s="483"/>
      <c r="BV87" s="483"/>
      <c r="BW87" s="483"/>
      <c r="BX87" s="483"/>
      <c r="BY87" s="483"/>
      <c r="BZ87" s="483"/>
      <c r="CA87" s="483"/>
      <c r="CB87" s="483"/>
      <c r="CC87" s="483"/>
      <c r="CD87" s="483"/>
    </row>
    <row r="88" spans="1:82" ht="15.75" thickTop="1">
      <c r="A88" s="2" t="s">
        <v>890</v>
      </c>
      <c r="B88" s="2">
        <v>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2">
        <v>0</v>
      </c>
      <c r="AC88" s="485"/>
    </row>
    <row r="89" spans="1:82" ht="15">
      <c r="A89" s="2" t="s">
        <v>891</v>
      </c>
      <c r="B89" s="2">
        <v>26387.08252</v>
      </c>
      <c r="C89" s="2">
        <v>10000</v>
      </c>
      <c r="D89" s="2">
        <v>20500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0</v>
      </c>
      <c r="AA89" s="2">
        <v>0</v>
      </c>
      <c r="AB89" s="2">
        <v>56887.082520000004</v>
      </c>
      <c r="AC89" s="485"/>
    </row>
    <row r="90" spans="1:82" ht="15">
      <c r="A90" s="2" t="s">
        <v>892</v>
      </c>
      <c r="B90" s="2">
        <v>42711.093649999995</v>
      </c>
      <c r="C90" s="2">
        <v>23133.702140000001</v>
      </c>
      <c r="D90" s="2">
        <v>10216.304779999999</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4172.5200000000004</v>
      </c>
      <c r="AA90" s="2">
        <v>0</v>
      </c>
      <c r="AB90" s="2">
        <v>80233.620569999999</v>
      </c>
      <c r="AC90" s="485"/>
    </row>
    <row r="91" spans="1:82" ht="15">
      <c r="A91" s="2" t="s">
        <v>893</v>
      </c>
      <c r="B91" s="2">
        <v>68869.332609999998</v>
      </c>
      <c r="C91" s="2">
        <v>55201.355969999997</v>
      </c>
      <c r="D91" s="2">
        <v>18491.801319999999</v>
      </c>
      <c r="E91" s="2">
        <v>1429.61625</v>
      </c>
      <c r="F91" s="2">
        <v>2744</v>
      </c>
      <c r="G91" s="2">
        <v>2566.6325699999998</v>
      </c>
      <c r="H91" s="2">
        <v>6247.3407100000004</v>
      </c>
      <c r="I91" s="2">
        <v>5616</v>
      </c>
      <c r="J91" s="2">
        <v>10600</v>
      </c>
      <c r="K91" s="2">
        <v>0</v>
      </c>
      <c r="L91" s="2">
        <v>0</v>
      </c>
      <c r="M91" s="2">
        <v>0</v>
      </c>
      <c r="N91" s="2">
        <v>2947.73038</v>
      </c>
      <c r="O91" s="2">
        <v>1500</v>
      </c>
      <c r="P91" s="2">
        <v>0</v>
      </c>
      <c r="Q91" s="2">
        <v>1500</v>
      </c>
      <c r="R91" s="2">
        <v>0</v>
      </c>
      <c r="S91" s="2">
        <v>0</v>
      </c>
      <c r="T91" s="2">
        <v>0</v>
      </c>
      <c r="U91" s="2">
        <v>0</v>
      </c>
      <c r="V91" s="2">
        <v>0</v>
      </c>
      <c r="W91" s="2">
        <v>2355.6810599999999</v>
      </c>
      <c r="X91" s="2">
        <v>4244</v>
      </c>
      <c r="Y91" s="2">
        <v>0</v>
      </c>
      <c r="Z91" s="2">
        <v>12477.838539999999</v>
      </c>
      <c r="AA91" s="2">
        <v>2088</v>
      </c>
      <c r="AB91" s="2">
        <v>198879.32941000001</v>
      </c>
      <c r="AC91" s="485"/>
    </row>
    <row r="92" spans="1:82" ht="15">
      <c r="A92" s="2" t="s">
        <v>894</v>
      </c>
      <c r="B92" s="2">
        <v>72173.359239999991</v>
      </c>
      <c r="C92" s="2">
        <v>43168.03673</v>
      </c>
      <c r="D92" s="2">
        <v>16989.701100000002</v>
      </c>
      <c r="E92" s="2">
        <v>714.80830000000003</v>
      </c>
      <c r="F92" s="2">
        <v>4356.6900300000007</v>
      </c>
      <c r="G92" s="2">
        <v>4348.9730999999992</v>
      </c>
      <c r="H92" s="2">
        <v>15305.499980000001</v>
      </c>
      <c r="I92" s="2">
        <v>3505.2</v>
      </c>
      <c r="J92" s="2">
        <v>6876.2489800000003</v>
      </c>
      <c r="K92" s="2">
        <v>0</v>
      </c>
      <c r="L92" s="2">
        <v>0</v>
      </c>
      <c r="M92" s="2">
        <v>0</v>
      </c>
      <c r="N92" s="2">
        <v>2401</v>
      </c>
      <c r="O92" s="2">
        <v>2916.4250000000002</v>
      </c>
      <c r="P92" s="2">
        <v>0</v>
      </c>
      <c r="Q92" s="2">
        <v>2800</v>
      </c>
      <c r="R92" s="2">
        <v>2123.1999999999998</v>
      </c>
      <c r="S92" s="2">
        <v>0</v>
      </c>
      <c r="T92" s="2">
        <v>800</v>
      </c>
      <c r="U92" s="2">
        <v>0</v>
      </c>
      <c r="V92" s="2">
        <v>0</v>
      </c>
      <c r="W92" s="2">
        <v>3895.2464300000001</v>
      </c>
      <c r="X92" s="2">
        <v>4303.7376199999999</v>
      </c>
      <c r="Y92" s="2">
        <v>0</v>
      </c>
      <c r="Z92" s="2">
        <v>22291.25159</v>
      </c>
      <c r="AA92" s="2">
        <v>8815.8658400000004</v>
      </c>
      <c r="AB92" s="2">
        <v>217785.24393999999</v>
      </c>
      <c r="AC92" s="485"/>
    </row>
    <row r="93" spans="1:82" ht="15">
      <c r="A93" s="2" t="s">
        <v>895</v>
      </c>
      <c r="B93" s="2">
        <v>116828.29613</v>
      </c>
      <c r="C93" s="2">
        <v>83877.553450000007</v>
      </c>
      <c r="D93" s="2">
        <v>46481.666420000001</v>
      </c>
      <c r="E93" s="2">
        <v>8067.2557300000008</v>
      </c>
      <c r="F93" s="2">
        <v>7894.7592500000001</v>
      </c>
      <c r="G93" s="2">
        <v>9458.9836400000004</v>
      </c>
      <c r="H93" s="2">
        <v>5261.9842099999996</v>
      </c>
      <c r="I93" s="2">
        <v>5668.9845999999998</v>
      </c>
      <c r="J93" s="2">
        <v>3638.6739199999997</v>
      </c>
      <c r="K93" s="2">
        <v>0</v>
      </c>
      <c r="L93" s="2">
        <v>799.55331000000001</v>
      </c>
      <c r="M93" s="2">
        <v>2633.5955099999996</v>
      </c>
      <c r="N93" s="2">
        <v>3923.3286400000002</v>
      </c>
      <c r="O93" s="2">
        <v>7204.4920300000003</v>
      </c>
      <c r="P93" s="2">
        <v>1277.0215700000001</v>
      </c>
      <c r="Q93" s="2">
        <v>5944.4570100000001</v>
      </c>
      <c r="R93" s="2">
        <v>3943.3263299999999</v>
      </c>
      <c r="S93" s="2">
        <v>3970.4482799999996</v>
      </c>
      <c r="T93" s="2">
        <v>1848.9598999999998</v>
      </c>
      <c r="U93" s="2">
        <v>909.62136999999996</v>
      </c>
      <c r="V93" s="2">
        <v>441</v>
      </c>
      <c r="W93" s="2">
        <v>5879.4762199999996</v>
      </c>
      <c r="X93" s="2">
        <v>15582.182419999999</v>
      </c>
      <c r="Y93" s="2">
        <v>783.83663000000001</v>
      </c>
      <c r="Z93" s="2">
        <v>22978.299600000002</v>
      </c>
      <c r="AA93" s="2">
        <v>4134.4691000000003</v>
      </c>
      <c r="AB93" s="2">
        <v>369432.22527</v>
      </c>
      <c r="AC93" s="485"/>
    </row>
    <row r="94" spans="1:82" ht="15">
      <c r="A94" s="2" t="s">
        <v>896</v>
      </c>
      <c r="B94" s="2">
        <v>55347.746049999994</v>
      </c>
      <c r="C94" s="2">
        <v>58868.481399999997</v>
      </c>
      <c r="D94" s="2">
        <v>26696.991140000002</v>
      </c>
      <c r="E94" s="2">
        <v>3780.5830499999997</v>
      </c>
      <c r="F94" s="2">
        <v>6020.3664500000004</v>
      </c>
      <c r="G94" s="2">
        <v>5782.1434900000004</v>
      </c>
      <c r="H94" s="2">
        <v>4500.61762</v>
      </c>
      <c r="I94" s="2">
        <v>8710.5581700000002</v>
      </c>
      <c r="J94" s="2">
        <v>6978.9027100000003</v>
      </c>
      <c r="K94" s="2">
        <v>1487.43677</v>
      </c>
      <c r="L94" s="2">
        <v>2719.50603</v>
      </c>
      <c r="M94" s="2">
        <v>2922.4601299999999</v>
      </c>
      <c r="N94" s="2">
        <v>4810.0479400000004</v>
      </c>
      <c r="O94" s="2">
        <v>3871.4097999999999</v>
      </c>
      <c r="P94" s="2">
        <v>3484.6372299999998</v>
      </c>
      <c r="Q94" s="2">
        <v>2815.9663999999998</v>
      </c>
      <c r="R94" s="2">
        <v>3436.71486</v>
      </c>
      <c r="S94" s="2">
        <v>4853.9222900000004</v>
      </c>
      <c r="T94" s="2">
        <v>1062.48648</v>
      </c>
      <c r="U94" s="2">
        <v>3283.5171299999997</v>
      </c>
      <c r="V94" s="2">
        <v>3452.4362799999999</v>
      </c>
      <c r="W94" s="2">
        <v>4570.7130900000002</v>
      </c>
      <c r="X94" s="2">
        <v>6362.2379800000008</v>
      </c>
      <c r="Y94" s="2">
        <v>1965.20207</v>
      </c>
      <c r="Z94" s="2">
        <v>18186.381870000001</v>
      </c>
      <c r="AA94" s="2">
        <v>4474.96036</v>
      </c>
      <c r="AB94" s="2">
        <v>250446.42679</v>
      </c>
      <c r="AC94" s="485"/>
    </row>
    <row r="95" spans="1:82" ht="15">
      <c r="A95" s="2" t="s">
        <v>897</v>
      </c>
      <c r="B95" s="2">
        <v>41115.31121</v>
      </c>
      <c r="C95" s="2">
        <v>48351.571619999995</v>
      </c>
      <c r="D95" s="2">
        <v>27478.90681</v>
      </c>
      <c r="E95" s="2">
        <v>3916.3050400000002</v>
      </c>
      <c r="F95" s="2">
        <v>5004.3005300000004</v>
      </c>
      <c r="G95" s="2">
        <v>6320.2070199999998</v>
      </c>
      <c r="H95" s="2">
        <v>6468.4202999999998</v>
      </c>
      <c r="I95" s="2">
        <v>7434.5787699999992</v>
      </c>
      <c r="J95" s="2">
        <v>4669.21641</v>
      </c>
      <c r="K95" s="2">
        <v>5083.0448899999992</v>
      </c>
      <c r="L95" s="2">
        <v>3000.4929900000002</v>
      </c>
      <c r="M95" s="2">
        <v>2204.7245400000002</v>
      </c>
      <c r="N95" s="2">
        <v>5402.7864400000008</v>
      </c>
      <c r="O95" s="2">
        <v>7803.2214299999996</v>
      </c>
      <c r="P95" s="2">
        <v>4483.8324000000002</v>
      </c>
      <c r="Q95" s="2">
        <v>1858.77091</v>
      </c>
      <c r="R95" s="2">
        <v>2894.8972699999999</v>
      </c>
      <c r="S95" s="2">
        <v>4239.3504199999998</v>
      </c>
      <c r="T95" s="2">
        <v>2332.6131600000003</v>
      </c>
      <c r="U95" s="2">
        <v>2412.9678399999998</v>
      </c>
      <c r="V95" s="2">
        <v>2425.8657899999998</v>
      </c>
      <c r="W95" s="2">
        <v>3720.51611</v>
      </c>
      <c r="X95" s="2">
        <v>8492.1231800000005</v>
      </c>
      <c r="Y95" s="2">
        <v>2966.5103199999999</v>
      </c>
      <c r="Z95" s="2">
        <v>16240.590390000001</v>
      </c>
      <c r="AA95" s="2">
        <v>1730.6272799999999</v>
      </c>
      <c r="AB95" s="2">
        <v>228051.75307000001</v>
      </c>
      <c r="AC95" s="485"/>
    </row>
    <row r="96" spans="1:82" ht="15">
      <c r="A96" s="2" t="s">
        <v>898</v>
      </c>
      <c r="B96" s="2">
        <v>24894.843250000002</v>
      </c>
      <c r="C96" s="2">
        <v>22452.254379999998</v>
      </c>
      <c r="D96" s="2">
        <v>20189.706890000001</v>
      </c>
      <c r="E96" s="2">
        <v>2885.0394000000001</v>
      </c>
      <c r="F96" s="2">
        <v>3563.57177</v>
      </c>
      <c r="G96" s="2">
        <v>5853.1020499999995</v>
      </c>
      <c r="H96" s="2">
        <v>3393.8393599999999</v>
      </c>
      <c r="I96" s="2">
        <v>4747.7147500000001</v>
      </c>
      <c r="J96" s="2">
        <v>4849.2487899999996</v>
      </c>
      <c r="K96" s="2">
        <v>3191.61996</v>
      </c>
      <c r="L96" s="2">
        <v>2137.8192599999998</v>
      </c>
      <c r="M96" s="2">
        <v>2099.05359</v>
      </c>
      <c r="N96" s="2">
        <v>3972.8718199999998</v>
      </c>
      <c r="O96" s="2">
        <v>4423.6441299999997</v>
      </c>
      <c r="P96" s="2">
        <v>2699.1081899999999</v>
      </c>
      <c r="Q96" s="2">
        <v>2852.7778699999999</v>
      </c>
      <c r="R96" s="2">
        <v>2490.9466000000002</v>
      </c>
      <c r="S96" s="2">
        <v>2304.0323100000001</v>
      </c>
      <c r="T96" s="2">
        <v>1871.4053600000002</v>
      </c>
      <c r="U96" s="2">
        <v>2307.2086400000003</v>
      </c>
      <c r="V96" s="2">
        <v>1663.9350099999999</v>
      </c>
      <c r="W96" s="2">
        <v>3534.8698199999999</v>
      </c>
      <c r="X96" s="2">
        <v>5005.4722000000002</v>
      </c>
      <c r="Y96" s="2">
        <v>1661.3859299999999</v>
      </c>
      <c r="Z96" s="2">
        <v>10446.4756</v>
      </c>
      <c r="AA96" s="2">
        <v>2764.7334999999998</v>
      </c>
      <c r="AB96" s="2">
        <v>148256.68043000001</v>
      </c>
      <c r="AC96" s="485"/>
    </row>
    <row r="97" spans="1:82" ht="15">
      <c r="A97" s="2" t="s">
        <v>899</v>
      </c>
      <c r="B97" s="2">
        <v>29454.222010000001</v>
      </c>
      <c r="C97" s="2">
        <v>33030.217579999997</v>
      </c>
      <c r="D97" s="2">
        <v>25208.21904</v>
      </c>
      <c r="E97" s="2">
        <v>3211.8658599999999</v>
      </c>
      <c r="F97" s="2">
        <v>4597.3875699999999</v>
      </c>
      <c r="G97" s="2">
        <v>7063.6474000000007</v>
      </c>
      <c r="H97" s="2">
        <v>6697.0312999999996</v>
      </c>
      <c r="I97" s="2">
        <v>7823.3220899999997</v>
      </c>
      <c r="J97" s="2">
        <v>9843.9460999999992</v>
      </c>
      <c r="K97" s="2">
        <v>6922.2138399999994</v>
      </c>
      <c r="L97" s="2">
        <v>5703.1314699999994</v>
      </c>
      <c r="M97" s="2">
        <v>4216.9707500000004</v>
      </c>
      <c r="N97" s="2">
        <v>10257.199909999999</v>
      </c>
      <c r="O97" s="2">
        <v>6104.0211399999998</v>
      </c>
      <c r="P97" s="2">
        <v>4753.5971399999999</v>
      </c>
      <c r="Q97" s="2">
        <v>1451.55314</v>
      </c>
      <c r="R97" s="2">
        <v>5230.4345899999998</v>
      </c>
      <c r="S97" s="2">
        <v>5839.4824800000006</v>
      </c>
      <c r="T97" s="2">
        <v>3269.0573199999999</v>
      </c>
      <c r="U97" s="2">
        <v>6659.1479800000006</v>
      </c>
      <c r="V97" s="2">
        <v>7097.67011</v>
      </c>
      <c r="W97" s="2">
        <v>4687.25263</v>
      </c>
      <c r="X97" s="2">
        <v>7736.3340499999995</v>
      </c>
      <c r="Y97" s="2">
        <v>3920.5446299999999</v>
      </c>
      <c r="Z97" s="2">
        <v>9724.47847</v>
      </c>
      <c r="AA97" s="2">
        <v>4891.9072500000002</v>
      </c>
      <c r="AB97" s="2">
        <v>225394.85584999999</v>
      </c>
      <c r="AC97" s="485"/>
    </row>
    <row r="98" spans="1:82" ht="15">
      <c r="A98" s="2" t="s">
        <v>900</v>
      </c>
      <c r="B98" s="2">
        <v>40171.739809999999</v>
      </c>
      <c r="C98" s="2">
        <v>30239.135770000001</v>
      </c>
      <c r="D98" s="2">
        <v>24299.921480000001</v>
      </c>
      <c r="E98" s="2">
        <v>4987.4940299999998</v>
      </c>
      <c r="F98" s="2">
        <v>7049.7608600000003</v>
      </c>
      <c r="G98" s="2">
        <v>12045.08627</v>
      </c>
      <c r="H98" s="2">
        <v>7264.4511199999997</v>
      </c>
      <c r="I98" s="2">
        <v>14653.10118</v>
      </c>
      <c r="J98" s="2">
        <v>14849.359349999999</v>
      </c>
      <c r="K98" s="2">
        <v>10368.973550000001</v>
      </c>
      <c r="L98" s="2">
        <v>7221.08259</v>
      </c>
      <c r="M98" s="2">
        <v>3366.1159300000004</v>
      </c>
      <c r="N98" s="2">
        <v>12112.12191</v>
      </c>
      <c r="O98" s="2">
        <v>7619.6798499999995</v>
      </c>
      <c r="P98" s="2">
        <v>7293.9099299999998</v>
      </c>
      <c r="Q98" s="2">
        <v>2395.6447200000002</v>
      </c>
      <c r="R98" s="2">
        <v>6620.0794699999997</v>
      </c>
      <c r="S98" s="2">
        <v>8122.3142099999995</v>
      </c>
      <c r="T98" s="2">
        <v>4936.8181599999998</v>
      </c>
      <c r="U98" s="2">
        <v>8532.95226</v>
      </c>
      <c r="V98" s="2">
        <v>7414.3303499999993</v>
      </c>
      <c r="W98" s="2">
        <v>6219.95687</v>
      </c>
      <c r="X98" s="2">
        <v>8640.7901600000005</v>
      </c>
      <c r="Y98" s="2">
        <v>6409.3598499999998</v>
      </c>
      <c r="Z98" s="2">
        <v>16074.42022</v>
      </c>
      <c r="AA98" s="2">
        <v>4745.6883099999995</v>
      </c>
      <c r="AB98" s="2">
        <v>283654.28820999997</v>
      </c>
      <c r="AC98" s="485"/>
    </row>
    <row r="99" spans="1:82" ht="15">
      <c r="A99" s="2" t="s">
        <v>901</v>
      </c>
      <c r="B99" s="2">
        <v>23302.98027</v>
      </c>
      <c r="C99" s="2">
        <v>21269.891390000001</v>
      </c>
      <c r="D99" s="2">
        <v>21904.29207</v>
      </c>
      <c r="E99" s="2">
        <v>3563.9997200000003</v>
      </c>
      <c r="F99" s="2">
        <v>5078.8214900000003</v>
      </c>
      <c r="G99" s="2">
        <v>9652.6966099999991</v>
      </c>
      <c r="H99" s="2">
        <v>5768.7449299999998</v>
      </c>
      <c r="I99" s="2">
        <v>12588.22291</v>
      </c>
      <c r="J99" s="2">
        <v>12662.01678</v>
      </c>
      <c r="K99" s="2">
        <v>8363.6059400000013</v>
      </c>
      <c r="L99" s="2">
        <v>6738.2428899999995</v>
      </c>
      <c r="M99" s="2">
        <v>3530.4787500000002</v>
      </c>
      <c r="N99" s="2">
        <v>12593.293449999999</v>
      </c>
      <c r="O99" s="2">
        <v>7612.9591600000003</v>
      </c>
      <c r="P99" s="2">
        <v>5758.9316600000002</v>
      </c>
      <c r="Q99" s="2">
        <v>1337.7907700000001</v>
      </c>
      <c r="R99" s="2">
        <v>4535.7730599999995</v>
      </c>
      <c r="S99" s="2">
        <v>8797.4564100000007</v>
      </c>
      <c r="T99" s="2">
        <v>5034.8703499999992</v>
      </c>
      <c r="U99" s="2">
        <v>9079.040289999999</v>
      </c>
      <c r="V99" s="2">
        <v>7699.8239199999998</v>
      </c>
      <c r="W99" s="2">
        <v>5080.7550000000001</v>
      </c>
      <c r="X99" s="2">
        <v>9270.2840299999989</v>
      </c>
      <c r="Y99" s="2">
        <v>5655.40103</v>
      </c>
      <c r="Z99" s="2">
        <v>9219.8119900000002</v>
      </c>
      <c r="AA99" s="2">
        <v>4734.7511399999994</v>
      </c>
      <c r="AB99" s="2">
        <v>230834.93601</v>
      </c>
      <c r="AC99" s="485"/>
    </row>
    <row r="100" spans="1:82" ht="15">
      <c r="A100" s="2" t="s">
        <v>902</v>
      </c>
      <c r="B100" s="2">
        <v>1092.0853500000001</v>
      </c>
      <c r="C100" s="2">
        <v>1107.6377399999999</v>
      </c>
      <c r="D100" s="2">
        <v>781.01208999999994</v>
      </c>
      <c r="E100" s="2">
        <v>105.00926</v>
      </c>
      <c r="F100" s="2">
        <v>250.18303</v>
      </c>
      <c r="G100" s="2">
        <v>614.39473999999996</v>
      </c>
      <c r="H100" s="2">
        <v>336.64916999999997</v>
      </c>
      <c r="I100" s="2">
        <v>705.02425000000005</v>
      </c>
      <c r="J100" s="2">
        <v>797.17892000000006</v>
      </c>
      <c r="K100" s="2">
        <v>281.93959999999998</v>
      </c>
      <c r="L100" s="2">
        <v>424.16523000000001</v>
      </c>
      <c r="M100" s="2">
        <v>191.16603000000001</v>
      </c>
      <c r="N100" s="2">
        <v>966.78962999999999</v>
      </c>
      <c r="O100" s="2">
        <v>586.10861999999997</v>
      </c>
      <c r="P100" s="2">
        <v>345.35221999999999</v>
      </c>
      <c r="Q100" s="2">
        <v>45.795879999999997</v>
      </c>
      <c r="R100" s="2">
        <v>330.17829</v>
      </c>
      <c r="S100" s="2">
        <v>467.70981</v>
      </c>
      <c r="T100" s="2">
        <v>383.24363</v>
      </c>
      <c r="U100" s="2">
        <v>674.17001000000005</v>
      </c>
      <c r="V100" s="2">
        <v>334.53656999999998</v>
      </c>
      <c r="W100" s="2">
        <v>332.01112000000001</v>
      </c>
      <c r="X100" s="2">
        <v>486.82072999999997</v>
      </c>
      <c r="Y100" s="2">
        <v>325.94466999999997</v>
      </c>
      <c r="Z100" s="2">
        <v>530.99709999999993</v>
      </c>
      <c r="AA100" s="2">
        <v>231.19802999999999</v>
      </c>
      <c r="AB100" s="2">
        <v>12727.301720000001</v>
      </c>
      <c r="AC100" s="485"/>
    </row>
    <row r="101" spans="1:82" ht="15">
      <c r="A101" s="2" t="s">
        <v>903</v>
      </c>
      <c r="B101" s="2">
        <v>264.80341999999996</v>
      </c>
      <c r="C101" s="2">
        <v>91.29</v>
      </c>
      <c r="D101" s="2">
        <v>177.03208999999998</v>
      </c>
      <c r="E101" s="2">
        <v>3.43</v>
      </c>
      <c r="F101" s="2">
        <v>20.662050000000001</v>
      </c>
      <c r="G101" s="2">
        <v>146.78279999999998</v>
      </c>
      <c r="H101" s="2">
        <v>68.632300000000001</v>
      </c>
      <c r="I101" s="2">
        <v>215.89832000000001</v>
      </c>
      <c r="J101" s="2">
        <v>360.00148999999999</v>
      </c>
      <c r="K101" s="2">
        <v>66.616420000000005</v>
      </c>
      <c r="L101" s="2">
        <v>104.03822</v>
      </c>
      <c r="M101" s="2">
        <v>8</v>
      </c>
      <c r="N101" s="2">
        <v>365.19141999999999</v>
      </c>
      <c r="O101" s="2">
        <v>155.65973000000002</v>
      </c>
      <c r="P101" s="2">
        <v>96.533360000000002</v>
      </c>
      <c r="Q101" s="2">
        <v>30.406549999999999</v>
      </c>
      <c r="R101" s="2">
        <v>64.782669999999996</v>
      </c>
      <c r="S101" s="2">
        <v>122.50327</v>
      </c>
      <c r="T101" s="2">
        <v>104.34828</v>
      </c>
      <c r="U101" s="2">
        <v>276.48406</v>
      </c>
      <c r="V101" s="2">
        <v>10.030559999999999</v>
      </c>
      <c r="W101" s="2">
        <v>7.4993699999999999</v>
      </c>
      <c r="X101" s="2">
        <v>151.33932000000001</v>
      </c>
      <c r="Y101" s="2">
        <v>15.31967</v>
      </c>
      <c r="Z101" s="2">
        <v>69.29961999999999</v>
      </c>
      <c r="AA101" s="2">
        <v>32.857210000000002</v>
      </c>
      <c r="AB101" s="2">
        <v>3029.4422000000004</v>
      </c>
      <c r="AC101" s="485"/>
    </row>
    <row r="102" spans="1:82" ht="15">
      <c r="A102" s="2" t="s">
        <v>8</v>
      </c>
      <c r="B102" s="2">
        <v>542612.8955199999</v>
      </c>
      <c r="C102" s="2">
        <v>430791.12816999998</v>
      </c>
      <c r="D102" s="2">
        <v>259415.55523</v>
      </c>
      <c r="E102" s="2">
        <v>32665.406640000001</v>
      </c>
      <c r="F102" s="2">
        <v>46580.503030000007</v>
      </c>
      <c r="G102" s="2">
        <v>63852.649690000006</v>
      </c>
      <c r="H102" s="2">
        <v>61313.210999999996</v>
      </c>
      <c r="I102" s="2">
        <v>71668.605039999995</v>
      </c>
      <c r="J102" s="2">
        <v>76124.793449999997</v>
      </c>
      <c r="K102" s="2">
        <v>35765.450969999998</v>
      </c>
      <c r="L102" s="2">
        <v>28848.031989999999</v>
      </c>
      <c r="M102" s="2">
        <v>21172.56523</v>
      </c>
      <c r="N102" s="2">
        <v>59752.361539999998</v>
      </c>
      <c r="O102" s="2">
        <v>49797.620889999998</v>
      </c>
      <c r="P102" s="2">
        <v>30192.923700000007</v>
      </c>
      <c r="Q102" s="2">
        <v>23033.163250000001</v>
      </c>
      <c r="R102" s="2">
        <v>31670.333140000002</v>
      </c>
      <c r="S102" s="2">
        <v>38717.21948</v>
      </c>
      <c r="T102" s="2">
        <v>21643.802639999998</v>
      </c>
      <c r="U102" s="2">
        <v>34135.109580000004</v>
      </c>
      <c r="V102" s="2">
        <v>30539.628589999997</v>
      </c>
      <c r="W102" s="2">
        <v>40283.977719999995</v>
      </c>
      <c r="X102" s="2">
        <v>70275.321689999997</v>
      </c>
      <c r="Y102" s="2">
        <v>23703.504800000002</v>
      </c>
      <c r="Z102" s="2">
        <v>142412.36499</v>
      </c>
      <c r="AA102" s="2">
        <v>38645.058020000004</v>
      </c>
      <c r="AB102" s="2">
        <v>2305613.1859899997</v>
      </c>
      <c r="AC102" s="485"/>
    </row>
    <row r="103" spans="1:82" s="485" customFormat="1" ht="15.75" thickBot="1">
      <c r="A103" s="485" t="s">
        <v>904</v>
      </c>
      <c r="B103" s="485">
        <v>0.23534428880662786</v>
      </c>
      <c r="C103" s="485">
        <v>0.18684449359835872</v>
      </c>
      <c r="D103" s="485">
        <v>0.11251477776338722</v>
      </c>
      <c r="E103" s="485">
        <v>1.4167774038806908E-2</v>
      </c>
      <c r="F103" s="485">
        <v>2.0203086672580316E-2</v>
      </c>
      <c r="G103" s="485">
        <v>2.7694432907479458E-2</v>
      </c>
      <c r="H103" s="485">
        <v>2.6593017151605558E-2</v>
      </c>
      <c r="I103" s="485">
        <v>3.1084401093597339E-2</v>
      </c>
      <c r="J103" s="485">
        <v>3.3017157393343509E-2</v>
      </c>
      <c r="K103" s="485">
        <v>1.5512337970362009E-2</v>
      </c>
      <c r="L103" s="485">
        <v>1.2512086661064544E-2</v>
      </c>
      <c r="M103" s="485">
        <v>9.1830517619584055E-3</v>
      </c>
      <c r="N103" s="485">
        <v>2.5916039127067678E-2</v>
      </c>
      <c r="O103" s="485">
        <v>2.1598428215363265E-2</v>
      </c>
      <c r="P103" s="485">
        <v>1.3095398605224217E-2</v>
      </c>
      <c r="Q103" s="485">
        <v>9.9900379603831361E-3</v>
      </c>
      <c r="R103" s="485">
        <v>1.3736186682329881E-2</v>
      </c>
      <c r="S103" s="485">
        <v>1.6792591105595771E-2</v>
      </c>
      <c r="T103" s="485">
        <v>9.387438782670926E-3</v>
      </c>
      <c r="U103" s="485">
        <v>1.4805219621149435E-2</v>
      </c>
      <c r="V103" s="485">
        <v>1.3245772870997303E-2</v>
      </c>
      <c r="W103" s="485">
        <v>1.7472131910410891E-2</v>
      </c>
      <c r="X103" s="485">
        <v>3.0480100529015976E-2</v>
      </c>
      <c r="Y103" s="485">
        <v>1.028078124467441E-2</v>
      </c>
      <c r="Z103" s="485">
        <v>6.1767674584516236E-2</v>
      </c>
      <c r="AA103" s="485">
        <v>1.6761292941429085E-2</v>
      </c>
      <c r="AB103" s="485">
        <v>1</v>
      </c>
    </row>
    <row r="104" spans="1:82" s="484" customFormat="1" ht="43.5" customHeight="1" thickTop="1" thickBot="1">
      <c r="A104" s="578" t="s">
        <v>913</v>
      </c>
      <c r="B104" s="576" t="s">
        <v>965</v>
      </c>
      <c r="C104" s="576" t="s">
        <v>966</v>
      </c>
      <c r="D104" s="576" t="s">
        <v>967</v>
      </c>
      <c r="E104" s="576" t="s">
        <v>968</v>
      </c>
      <c r="F104" s="576" t="s">
        <v>969</v>
      </c>
      <c r="G104" s="576" t="s">
        <v>970</v>
      </c>
      <c r="H104" s="576" t="s">
        <v>971</v>
      </c>
      <c r="I104" s="576" t="s">
        <v>972</v>
      </c>
      <c r="J104" s="576" t="s">
        <v>973</v>
      </c>
      <c r="K104" s="576" t="s">
        <v>974</v>
      </c>
      <c r="L104" s="576" t="s">
        <v>975</v>
      </c>
      <c r="M104" s="576" t="s">
        <v>976</v>
      </c>
      <c r="N104" s="576" t="s">
        <v>977</v>
      </c>
      <c r="O104" s="576" t="s">
        <v>978</v>
      </c>
      <c r="P104" s="576" t="s">
        <v>979</v>
      </c>
      <c r="Q104" s="576" t="s">
        <v>980</v>
      </c>
      <c r="R104" s="576" t="s">
        <v>981</v>
      </c>
      <c r="S104" s="576" t="s">
        <v>982</v>
      </c>
      <c r="T104" s="576" t="s">
        <v>983</v>
      </c>
      <c r="U104" s="576" t="s">
        <v>984</v>
      </c>
      <c r="V104" s="576" t="s">
        <v>985</v>
      </c>
      <c r="W104" s="576" t="s">
        <v>986</v>
      </c>
      <c r="X104" s="576" t="s">
        <v>987</v>
      </c>
      <c r="Y104" s="576" t="s">
        <v>988</v>
      </c>
      <c r="Z104" s="576" t="s">
        <v>989</v>
      </c>
      <c r="AA104" s="576" t="s">
        <v>990</v>
      </c>
      <c r="AB104" s="576" t="s">
        <v>8</v>
      </c>
      <c r="AC104" s="576"/>
      <c r="AD104" s="483"/>
      <c r="AE104" s="483"/>
      <c r="AF104" s="483"/>
      <c r="AG104" s="483"/>
      <c r="AH104" s="483"/>
      <c r="AI104" s="483"/>
      <c r="AJ104" s="483"/>
      <c r="AK104" s="483"/>
      <c r="AL104" s="483"/>
      <c r="AM104" s="483"/>
      <c r="AN104" s="483"/>
      <c r="AO104" s="483"/>
      <c r="AP104" s="483"/>
      <c r="AQ104" s="483"/>
      <c r="AR104" s="483"/>
      <c r="AS104" s="483"/>
      <c r="AT104" s="483"/>
      <c r="AU104" s="483"/>
      <c r="AV104" s="483"/>
      <c r="AW104" s="483"/>
      <c r="AX104" s="483"/>
      <c r="AY104" s="483"/>
      <c r="AZ104" s="483"/>
      <c r="BA104" s="483"/>
      <c r="BB104" s="483"/>
      <c r="BC104" s="483"/>
      <c r="BD104" s="483"/>
      <c r="BE104" s="483"/>
      <c r="BF104" s="483"/>
      <c r="BG104" s="483"/>
      <c r="BH104" s="483"/>
      <c r="BI104" s="483"/>
      <c r="BJ104" s="483"/>
      <c r="BK104" s="483"/>
      <c r="BL104" s="483"/>
      <c r="BM104" s="483"/>
      <c r="BN104" s="483"/>
      <c r="BO104" s="483"/>
      <c r="BP104" s="483"/>
      <c r="BQ104" s="483"/>
      <c r="BR104" s="483"/>
      <c r="BS104" s="483"/>
      <c r="BT104" s="483"/>
      <c r="BU104" s="483"/>
      <c r="BV104" s="483"/>
      <c r="BW104" s="483"/>
      <c r="BX104" s="483"/>
      <c r="BY104" s="483"/>
      <c r="BZ104" s="483"/>
      <c r="CA104" s="483"/>
      <c r="CB104" s="483"/>
      <c r="CC104" s="483"/>
      <c r="CD104" s="483"/>
    </row>
    <row r="105" spans="1:82" ht="15.75" thickTop="1">
      <c r="A105" s="2" t="s">
        <v>890</v>
      </c>
      <c r="B105" s="2">
        <v>0</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2">
        <v>0</v>
      </c>
      <c r="AC105" s="485"/>
    </row>
    <row r="106" spans="1:82" ht="15">
      <c r="A106" s="2" t="s">
        <v>891</v>
      </c>
      <c r="B106" s="2">
        <v>3</v>
      </c>
      <c r="C106" s="2">
        <v>1</v>
      </c>
      <c r="D106" s="2">
        <v>2</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0</v>
      </c>
      <c r="AA106" s="2">
        <v>0</v>
      </c>
      <c r="AB106" s="2">
        <v>6</v>
      </c>
      <c r="AC106" s="485"/>
    </row>
    <row r="107" spans="1:82" ht="15">
      <c r="A107" s="2" t="s">
        <v>892</v>
      </c>
      <c r="B107" s="2">
        <v>9</v>
      </c>
      <c r="C107" s="2">
        <v>6</v>
      </c>
      <c r="D107" s="2">
        <v>2</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1</v>
      </c>
      <c r="AA107" s="2">
        <v>0</v>
      </c>
      <c r="AB107" s="2">
        <v>18</v>
      </c>
      <c r="AC107" s="485"/>
    </row>
    <row r="108" spans="1:82" ht="15">
      <c r="A108" s="2" t="s">
        <v>893</v>
      </c>
      <c r="B108" s="2">
        <v>33</v>
      </c>
      <c r="C108" s="2">
        <v>25</v>
      </c>
      <c r="D108" s="2">
        <v>9</v>
      </c>
      <c r="E108" s="2">
        <v>1</v>
      </c>
      <c r="F108" s="2">
        <v>1</v>
      </c>
      <c r="G108" s="2">
        <v>1</v>
      </c>
      <c r="H108" s="2">
        <v>3</v>
      </c>
      <c r="I108" s="2">
        <v>3</v>
      </c>
      <c r="J108" s="2">
        <v>5</v>
      </c>
      <c r="K108" s="2">
        <v>0</v>
      </c>
      <c r="L108" s="2">
        <v>0</v>
      </c>
      <c r="M108" s="2">
        <v>0</v>
      </c>
      <c r="N108" s="2">
        <v>2</v>
      </c>
      <c r="O108" s="2">
        <v>1</v>
      </c>
      <c r="P108" s="2">
        <v>0</v>
      </c>
      <c r="Q108" s="2">
        <v>1</v>
      </c>
      <c r="R108" s="2">
        <v>0</v>
      </c>
      <c r="S108" s="2">
        <v>0</v>
      </c>
      <c r="T108" s="2">
        <v>0</v>
      </c>
      <c r="U108" s="2">
        <v>0</v>
      </c>
      <c r="V108" s="2">
        <v>0</v>
      </c>
      <c r="W108" s="2">
        <v>1</v>
      </c>
      <c r="X108" s="2">
        <v>2</v>
      </c>
      <c r="Y108" s="2">
        <v>0</v>
      </c>
      <c r="Z108" s="2">
        <v>7</v>
      </c>
      <c r="AA108" s="2">
        <v>1</v>
      </c>
      <c r="AB108" s="2">
        <v>96</v>
      </c>
      <c r="AC108" s="485"/>
    </row>
    <row r="109" spans="1:82" ht="15">
      <c r="A109" s="2" t="s">
        <v>894</v>
      </c>
      <c r="B109" s="2">
        <v>74</v>
      </c>
      <c r="C109" s="2">
        <v>48</v>
      </c>
      <c r="D109" s="2">
        <v>19</v>
      </c>
      <c r="E109" s="2">
        <v>1</v>
      </c>
      <c r="F109" s="2">
        <v>5</v>
      </c>
      <c r="G109" s="2">
        <v>4</v>
      </c>
      <c r="H109" s="2">
        <v>14</v>
      </c>
      <c r="I109" s="2">
        <v>3</v>
      </c>
      <c r="J109" s="2">
        <v>7</v>
      </c>
      <c r="K109" s="2">
        <v>0</v>
      </c>
      <c r="L109" s="2">
        <v>0</v>
      </c>
      <c r="M109" s="2">
        <v>0</v>
      </c>
      <c r="N109" s="2">
        <v>2</v>
      </c>
      <c r="O109" s="2">
        <v>3</v>
      </c>
      <c r="P109" s="2">
        <v>0</v>
      </c>
      <c r="Q109" s="2">
        <v>3</v>
      </c>
      <c r="R109" s="2">
        <v>2</v>
      </c>
      <c r="S109" s="2">
        <v>0</v>
      </c>
      <c r="T109" s="2">
        <v>1</v>
      </c>
      <c r="U109" s="2">
        <v>0</v>
      </c>
      <c r="V109" s="2">
        <v>0</v>
      </c>
      <c r="W109" s="2">
        <v>3</v>
      </c>
      <c r="X109" s="2">
        <v>4</v>
      </c>
      <c r="Y109" s="2">
        <v>0</v>
      </c>
      <c r="Z109" s="2">
        <v>24</v>
      </c>
      <c r="AA109" s="2">
        <v>9</v>
      </c>
      <c r="AB109" s="2">
        <v>226</v>
      </c>
      <c r="AC109" s="485"/>
    </row>
    <row r="110" spans="1:82" ht="15">
      <c r="A110" s="2" t="s">
        <v>895</v>
      </c>
      <c r="B110" s="2">
        <v>217</v>
      </c>
      <c r="C110" s="2">
        <v>172</v>
      </c>
      <c r="D110" s="2">
        <v>97</v>
      </c>
      <c r="E110" s="2">
        <v>14</v>
      </c>
      <c r="F110" s="2">
        <v>16</v>
      </c>
      <c r="G110" s="2">
        <v>19</v>
      </c>
      <c r="H110" s="2">
        <v>10</v>
      </c>
      <c r="I110" s="2">
        <v>11</v>
      </c>
      <c r="J110" s="2">
        <v>6</v>
      </c>
      <c r="K110" s="2">
        <v>0</v>
      </c>
      <c r="L110" s="2">
        <v>2</v>
      </c>
      <c r="M110" s="2">
        <v>6</v>
      </c>
      <c r="N110" s="2">
        <v>8</v>
      </c>
      <c r="O110" s="2">
        <v>14</v>
      </c>
      <c r="P110" s="2">
        <v>3</v>
      </c>
      <c r="Q110" s="2">
        <v>12</v>
      </c>
      <c r="R110" s="2">
        <v>8</v>
      </c>
      <c r="S110" s="2">
        <v>9</v>
      </c>
      <c r="T110" s="2">
        <v>4</v>
      </c>
      <c r="U110" s="2">
        <v>2</v>
      </c>
      <c r="V110" s="2">
        <v>1</v>
      </c>
      <c r="W110" s="2">
        <v>11</v>
      </c>
      <c r="X110" s="2">
        <v>30</v>
      </c>
      <c r="Y110" s="2">
        <v>2</v>
      </c>
      <c r="Z110" s="2">
        <v>46</v>
      </c>
      <c r="AA110" s="2">
        <v>9</v>
      </c>
      <c r="AB110" s="2">
        <v>729</v>
      </c>
      <c r="AC110" s="485"/>
    </row>
    <row r="111" spans="1:82" ht="15">
      <c r="A111" s="2" t="s">
        <v>896</v>
      </c>
      <c r="B111" s="2">
        <v>199</v>
      </c>
      <c r="C111" s="2">
        <v>212</v>
      </c>
      <c r="D111" s="2">
        <v>99</v>
      </c>
      <c r="E111" s="2">
        <v>15</v>
      </c>
      <c r="F111" s="2">
        <v>22</v>
      </c>
      <c r="G111" s="2">
        <v>22</v>
      </c>
      <c r="H111" s="2">
        <v>17</v>
      </c>
      <c r="I111" s="2">
        <v>30</v>
      </c>
      <c r="J111" s="2">
        <v>26</v>
      </c>
      <c r="K111" s="2">
        <v>6</v>
      </c>
      <c r="L111" s="2">
        <v>10</v>
      </c>
      <c r="M111" s="2">
        <v>11</v>
      </c>
      <c r="N111" s="2">
        <v>17</v>
      </c>
      <c r="O111" s="2">
        <v>14</v>
      </c>
      <c r="P111" s="2">
        <v>13</v>
      </c>
      <c r="Q111" s="2">
        <v>11</v>
      </c>
      <c r="R111" s="2">
        <v>13</v>
      </c>
      <c r="S111" s="2">
        <v>19</v>
      </c>
      <c r="T111" s="2">
        <v>4</v>
      </c>
      <c r="U111" s="2">
        <v>14</v>
      </c>
      <c r="V111" s="2">
        <v>13</v>
      </c>
      <c r="W111" s="2">
        <v>16</v>
      </c>
      <c r="X111" s="2">
        <v>25</v>
      </c>
      <c r="Y111" s="2">
        <v>7</v>
      </c>
      <c r="Z111" s="2">
        <v>67</v>
      </c>
      <c r="AA111" s="2">
        <v>16</v>
      </c>
      <c r="AB111" s="2">
        <v>918</v>
      </c>
      <c r="AC111" s="485"/>
    </row>
    <row r="112" spans="1:82" ht="15">
      <c r="A112" s="2" t="s">
        <v>897</v>
      </c>
      <c r="B112" s="2">
        <v>238</v>
      </c>
      <c r="C112" s="2">
        <v>278</v>
      </c>
      <c r="D112" s="2">
        <v>162</v>
      </c>
      <c r="E112" s="2">
        <v>23</v>
      </c>
      <c r="F112" s="2">
        <v>30</v>
      </c>
      <c r="G112" s="2">
        <v>36</v>
      </c>
      <c r="H112" s="2">
        <v>38</v>
      </c>
      <c r="I112" s="2">
        <v>45</v>
      </c>
      <c r="J112" s="2">
        <v>28</v>
      </c>
      <c r="K112" s="2">
        <v>30</v>
      </c>
      <c r="L112" s="2">
        <v>18</v>
      </c>
      <c r="M112" s="2">
        <v>14</v>
      </c>
      <c r="N112" s="2">
        <v>33</v>
      </c>
      <c r="O112" s="2">
        <v>47</v>
      </c>
      <c r="P112" s="2">
        <v>26</v>
      </c>
      <c r="Q112" s="2">
        <v>11</v>
      </c>
      <c r="R112" s="2">
        <v>16</v>
      </c>
      <c r="S112" s="2">
        <v>24</v>
      </c>
      <c r="T112" s="2">
        <v>13</v>
      </c>
      <c r="U112" s="2">
        <v>14</v>
      </c>
      <c r="V112" s="2">
        <v>14</v>
      </c>
      <c r="W112" s="2">
        <v>21</v>
      </c>
      <c r="X112" s="2">
        <v>51</v>
      </c>
      <c r="Y112" s="2">
        <v>17</v>
      </c>
      <c r="Z112" s="2">
        <v>93</v>
      </c>
      <c r="AA112" s="2">
        <v>11</v>
      </c>
      <c r="AB112" s="2">
        <v>1331</v>
      </c>
      <c r="AC112" s="485"/>
    </row>
    <row r="113" spans="1:82" ht="15">
      <c r="A113" s="2" t="s">
        <v>898</v>
      </c>
      <c r="B113" s="2">
        <v>202</v>
      </c>
      <c r="C113" s="2">
        <v>182</v>
      </c>
      <c r="D113" s="2">
        <v>159</v>
      </c>
      <c r="E113" s="2">
        <v>24</v>
      </c>
      <c r="F113" s="2">
        <v>30</v>
      </c>
      <c r="G113" s="2">
        <v>48</v>
      </c>
      <c r="H113" s="2">
        <v>28</v>
      </c>
      <c r="I113" s="2">
        <v>39</v>
      </c>
      <c r="J113" s="2">
        <v>40</v>
      </c>
      <c r="K113" s="2">
        <v>27</v>
      </c>
      <c r="L113" s="2">
        <v>17</v>
      </c>
      <c r="M113" s="2">
        <v>18</v>
      </c>
      <c r="N113" s="2">
        <v>33</v>
      </c>
      <c r="O113" s="2">
        <v>36</v>
      </c>
      <c r="P113" s="2">
        <v>22</v>
      </c>
      <c r="Q113" s="2">
        <v>22</v>
      </c>
      <c r="R113" s="2">
        <v>20</v>
      </c>
      <c r="S113" s="2">
        <v>19</v>
      </c>
      <c r="T113" s="2">
        <v>16</v>
      </c>
      <c r="U113" s="2">
        <v>19</v>
      </c>
      <c r="V113" s="2">
        <v>14</v>
      </c>
      <c r="W113" s="2">
        <v>29</v>
      </c>
      <c r="X113" s="2">
        <v>42</v>
      </c>
      <c r="Y113" s="2">
        <v>14</v>
      </c>
      <c r="Z113" s="2">
        <v>85</v>
      </c>
      <c r="AA113" s="2">
        <v>23</v>
      </c>
      <c r="AB113" s="2">
        <v>1208</v>
      </c>
      <c r="AC113" s="485"/>
    </row>
    <row r="114" spans="1:82" ht="15">
      <c r="A114" s="2" t="s">
        <v>899</v>
      </c>
      <c r="B114" s="2">
        <v>344</v>
      </c>
      <c r="C114" s="2">
        <v>383</v>
      </c>
      <c r="D114" s="2">
        <v>293</v>
      </c>
      <c r="E114" s="2">
        <v>38</v>
      </c>
      <c r="F114" s="2">
        <v>55</v>
      </c>
      <c r="G114" s="2">
        <v>85</v>
      </c>
      <c r="H114" s="2">
        <v>79</v>
      </c>
      <c r="I114" s="2">
        <v>92</v>
      </c>
      <c r="J114" s="2">
        <v>118</v>
      </c>
      <c r="K114" s="2">
        <v>84</v>
      </c>
      <c r="L114" s="2">
        <v>68</v>
      </c>
      <c r="M114" s="2">
        <v>48</v>
      </c>
      <c r="N114" s="2">
        <v>119</v>
      </c>
      <c r="O114" s="2">
        <v>72</v>
      </c>
      <c r="P114" s="2">
        <v>55</v>
      </c>
      <c r="Q114" s="2">
        <v>16</v>
      </c>
      <c r="R114" s="2">
        <v>62</v>
      </c>
      <c r="S114" s="2">
        <v>67</v>
      </c>
      <c r="T114" s="2">
        <v>39</v>
      </c>
      <c r="U114" s="2">
        <v>79</v>
      </c>
      <c r="V114" s="2">
        <v>84</v>
      </c>
      <c r="W114" s="2">
        <v>58</v>
      </c>
      <c r="X114" s="2">
        <v>91</v>
      </c>
      <c r="Y114" s="2">
        <v>46</v>
      </c>
      <c r="Z114" s="2">
        <v>115</v>
      </c>
      <c r="AA114" s="2">
        <v>57</v>
      </c>
      <c r="AB114" s="2">
        <v>2647</v>
      </c>
      <c r="AC114" s="485"/>
    </row>
    <row r="115" spans="1:82" ht="15">
      <c r="A115" s="2" t="s">
        <v>900</v>
      </c>
      <c r="B115" s="2">
        <v>786</v>
      </c>
      <c r="C115" s="2">
        <v>588</v>
      </c>
      <c r="D115" s="2">
        <v>482</v>
      </c>
      <c r="E115" s="2">
        <v>93</v>
      </c>
      <c r="F115" s="2">
        <v>139</v>
      </c>
      <c r="G115" s="2">
        <v>243</v>
      </c>
      <c r="H115" s="2">
        <v>141</v>
      </c>
      <c r="I115" s="2">
        <v>286</v>
      </c>
      <c r="J115" s="2">
        <v>296</v>
      </c>
      <c r="K115" s="2">
        <v>212</v>
      </c>
      <c r="L115" s="2">
        <v>150</v>
      </c>
      <c r="M115" s="2">
        <v>73</v>
      </c>
      <c r="N115" s="2">
        <v>243</v>
      </c>
      <c r="O115" s="2">
        <v>155</v>
      </c>
      <c r="P115" s="2">
        <v>147</v>
      </c>
      <c r="Q115" s="2">
        <v>45</v>
      </c>
      <c r="R115" s="2">
        <v>135</v>
      </c>
      <c r="S115" s="2">
        <v>164</v>
      </c>
      <c r="T115" s="2">
        <v>96</v>
      </c>
      <c r="U115" s="2">
        <v>179</v>
      </c>
      <c r="V115" s="2">
        <v>155</v>
      </c>
      <c r="W115" s="2">
        <v>124</v>
      </c>
      <c r="X115" s="2">
        <v>172</v>
      </c>
      <c r="Y115" s="2">
        <v>127</v>
      </c>
      <c r="Z115" s="2">
        <v>308</v>
      </c>
      <c r="AA115" s="2">
        <v>94</v>
      </c>
      <c r="AB115" s="2">
        <v>5633</v>
      </c>
      <c r="AC115" s="485"/>
    </row>
    <row r="116" spans="1:82" ht="15">
      <c r="A116" s="2" t="s">
        <v>901</v>
      </c>
      <c r="B116" s="2">
        <v>1202</v>
      </c>
      <c r="C116" s="2">
        <v>1107</v>
      </c>
      <c r="D116" s="2">
        <v>1067</v>
      </c>
      <c r="E116" s="2">
        <v>181</v>
      </c>
      <c r="F116" s="2">
        <v>273</v>
      </c>
      <c r="G116" s="2">
        <v>545</v>
      </c>
      <c r="H116" s="2">
        <v>332</v>
      </c>
      <c r="I116" s="2">
        <v>674</v>
      </c>
      <c r="J116" s="2">
        <v>732</v>
      </c>
      <c r="K116" s="2">
        <v>450</v>
      </c>
      <c r="L116" s="2">
        <v>389</v>
      </c>
      <c r="M116" s="2">
        <v>204</v>
      </c>
      <c r="N116" s="2">
        <v>742</v>
      </c>
      <c r="O116" s="2">
        <v>447</v>
      </c>
      <c r="P116" s="2">
        <v>330</v>
      </c>
      <c r="Q116" s="2">
        <v>57</v>
      </c>
      <c r="R116" s="2">
        <v>252</v>
      </c>
      <c r="S116" s="2">
        <v>488</v>
      </c>
      <c r="T116" s="2">
        <v>301</v>
      </c>
      <c r="U116" s="2">
        <v>540</v>
      </c>
      <c r="V116" s="2">
        <v>425</v>
      </c>
      <c r="W116" s="2">
        <v>272</v>
      </c>
      <c r="X116" s="2">
        <v>542</v>
      </c>
      <c r="Y116" s="2">
        <v>306</v>
      </c>
      <c r="Z116" s="2">
        <v>461</v>
      </c>
      <c r="AA116" s="2">
        <v>270</v>
      </c>
      <c r="AB116" s="2">
        <v>12589</v>
      </c>
      <c r="AC116" s="485"/>
    </row>
    <row r="117" spans="1:82" ht="15">
      <c r="A117" s="2" t="s">
        <v>902</v>
      </c>
      <c r="B117" s="2">
        <v>214</v>
      </c>
      <c r="C117" s="2">
        <v>212</v>
      </c>
      <c r="D117" s="2">
        <v>150</v>
      </c>
      <c r="E117" s="2">
        <v>22</v>
      </c>
      <c r="F117" s="2">
        <v>47</v>
      </c>
      <c r="G117" s="2">
        <v>122</v>
      </c>
      <c r="H117" s="2">
        <v>63</v>
      </c>
      <c r="I117" s="2">
        <v>132</v>
      </c>
      <c r="J117" s="2">
        <v>159</v>
      </c>
      <c r="K117" s="2">
        <v>53</v>
      </c>
      <c r="L117" s="2">
        <v>81</v>
      </c>
      <c r="M117" s="2">
        <v>37</v>
      </c>
      <c r="N117" s="2">
        <v>188</v>
      </c>
      <c r="O117" s="2">
        <v>118</v>
      </c>
      <c r="P117" s="2">
        <v>67</v>
      </c>
      <c r="Q117" s="2">
        <v>8</v>
      </c>
      <c r="R117" s="2">
        <v>64</v>
      </c>
      <c r="S117" s="2">
        <v>90</v>
      </c>
      <c r="T117" s="2">
        <v>75</v>
      </c>
      <c r="U117" s="2">
        <v>133</v>
      </c>
      <c r="V117" s="2">
        <v>65</v>
      </c>
      <c r="W117" s="2">
        <v>67</v>
      </c>
      <c r="X117" s="2">
        <v>93</v>
      </c>
      <c r="Y117" s="2">
        <v>60</v>
      </c>
      <c r="Z117" s="2">
        <v>99</v>
      </c>
      <c r="AA117" s="2">
        <v>43</v>
      </c>
      <c r="AB117" s="2">
        <v>2462</v>
      </c>
      <c r="AC117" s="485"/>
    </row>
    <row r="118" spans="1:82" ht="15">
      <c r="A118" s="2" t="s">
        <v>903</v>
      </c>
      <c r="B118" s="2">
        <v>108</v>
      </c>
      <c r="C118" s="2">
        <v>36</v>
      </c>
      <c r="D118" s="2">
        <v>66</v>
      </c>
      <c r="E118" s="2">
        <v>1</v>
      </c>
      <c r="F118" s="2">
        <v>7</v>
      </c>
      <c r="G118" s="2">
        <v>68</v>
      </c>
      <c r="H118" s="2">
        <v>30</v>
      </c>
      <c r="I118" s="2">
        <v>102</v>
      </c>
      <c r="J118" s="2">
        <v>137</v>
      </c>
      <c r="K118" s="2">
        <v>30</v>
      </c>
      <c r="L118" s="2">
        <v>49</v>
      </c>
      <c r="M118" s="2">
        <v>3</v>
      </c>
      <c r="N118" s="2">
        <v>187</v>
      </c>
      <c r="O118" s="2">
        <v>80</v>
      </c>
      <c r="P118" s="2">
        <v>47</v>
      </c>
      <c r="Q118" s="2">
        <v>17</v>
      </c>
      <c r="R118" s="2">
        <v>29</v>
      </c>
      <c r="S118" s="2">
        <v>56</v>
      </c>
      <c r="T118" s="2">
        <v>51</v>
      </c>
      <c r="U118" s="2">
        <v>150</v>
      </c>
      <c r="V118" s="2">
        <v>4</v>
      </c>
      <c r="W118" s="2">
        <v>3</v>
      </c>
      <c r="X118" s="2">
        <v>56</v>
      </c>
      <c r="Y118" s="2">
        <v>6</v>
      </c>
      <c r="Z118" s="2">
        <v>27</v>
      </c>
      <c r="AA118" s="2">
        <v>12</v>
      </c>
      <c r="AB118" s="2">
        <v>1362</v>
      </c>
      <c r="AC118" s="485"/>
    </row>
    <row r="119" spans="1:82" ht="15">
      <c r="A119" s="2" t="s">
        <v>8</v>
      </c>
      <c r="B119" s="2">
        <v>3629</v>
      </c>
      <c r="C119" s="2">
        <v>3250</v>
      </c>
      <c r="D119" s="2">
        <v>2607</v>
      </c>
      <c r="E119" s="2">
        <v>413</v>
      </c>
      <c r="F119" s="2">
        <v>625</v>
      </c>
      <c r="G119" s="2">
        <v>1193</v>
      </c>
      <c r="H119" s="2">
        <v>755</v>
      </c>
      <c r="I119" s="2">
        <v>1417</v>
      </c>
      <c r="J119" s="2">
        <v>1554</v>
      </c>
      <c r="K119" s="2">
        <v>892</v>
      </c>
      <c r="L119" s="2">
        <v>784</v>
      </c>
      <c r="M119" s="2">
        <v>414</v>
      </c>
      <c r="N119" s="2">
        <v>1574</v>
      </c>
      <c r="O119" s="2">
        <v>987</v>
      </c>
      <c r="P119" s="2">
        <v>710</v>
      </c>
      <c r="Q119" s="2">
        <v>203</v>
      </c>
      <c r="R119" s="2">
        <v>601</v>
      </c>
      <c r="S119" s="2">
        <v>936</v>
      </c>
      <c r="T119" s="2">
        <v>600</v>
      </c>
      <c r="U119" s="2">
        <v>1130</v>
      </c>
      <c r="V119" s="2">
        <v>775</v>
      </c>
      <c r="W119" s="2">
        <v>605</v>
      </c>
      <c r="X119" s="2">
        <v>1108</v>
      </c>
      <c r="Y119" s="2">
        <v>585</v>
      </c>
      <c r="Z119" s="2">
        <v>1333</v>
      </c>
      <c r="AA119" s="2">
        <v>545</v>
      </c>
      <c r="AB119" s="2">
        <v>29225</v>
      </c>
      <c r="AC119" s="485"/>
    </row>
    <row r="120" spans="1:82" s="485" customFormat="1" ht="15">
      <c r="A120" s="485" t="s">
        <v>904</v>
      </c>
      <c r="B120" s="485">
        <v>0.12417450812660394</v>
      </c>
      <c r="C120" s="485">
        <v>0.11120615911035073</v>
      </c>
      <c r="D120" s="485">
        <v>8.9204448246364421E-2</v>
      </c>
      <c r="E120" s="485">
        <v>1.4131736526946107E-2</v>
      </c>
      <c r="F120" s="485">
        <v>2.1385799828913601E-2</v>
      </c>
      <c r="G120" s="485">
        <v>4.0821214713430282E-2</v>
      </c>
      <c r="H120" s="485">
        <v>2.5834046193327631E-2</v>
      </c>
      <c r="I120" s="485">
        <v>4.8485885372112916E-2</v>
      </c>
      <c r="J120" s="485">
        <v>5.317365269461078E-2</v>
      </c>
      <c r="K120" s="485">
        <v>3.0521813515825492E-2</v>
      </c>
      <c r="L120" s="485">
        <v>2.6826347305389221E-2</v>
      </c>
      <c r="M120" s="485">
        <v>1.416595380667237E-2</v>
      </c>
      <c r="N120" s="485">
        <v>5.3857998289136011E-2</v>
      </c>
      <c r="O120" s="485">
        <v>3.3772455089820359E-2</v>
      </c>
      <c r="P120" s="485">
        <v>2.429426860564585E-2</v>
      </c>
      <c r="Q120" s="485">
        <v>6.9461077844311381E-3</v>
      </c>
      <c r="R120" s="485">
        <v>2.0564585115483321E-2</v>
      </c>
      <c r="S120" s="485">
        <v>3.2027373823781007E-2</v>
      </c>
      <c r="T120" s="485">
        <v>2.0530367835757058E-2</v>
      </c>
      <c r="U120" s="485">
        <v>3.8665526090675792E-2</v>
      </c>
      <c r="V120" s="485">
        <v>2.6518391787852865E-2</v>
      </c>
      <c r="W120" s="485">
        <v>2.0701454234388367E-2</v>
      </c>
      <c r="X120" s="485">
        <v>3.7912745936698029E-2</v>
      </c>
      <c r="Y120" s="485">
        <v>2.001710863986313E-2</v>
      </c>
      <c r="Z120" s="485">
        <v>4.561163387510693E-2</v>
      </c>
      <c r="AA120" s="485">
        <v>1.8648417450812662E-2</v>
      </c>
      <c r="AB120" s="485">
        <v>1</v>
      </c>
    </row>
    <row r="121" spans="1:82" ht="12.75" customHeight="1"/>
    <row r="122" spans="1:82">
      <c r="A122" s="2" t="s">
        <v>914</v>
      </c>
    </row>
    <row r="123" spans="1:82" ht="12.75" customHeight="1"/>
    <row r="124" spans="1:82" ht="31.5" customHeight="1">
      <c r="A124" s="364" t="s">
        <v>997</v>
      </c>
      <c r="B124" s="364"/>
      <c r="C124" s="364"/>
      <c r="D124" s="364"/>
      <c r="E124" s="364"/>
      <c r="F124" s="364"/>
      <c r="G124" s="364"/>
      <c r="H124" s="364"/>
      <c r="I124" s="364"/>
      <c r="J124" s="364"/>
      <c r="K124" s="364"/>
      <c r="L124" s="364"/>
      <c r="M124" s="364"/>
      <c r="N124" s="364"/>
      <c r="O124" s="364"/>
      <c r="P124" s="364"/>
      <c r="Q124" s="364"/>
      <c r="R124" s="364"/>
      <c r="S124" s="364"/>
      <c r="T124" s="364"/>
      <c r="U124" s="364"/>
      <c r="V124" s="364"/>
      <c r="W124" s="364"/>
      <c r="X124" s="364"/>
      <c r="Y124" s="364"/>
      <c r="Z124" s="364"/>
      <c r="AA124" s="364"/>
      <c r="AB124" s="364"/>
      <c r="AC124" s="364"/>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64" t="s">
        <v>915</v>
      </c>
      <c r="B125" s="364"/>
      <c r="C125" s="364"/>
      <c r="D125" s="364"/>
      <c r="E125" s="364"/>
      <c r="F125" s="364"/>
      <c r="G125" s="364"/>
      <c r="H125" s="364"/>
      <c r="I125" s="364"/>
      <c r="J125" s="364"/>
      <c r="K125" s="364"/>
      <c r="L125" s="364"/>
      <c r="M125" s="364"/>
      <c r="N125" s="364"/>
      <c r="O125" s="364"/>
      <c r="P125" s="364"/>
      <c r="Q125" s="364"/>
      <c r="R125" s="364"/>
      <c r="S125" s="364"/>
      <c r="T125" s="364"/>
      <c r="U125" s="364"/>
      <c r="V125" s="364"/>
      <c r="W125" s="364"/>
      <c r="X125" s="364"/>
      <c r="Y125" s="364"/>
      <c r="Z125" s="364"/>
      <c r="AA125" s="364"/>
      <c r="AB125" s="364"/>
      <c r="AC125" s="364"/>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64" t="s">
        <v>2</v>
      </c>
      <c r="B126" s="364"/>
      <c r="C126" s="364"/>
      <c r="D126" s="364"/>
      <c r="E126" s="364"/>
      <c r="F126" s="364"/>
      <c r="G126" s="364"/>
      <c r="H126" s="364"/>
      <c r="I126" s="364"/>
      <c r="J126" s="364"/>
      <c r="K126" s="364"/>
      <c r="L126" s="364"/>
      <c r="M126" s="364"/>
      <c r="N126" s="364"/>
      <c r="O126" s="364"/>
      <c r="P126" s="364"/>
      <c r="Q126" s="364"/>
      <c r="R126" s="364"/>
      <c r="S126" s="364"/>
      <c r="T126" s="364"/>
      <c r="U126" s="364"/>
      <c r="V126" s="364"/>
      <c r="W126" s="364"/>
      <c r="X126" s="364"/>
      <c r="Y126" s="364"/>
      <c r="Z126" s="364"/>
      <c r="AA126" s="364"/>
      <c r="AB126" s="364"/>
      <c r="AC126" s="364"/>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64" t="s">
        <v>3</v>
      </c>
      <c r="B127" s="364"/>
      <c r="C127" s="364"/>
      <c r="D127" s="364"/>
      <c r="E127" s="364"/>
      <c r="F127" s="364"/>
      <c r="G127" s="364"/>
      <c r="H127" s="364"/>
      <c r="I127" s="364"/>
      <c r="J127" s="364"/>
      <c r="K127" s="364"/>
      <c r="L127" s="364"/>
      <c r="M127" s="364"/>
      <c r="N127" s="364"/>
      <c r="O127" s="364"/>
      <c r="P127" s="364"/>
      <c r="Q127" s="364"/>
      <c r="R127" s="364"/>
      <c r="S127" s="364"/>
      <c r="T127" s="364"/>
      <c r="U127" s="364"/>
      <c r="V127" s="364"/>
      <c r="W127" s="364"/>
      <c r="X127" s="364"/>
      <c r="Y127" s="364"/>
      <c r="Z127" s="364"/>
      <c r="AA127" s="364"/>
      <c r="AB127" s="364"/>
      <c r="AC127" s="364"/>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84" customFormat="1" ht="43.5" customHeight="1" thickTop="1" thickBot="1">
      <c r="A128" s="576" t="s">
        <v>888</v>
      </c>
      <c r="B128" s="576" t="s">
        <v>965</v>
      </c>
      <c r="C128" s="576" t="s">
        <v>966</v>
      </c>
      <c r="D128" s="576" t="s">
        <v>967</v>
      </c>
      <c r="E128" s="576" t="s">
        <v>968</v>
      </c>
      <c r="F128" s="576" t="s">
        <v>969</v>
      </c>
      <c r="G128" s="576" t="s">
        <v>970</v>
      </c>
      <c r="H128" s="576" t="s">
        <v>971</v>
      </c>
      <c r="I128" s="576" t="s">
        <v>972</v>
      </c>
      <c r="J128" s="576" t="s">
        <v>973</v>
      </c>
      <c r="K128" s="576" t="s">
        <v>974</v>
      </c>
      <c r="L128" s="576" t="s">
        <v>975</v>
      </c>
      <c r="M128" s="576" t="s">
        <v>976</v>
      </c>
      <c r="N128" s="576" t="s">
        <v>977</v>
      </c>
      <c r="O128" s="576" t="s">
        <v>978</v>
      </c>
      <c r="P128" s="576" t="s">
        <v>979</v>
      </c>
      <c r="Q128" s="576" t="s">
        <v>980</v>
      </c>
      <c r="R128" s="576" t="s">
        <v>981</v>
      </c>
      <c r="S128" s="576" t="s">
        <v>982</v>
      </c>
      <c r="T128" s="576" t="s">
        <v>983</v>
      </c>
      <c r="U128" s="576" t="s">
        <v>984</v>
      </c>
      <c r="V128" s="576" t="s">
        <v>985</v>
      </c>
      <c r="W128" s="576" t="s">
        <v>986</v>
      </c>
      <c r="X128" s="576" t="s">
        <v>987</v>
      </c>
      <c r="Y128" s="576" t="s">
        <v>988</v>
      </c>
      <c r="Z128" s="576" t="s">
        <v>989</v>
      </c>
      <c r="AA128" s="576" t="s">
        <v>990</v>
      </c>
      <c r="AB128" s="576" t="s">
        <v>8</v>
      </c>
      <c r="AC128" s="576"/>
      <c r="AD128" s="483"/>
      <c r="AE128" s="483"/>
      <c r="AF128" s="483"/>
      <c r="AG128" s="483"/>
      <c r="AH128" s="483"/>
      <c r="AI128" s="483"/>
      <c r="AJ128" s="483"/>
      <c r="AK128" s="483"/>
      <c r="AL128" s="483"/>
      <c r="AM128" s="483"/>
      <c r="AN128" s="483"/>
      <c r="AO128" s="483"/>
      <c r="AP128" s="483"/>
      <c r="AQ128" s="483"/>
      <c r="AR128" s="483"/>
      <c r="AS128" s="483"/>
      <c r="AT128" s="483"/>
      <c r="AU128" s="483"/>
      <c r="AV128" s="483"/>
      <c r="AW128" s="483"/>
      <c r="AX128" s="483"/>
      <c r="AY128" s="483"/>
      <c r="AZ128" s="483"/>
      <c r="BA128" s="483"/>
      <c r="BB128" s="483"/>
      <c r="BC128" s="483"/>
      <c r="BD128" s="483"/>
      <c r="BE128" s="483"/>
      <c r="BF128" s="483"/>
      <c r="BG128" s="483"/>
      <c r="BH128" s="483"/>
      <c r="BI128" s="483"/>
      <c r="BJ128" s="483"/>
      <c r="BK128" s="483"/>
      <c r="BL128" s="483"/>
      <c r="BM128" s="483"/>
      <c r="BN128" s="483"/>
      <c r="BO128" s="483"/>
      <c r="BP128" s="483"/>
      <c r="BQ128" s="483"/>
      <c r="BR128" s="483"/>
      <c r="BS128" s="483"/>
      <c r="BT128" s="483"/>
      <c r="BU128" s="483"/>
      <c r="BV128" s="483"/>
      <c r="BW128" s="483"/>
      <c r="BX128" s="483"/>
      <c r="BY128" s="483"/>
      <c r="BZ128" s="483"/>
      <c r="CA128" s="483"/>
      <c r="CB128" s="483"/>
      <c r="CC128" s="483"/>
      <c r="CD128" s="483"/>
    </row>
    <row r="129" spans="1:29" ht="15.75" thickTop="1">
      <c r="A129" s="2" t="s">
        <v>890</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2">
        <v>0</v>
      </c>
      <c r="AC129" s="485"/>
    </row>
    <row r="130" spans="1:29" ht="15">
      <c r="A130" s="2" t="s">
        <v>891</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2">
        <v>0</v>
      </c>
      <c r="AC130" s="485"/>
    </row>
    <row r="131" spans="1:29" ht="15">
      <c r="A131" s="2" t="s">
        <v>892</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2">
        <v>0</v>
      </c>
      <c r="AC131" s="485"/>
    </row>
    <row r="132" spans="1:29" ht="15">
      <c r="A132" s="2" t="s">
        <v>893</v>
      </c>
      <c r="B132" s="2">
        <v>1659.1458799999998</v>
      </c>
      <c r="C132" s="2">
        <v>1414.06168</v>
      </c>
      <c r="D132" s="2">
        <v>0</v>
      </c>
      <c r="E132" s="2">
        <v>0</v>
      </c>
      <c r="F132" s="2">
        <v>0</v>
      </c>
      <c r="G132" s="2">
        <v>0</v>
      </c>
      <c r="H132" s="2">
        <v>0</v>
      </c>
      <c r="I132" s="2">
        <v>0</v>
      </c>
      <c r="J132" s="2">
        <v>0</v>
      </c>
      <c r="K132" s="2">
        <v>0</v>
      </c>
      <c r="L132" s="2">
        <v>0</v>
      </c>
      <c r="M132" s="2">
        <v>0</v>
      </c>
      <c r="N132" s="2">
        <v>0</v>
      </c>
      <c r="O132" s="2">
        <v>0</v>
      </c>
      <c r="P132" s="2">
        <v>0</v>
      </c>
      <c r="Q132" s="2">
        <v>0</v>
      </c>
      <c r="R132" s="2">
        <v>0</v>
      </c>
      <c r="S132" s="2">
        <v>0</v>
      </c>
      <c r="T132" s="2">
        <v>0</v>
      </c>
      <c r="U132" s="2">
        <v>0</v>
      </c>
      <c r="V132" s="2">
        <v>0</v>
      </c>
      <c r="W132" s="2">
        <v>0</v>
      </c>
      <c r="X132" s="2">
        <v>0</v>
      </c>
      <c r="Y132" s="2">
        <v>0</v>
      </c>
      <c r="Z132" s="2">
        <v>0</v>
      </c>
      <c r="AA132" s="2">
        <v>0</v>
      </c>
      <c r="AB132" s="2">
        <v>3073.2075599999998</v>
      </c>
      <c r="AC132" s="485"/>
    </row>
    <row r="133" spans="1:29" ht="15">
      <c r="A133" s="2" t="s">
        <v>894</v>
      </c>
      <c r="B133" s="2">
        <v>3896.8751699999998</v>
      </c>
      <c r="C133" s="2">
        <v>3400.94</v>
      </c>
      <c r="D133" s="2">
        <v>1328.9563799999999</v>
      </c>
      <c r="E133" s="2">
        <v>0</v>
      </c>
      <c r="F133" s="2">
        <v>0</v>
      </c>
      <c r="G133" s="2">
        <v>0</v>
      </c>
      <c r="H133" s="2">
        <v>0</v>
      </c>
      <c r="I133" s="2">
        <v>0</v>
      </c>
      <c r="J133" s="2">
        <v>0</v>
      </c>
      <c r="K133" s="2">
        <v>0</v>
      </c>
      <c r="L133" s="2">
        <v>0</v>
      </c>
      <c r="M133" s="2">
        <v>0</v>
      </c>
      <c r="N133" s="2">
        <v>0</v>
      </c>
      <c r="O133" s="2">
        <v>0</v>
      </c>
      <c r="P133" s="2">
        <v>0</v>
      </c>
      <c r="Q133" s="2">
        <v>0</v>
      </c>
      <c r="R133" s="2">
        <v>0</v>
      </c>
      <c r="S133" s="2">
        <v>0</v>
      </c>
      <c r="T133" s="2">
        <v>0</v>
      </c>
      <c r="U133" s="2">
        <v>0</v>
      </c>
      <c r="V133" s="2">
        <v>0</v>
      </c>
      <c r="W133" s="2">
        <v>0</v>
      </c>
      <c r="X133" s="2">
        <v>0</v>
      </c>
      <c r="Y133" s="2">
        <v>0</v>
      </c>
      <c r="Z133" s="2">
        <v>0</v>
      </c>
      <c r="AA133" s="2">
        <v>0</v>
      </c>
      <c r="AB133" s="2">
        <v>8626.7715500000013</v>
      </c>
      <c r="AC133" s="485"/>
    </row>
    <row r="134" spans="1:29" ht="15">
      <c r="A134" s="2" t="s">
        <v>895</v>
      </c>
      <c r="B134" s="2">
        <v>9976.3879199999992</v>
      </c>
      <c r="C134" s="2">
        <v>5991.6082300000007</v>
      </c>
      <c r="D134" s="2">
        <v>4511.2438000000002</v>
      </c>
      <c r="E134" s="2">
        <v>0</v>
      </c>
      <c r="F134" s="2">
        <v>0</v>
      </c>
      <c r="G134" s="2">
        <v>0</v>
      </c>
      <c r="H134" s="2">
        <v>0</v>
      </c>
      <c r="I134" s="2">
        <v>411.6</v>
      </c>
      <c r="J134" s="2">
        <v>0</v>
      </c>
      <c r="K134" s="2">
        <v>0</v>
      </c>
      <c r="L134" s="2">
        <v>500</v>
      </c>
      <c r="M134" s="2">
        <v>0</v>
      </c>
      <c r="N134" s="2">
        <v>0</v>
      </c>
      <c r="O134" s="2">
        <v>0</v>
      </c>
      <c r="P134" s="2">
        <v>0</v>
      </c>
      <c r="Q134" s="2">
        <v>548.79999999999995</v>
      </c>
      <c r="R134" s="2">
        <v>0</v>
      </c>
      <c r="S134" s="2">
        <v>0</v>
      </c>
      <c r="T134" s="2">
        <v>0</v>
      </c>
      <c r="U134" s="2">
        <v>0</v>
      </c>
      <c r="V134" s="2">
        <v>0</v>
      </c>
      <c r="W134" s="2">
        <v>0</v>
      </c>
      <c r="X134" s="2">
        <v>0</v>
      </c>
      <c r="Y134" s="2">
        <v>400</v>
      </c>
      <c r="Z134" s="2">
        <v>480.2</v>
      </c>
      <c r="AA134" s="2">
        <v>0</v>
      </c>
      <c r="AB134" s="2">
        <v>22819.839949999998</v>
      </c>
      <c r="AC134" s="485"/>
    </row>
    <row r="135" spans="1:29" ht="15">
      <c r="A135" s="2" t="s">
        <v>896</v>
      </c>
      <c r="B135" s="2">
        <v>6503.8929900000003</v>
      </c>
      <c r="C135" s="2">
        <v>6536.8018499999998</v>
      </c>
      <c r="D135" s="2">
        <v>2325.54</v>
      </c>
      <c r="E135" s="2">
        <v>0</v>
      </c>
      <c r="F135" s="2">
        <v>550.43590000000006</v>
      </c>
      <c r="G135" s="2">
        <v>0</v>
      </c>
      <c r="H135" s="2">
        <v>655.90938000000006</v>
      </c>
      <c r="I135" s="2">
        <v>0</v>
      </c>
      <c r="J135" s="2">
        <v>343</v>
      </c>
      <c r="K135" s="2">
        <v>0</v>
      </c>
      <c r="L135" s="2">
        <v>0</v>
      </c>
      <c r="M135" s="2">
        <v>550</v>
      </c>
      <c r="N135" s="2">
        <v>0</v>
      </c>
      <c r="O135" s="2">
        <v>226.46</v>
      </c>
      <c r="P135" s="2">
        <v>0</v>
      </c>
      <c r="Q135" s="2">
        <v>0</v>
      </c>
      <c r="R135" s="2">
        <v>0</v>
      </c>
      <c r="S135" s="2">
        <v>614.6</v>
      </c>
      <c r="T135" s="2">
        <v>0</v>
      </c>
      <c r="U135" s="2">
        <v>0</v>
      </c>
      <c r="V135" s="2">
        <v>0</v>
      </c>
      <c r="W135" s="2">
        <v>270.61253000000005</v>
      </c>
      <c r="X135" s="2">
        <v>240</v>
      </c>
      <c r="Y135" s="2">
        <v>493.77499999999998</v>
      </c>
      <c r="Z135" s="2">
        <v>2170.6121800000001</v>
      </c>
      <c r="AA135" s="2">
        <v>274.65204</v>
      </c>
      <c r="AB135" s="2">
        <v>21756.291870000001</v>
      </c>
      <c r="AC135" s="485"/>
    </row>
    <row r="136" spans="1:29" ht="15">
      <c r="A136" s="2" t="s">
        <v>897</v>
      </c>
      <c r="B136" s="2">
        <v>5144.27124</v>
      </c>
      <c r="C136" s="2">
        <v>6668.0883099999992</v>
      </c>
      <c r="D136" s="2">
        <v>1395.0331699999999</v>
      </c>
      <c r="E136" s="2">
        <v>138.75207999999998</v>
      </c>
      <c r="F136" s="2">
        <v>172.09510999999998</v>
      </c>
      <c r="G136" s="2">
        <v>366.04356000000001</v>
      </c>
      <c r="H136" s="2">
        <v>547.6003199999999</v>
      </c>
      <c r="I136" s="2">
        <v>0</v>
      </c>
      <c r="J136" s="2">
        <v>0</v>
      </c>
      <c r="K136" s="2">
        <v>0</v>
      </c>
      <c r="L136" s="2">
        <v>0</v>
      </c>
      <c r="M136" s="2">
        <v>0</v>
      </c>
      <c r="N136" s="2">
        <v>200</v>
      </c>
      <c r="O136" s="2">
        <v>473.21875</v>
      </c>
      <c r="P136" s="2">
        <v>150.91999999999999</v>
      </c>
      <c r="Q136" s="2">
        <v>377.3</v>
      </c>
      <c r="R136" s="2">
        <v>0</v>
      </c>
      <c r="S136" s="2">
        <v>321.5</v>
      </c>
      <c r="T136" s="2">
        <v>140</v>
      </c>
      <c r="U136" s="2">
        <v>0</v>
      </c>
      <c r="V136" s="2">
        <v>0</v>
      </c>
      <c r="W136" s="2">
        <v>153.34370999999999</v>
      </c>
      <c r="X136" s="2">
        <v>450.92</v>
      </c>
      <c r="Y136" s="2">
        <v>147.49</v>
      </c>
      <c r="Z136" s="2">
        <v>1853.8238100000001</v>
      </c>
      <c r="AA136" s="2">
        <v>0</v>
      </c>
      <c r="AB136" s="2">
        <v>18700.40006</v>
      </c>
      <c r="AC136" s="485"/>
    </row>
    <row r="137" spans="1:29" ht="15">
      <c r="A137" s="2" t="s">
        <v>898</v>
      </c>
      <c r="B137" s="2">
        <v>5496.8357400000004</v>
      </c>
      <c r="C137" s="2">
        <v>3419.5363299999999</v>
      </c>
      <c r="D137" s="2">
        <v>1358.28</v>
      </c>
      <c r="E137" s="2">
        <v>0</v>
      </c>
      <c r="F137" s="2">
        <v>356.72</v>
      </c>
      <c r="G137" s="2">
        <v>395.02671999999995</v>
      </c>
      <c r="H137" s="2">
        <v>230.07521</v>
      </c>
      <c r="I137" s="2">
        <v>113.19</v>
      </c>
      <c r="J137" s="2">
        <v>117.83031</v>
      </c>
      <c r="K137" s="2">
        <v>0</v>
      </c>
      <c r="L137" s="2">
        <v>137.19999999999999</v>
      </c>
      <c r="M137" s="2">
        <v>236.62</v>
      </c>
      <c r="N137" s="2">
        <v>515.02</v>
      </c>
      <c r="O137" s="2">
        <v>231.45526999999998</v>
      </c>
      <c r="P137" s="2">
        <v>0</v>
      </c>
      <c r="Q137" s="2">
        <v>137.19999999999999</v>
      </c>
      <c r="R137" s="2">
        <v>130.99170000000001</v>
      </c>
      <c r="S137" s="2">
        <v>247.2</v>
      </c>
      <c r="T137" s="2">
        <v>137.19999999999999</v>
      </c>
      <c r="U137" s="2">
        <v>125</v>
      </c>
      <c r="V137" s="2">
        <v>0</v>
      </c>
      <c r="W137" s="2">
        <v>360.18437</v>
      </c>
      <c r="X137" s="2">
        <v>274.39999999999998</v>
      </c>
      <c r="Y137" s="2">
        <v>387.54</v>
      </c>
      <c r="Z137" s="2">
        <v>754.6</v>
      </c>
      <c r="AA137" s="2">
        <v>111.42026</v>
      </c>
      <c r="AB137" s="2">
        <v>15273.52591</v>
      </c>
      <c r="AC137" s="485"/>
    </row>
    <row r="138" spans="1:29" ht="15">
      <c r="A138" s="2" t="s">
        <v>899</v>
      </c>
      <c r="B138" s="2">
        <v>5331.9607900000001</v>
      </c>
      <c r="C138" s="2">
        <v>4335.7759500000002</v>
      </c>
      <c r="D138" s="2">
        <v>1440.1070400000001</v>
      </c>
      <c r="E138" s="2">
        <v>171.5</v>
      </c>
      <c r="F138" s="2">
        <v>468.08100000000002</v>
      </c>
      <c r="G138" s="2">
        <v>146.17617000000001</v>
      </c>
      <c r="H138" s="2">
        <v>624.2875600000001</v>
      </c>
      <c r="I138" s="2">
        <v>297.10653000000002</v>
      </c>
      <c r="J138" s="2">
        <v>485.25165999999996</v>
      </c>
      <c r="K138" s="2">
        <v>75.459999999999994</v>
      </c>
      <c r="L138" s="2">
        <v>261.05951999999996</v>
      </c>
      <c r="M138" s="2">
        <v>517.75778000000003</v>
      </c>
      <c r="N138" s="2">
        <v>878.87315000000001</v>
      </c>
      <c r="O138" s="2">
        <v>717</v>
      </c>
      <c r="P138" s="2">
        <v>148.98732999999999</v>
      </c>
      <c r="Q138" s="2">
        <v>0</v>
      </c>
      <c r="R138" s="2">
        <v>160.34984</v>
      </c>
      <c r="S138" s="2">
        <v>182.32</v>
      </c>
      <c r="T138" s="2">
        <v>237.41517999999999</v>
      </c>
      <c r="U138" s="2">
        <v>462.53699999999998</v>
      </c>
      <c r="V138" s="2">
        <v>99.8</v>
      </c>
      <c r="W138" s="2">
        <v>715.70388000000003</v>
      </c>
      <c r="X138" s="2">
        <v>249.32</v>
      </c>
      <c r="Y138" s="2">
        <v>314.58800000000002</v>
      </c>
      <c r="Z138" s="2">
        <v>735.29519999999991</v>
      </c>
      <c r="AA138" s="2">
        <v>75</v>
      </c>
      <c r="AB138" s="2">
        <v>19131.71358</v>
      </c>
      <c r="AC138" s="485"/>
    </row>
    <row r="139" spans="1:29" ht="15">
      <c r="A139" s="2" t="s">
        <v>900</v>
      </c>
      <c r="B139" s="2">
        <v>6593.1336300000003</v>
      </c>
      <c r="C139" s="2">
        <v>4610.3500700000004</v>
      </c>
      <c r="D139" s="2">
        <v>1795.4342300000001</v>
      </c>
      <c r="E139" s="2">
        <v>230.98676</v>
      </c>
      <c r="F139" s="2">
        <v>248.7353</v>
      </c>
      <c r="G139" s="2">
        <v>694.82909999999993</v>
      </c>
      <c r="H139" s="2">
        <v>668.15813000000003</v>
      </c>
      <c r="I139" s="2">
        <v>1467.28919</v>
      </c>
      <c r="J139" s="2">
        <v>344.83499999999998</v>
      </c>
      <c r="K139" s="2">
        <v>377.06659999999999</v>
      </c>
      <c r="L139" s="2">
        <v>515.41564000000005</v>
      </c>
      <c r="M139" s="2">
        <v>540.75639000000001</v>
      </c>
      <c r="N139" s="2">
        <v>1328.0676899999999</v>
      </c>
      <c r="O139" s="2">
        <v>775.54237000000001</v>
      </c>
      <c r="P139" s="2">
        <v>796.34604000000002</v>
      </c>
      <c r="Q139" s="2">
        <v>0</v>
      </c>
      <c r="R139" s="2">
        <v>232.70031</v>
      </c>
      <c r="S139" s="2">
        <v>539.78143</v>
      </c>
      <c r="T139" s="2">
        <v>495.55351999999999</v>
      </c>
      <c r="U139" s="2">
        <v>90</v>
      </c>
      <c r="V139" s="2">
        <v>339.50538</v>
      </c>
      <c r="W139" s="2">
        <v>756.82083999999998</v>
      </c>
      <c r="X139" s="2">
        <v>341.49</v>
      </c>
      <c r="Y139" s="2">
        <v>559.06335000000001</v>
      </c>
      <c r="Z139" s="2">
        <v>1382.23181</v>
      </c>
      <c r="AA139" s="2">
        <v>464.47897999999998</v>
      </c>
      <c r="AB139" s="2">
        <v>26188.571760000003</v>
      </c>
      <c r="AC139" s="485"/>
    </row>
    <row r="140" spans="1:29" ht="15">
      <c r="A140" s="2" t="s">
        <v>901</v>
      </c>
      <c r="B140" s="2">
        <v>4819.3608899999999</v>
      </c>
      <c r="C140" s="2">
        <v>2495.4833699999999</v>
      </c>
      <c r="D140" s="2">
        <v>1119.2797700000001</v>
      </c>
      <c r="E140" s="2">
        <v>60.691040000000001</v>
      </c>
      <c r="F140" s="2">
        <v>377.65936999999997</v>
      </c>
      <c r="G140" s="2">
        <v>567.25692000000004</v>
      </c>
      <c r="H140" s="2">
        <v>569.61870999999996</v>
      </c>
      <c r="I140" s="2">
        <v>508.65355999999997</v>
      </c>
      <c r="J140" s="2">
        <v>563.28796999999997</v>
      </c>
      <c r="K140" s="2">
        <v>136.79098000000002</v>
      </c>
      <c r="L140" s="2">
        <v>298.85124999999999</v>
      </c>
      <c r="M140" s="2">
        <v>497.12140000000005</v>
      </c>
      <c r="N140" s="2">
        <v>1324.18147</v>
      </c>
      <c r="O140" s="2">
        <v>744.84196999999995</v>
      </c>
      <c r="P140" s="2">
        <v>404.7407</v>
      </c>
      <c r="Q140" s="2">
        <v>34.336179999999999</v>
      </c>
      <c r="R140" s="2">
        <v>269.21530000000001</v>
      </c>
      <c r="S140" s="2">
        <v>292.64839000000001</v>
      </c>
      <c r="T140" s="2">
        <v>531.25186999999994</v>
      </c>
      <c r="U140" s="2">
        <v>139.89893000000001</v>
      </c>
      <c r="V140" s="2">
        <v>185.08125000000001</v>
      </c>
      <c r="W140" s="2">
        <v>944.70912999999996</v>
      </c>
      <c r="X140" s="2">
        <v>404.14853999999997</v>
      </c>
      <c r="Y140" s="2">
        <v>469.99781999999999</v>
      </c>
      <c r="Z140" s="2">
        <v>933.94901000000004</v>
      </c>
      <c r="AA140" s="2">
        <v>190.00464000000002</v>
      </c>
      <c r="AB140" s="2">
        <v>18883.060430000001</v>
      </c>
      <c r="AC140" s="485"/>
    </row>
    <row r="141" spans="1:29" ht="15">
      <c r="A141" s="2" t="s">
        <v>902</v>
      </c>
      <c r="B141" s="2">
        <v>162.83091000000002</v>
      </c>
      <c r="C141" s="2">
        <v>79.958300000000008</v>
      </c>
      <c r="D141" s="2">
        <v>25.325400000000002</v>
      </c>
      <c r="E141" s="2">
        <v>0</v>
      </c>
      <c r="F141" s="2">
        <v>12.76083</v>
      </c>
      <c r="G141" s="2">
        <v>49.710850000000001</v>
      </c>
      <c r="H141" s="2">
        <v>29.41525</v>
      </c>
      <c r="I141" s="2">
        <v>32.032939999999996</v>
      </c>
      <c r="J141" s="2">
        <v>22.990919999999999</v>
      </c>
      <c r="K141" s="2">
        <v>0</v>
      </c>
      <c r="L141" s="2">
        <v>28.279499999999999</v>
      </c>
      <c r="M141" s="2">
        <v>5.8</v>
      </c>
      <c r="N141" s="2">
        <v>18.71</v>
      </c>
      <c r="O141" s="2">
        <v>20.529199999999999</v>
      </c>
      <c r="P141" s="2">
        <v>0</v>
      </c>
      <c r="Q141" s="2">
        <v>27.44</v>
      </c>
      <c r="R141" s="2">
        <v>0</v>
      </c>
      <c r="S141" s="2">
        <v>4.1167899999999999</v>
      </c>
      <c r="T141" s="2">
        <v>10.272540000000001</v>
      </c>
      <c r="U141" s="2">
        <v>6</v>
      </c>
      <c r="V141" s="2">
        <v>0</v>
      </c>
      <c r="W141" s="2">
        <v>51.604140000000001</v>
      </c>
      <c r="X141" s="2">
        <v>10.36</v>
      </c>
      <c r="Y141" s="2">
        <v>33.369690000000006</v>
      </c>
      <c r="Z141" s="2">
        <v>36.997709999999998</v>
      </c>
      <c r="AA141" s="2">
        <v>5</v>
      </c>
      <c r="AB141" s="2">
        <v>673.50496999999996</v>
      </c>
      <c r="AC141" s="485"/>
    </row>
    <row r="142" spans="1:29" ht="15">
      <c r="A142" s="2" t="s">
        <v>903</v>
      </c>
      <c r="B142" s="2">
        <v>4.3456700000000001</v>
      </c>
      <c r="C142" s="2">
        <v>0</v>
      </c>
      <c r="D142" s="2">
        <v>0</v>
      </c>
      <c r="E142" s="2">
        <v>0</v>
      </c>
      <c r="F142" s="2">
        <v>0</v>
      </c>
      <c r="G142" s="2">
        <v>3.3</v>
      </c>
      <c r="H142" s="2">
        <v>0</v>
      </c>
      <c r="I142" s="2">
        <v>3.1</v>
      </c>
      <c r="J142" s="2">
        <v>0</v>
      </c>
      <c r="K142" s="2">
        <v>0</v>
      </c>
      <c r="L142" s="2">
        <v>2.0835900000000001</v>
      </c>
      <c r="M142" s="2">
        <v>3</v>
      </c>
      <c r="N142" s="2">
        <v>3.3580000000000001</v>
      </c>
      <c r="O142" s="2">
        <v>0</v>
      </c>
      <c r="P142" s="2">
        <v>3.2928000000000002</v>
      </c>
      <c r="Q142" s="2">
        <v>0</v>
      </c>
      <c r="R142" s="2">
        <v>1.3302</v>
      </c>
      <c r="S142" s="2">
        <v>1.83867</v>
      </c>
      <c r="T142" s="2">
        <v>10.16103</v>
      </c>
      <c r="U142" s="2">
        <v>0</v>
      </c>
      <c r="V142" s="2">
        <v>3.1225999999999998</v>
      </c>
      <c r="W142" s="2">
        <v>0</v>
      </c>
      <c r="X142" s="2">
        <v>0</v>
      </c>
      <c r="Y142" s="2">
        <v>0</v>
      </c>
      <c r="Z142" s="2">
        <v>0</v>
      </c>
      <c r="AA142" s="2">
        <v>2.9550300000000003</v>
      </c>
      <c r="AB142" s="2">
        <v>41.887589999999996</v>
      </c>
      <c r="AC142" s="485"/>
    </row>
    <row r="143" spans="1:29" ht="15">
      <c r="A143" s="2" t="s">
        <v>8</v>
      </c>
      <c r="B143" s="2">
        <v>49589.040829999998</v>
      </c>
      <c r="C143" s="2">
        <v>38952.604090000001</v>
      </c>
      <c r="D143" s="2">
        <v>15299.199790000001</v>
      </c>
      <c r="E143" s="2">
        <v>601.92988000000003</v>
      </c>
      <c r="F143" s="2">
        <v>2186.4875100000004</v>
      </c>
      <c r="G143" s="2">
        <v>2222.3433199999999</v>
      </c>
      <c r="H143" s="2">
        <v>3325.0645599999998</v>
      </c>
      <c r="I143" s="2">
        <v>2832.9722200000001</v>
      </c>
      <c r="J143" s="2">
        <v>1877.19586</v>
      </c>
      <c r="K143" s="2">
        <v>589.31758000000002</v>
      </c>
      <c r="L143" s="2">
        <v>1742.8895000000002</v>
      </c>
      <c r="M143" s="2">
        <v>2351.0555700000004</v>
      </c>
      <c r="N143" s="2">
        <v>4268.2103099999995</v>
      </c>
      <c r="O143" s="2">
        <v>3189.04756</v>
      </c>
      <c r="P143" s="2">
        <v>1504.2868699999999</v>
      </c>
      <c r="Q143" s="2">
        <v>1125.07618</v>
      </c>
      <c r="R143" s="2">
        <v>794.58735000000013</v>
      </c>
      <c r="S143" s="2">
        <v>2204.0052799999999</v>
      </c>
      <c r="T143" s="2">
        <v>1561.8541399999997</v>
      </c>
      <c r="U143" s="2">
        <v>823.4359300000001</v>
      </c>
      <c r="V143" s="2">
        <v>627.50923</v>
      </c>
      <c r="W143" s="2">
        <v>3252.9785999999999</v>
      </c>
      <c r="X143" s="2">
        <v>1970.6385399999999</v>
      </c>
      <c r="Y143" s="2">
        <v>2805.82386</v>
      </c>
      <c r="Z143" s="2">
        <v>8347.7097199999989</v>
      </c>
      <c r="AA143" s="2">
        <v>1123.5109500000001</v>
      </c>
      <c r="AB143" s="2">
        <v>155168.77523</v>
      </c>
      <c r="AC143" s="485"/>
    </row>
    <row r="144" spans="1:29" s="485" customFormat="1" ht="15.75" thickBot="1">
      <c r="A144" s="485" t="s">
        <v>904</v>
      </c>
      <c r="B144" s="485">
        <v>0.31958131239030724</v>
      </c>
      <c r="C144" s="485">
        <v>0.2510337793944834</v>
      </c>
      <c r="D144" s="485">
        <v>9.8597155048254101E-2</v>
      </c>
      <c r="E144" s="485">
        <v>3.8791946324754144E-3</v>
      </c>
      <c r="F144" s="485">
        <v>1.4091027700380209E-2</v>
      </c>
      <c r="G144" s="485">
        <v>1.4322103894330003E-2</v>
      </c>
      <c r="H144" s="485">
        <v>2.1428696302277308E-2</v>
      </c>
      <c r="I144" s="485">
        <v>1.8257360192479494E-2</v>
      </c>
      <c r="J144" s="485">
        <v>1.2097768105841613E-2</v>
      </c>
      <c r="K144" s="485">
        <v>3.7979134598857271E-3</v>
      </c>
      <c r="L144" s="485">
        <v>1.1232217934417477E-2</v>
      </c>
      <c r="M144" s="485">
        <v>1.5151602289282312E-2</v>
      </c>
      <c r="N144" s="485">
        <v>2.7506889215780785E-2</v>
      </c>
      <c r="O144" s="485">
        <v>2.0552121747903287E-2</v>
      </c>
      <c r="P144" s="485">
        <v>9.6945204843581455E-3</v>
      </c>
      <c r="Q144" s="485">
        <v>7.2506609550300827E-3</v>
      </c>
      <c r="R144" s="485">
        <v>5.1207941083650206E-3</v>
      </c>
      <c r="S144" s="485">
        <v>1.4203922643154834E-2</v>
      </c>
      <c r="T144" s="485">
        <v>1.0065518257039347E-2</v>
      </c>
      <c r="U144" s="485">
        <v>5.3067115389643076E-3</v>
      </c>
      <c r="V144" s="485">
        <v>4.0440431979299318E-3</v>
      </c>
      <c r="W144" s="485">
        <v>2.0964131444475537E-2</v>
      </c>
      <c r="X144" s="485">
        <v>1.26999683865456E-2</v>
      </c>
      <c r="Y144" s="485">
        <v>1.8082399992144348E-2</v>
      </c>
      <c r="Z144" s="485">
        <v>5.3797613003173789E-2</v>
      </c>
      <c r="AA144" s="485">
        <v>7.2405736807206744E-3</v>
      </c>
      <c r="AB144" s="485">
        <v>1</v>
      </c>
    </row>
    <row r="145" spans="1:82" s="484" customFormat="1" ht="43.5" customHeight="1" thickTop="1" thickBot="1">
      <c r="A145" s="578" t="s">
        <v>913</v>
      </c>
      <c r="B145" s="576" t="s">
        <v>965</v>
      </c>
      <c r="C145" s="576" t="s">
        <v>966</v>
      </c>
      <c r="D145" s="576" t="s">
        <v>967</v>
      </c>
      <c r="E145" s="576" t="s">
        <v>968</v>
      </c>
      <c r="F145" s="576" t="s">
        <v>969</v>
      </c>
      <c r="G145" s="576" t="s">
        <v>970</v>
      </c>
      <c r="H145" s="576" t="s">
        <v>971</v>
      </c>
      <c r="I145" s="576" t="s">
        <v>972</v>
      </c>
      <c r="J145" s="576" t="s">
        <v>973</v>
      </c>
      <c r="K145" s="576" t="s">
        <v>974</v>
      </c>
      <c r="L145" s="576" t="s">
        <v>975</v>
      </c>
      <c r="M145" s="576" t="s">
        <v>976</v>
      </c>
      <c r="N145" s="576" t="s">
        <v>977</v>
      </c>
      <c r="O145" s="576" t="s">
        <v>978</v>
      </c>
      <c r="P145" s="576" t="s">
        <v>979</v>
      </c>
      <c r="Q145" s="576" t="s">
        <v>980</v>
      </c>
      <c r="R145" s="576" t="s">
        <v>981</v>
      </c>
      <c r="S145" s="576" t="s">
        <v>982</v>
      </c>
      <c r="T145" s="576" t="s">
        <v>983</v>
      </c>
      <c r="U145" s="576" t="s">
        <v>984</v>
      </c>
      <c r="V145" s="576" t="s">
        <v>985</v>
      </c>
      <c r="W145" s="576" t="s">
        <v>986</v>
      </c>
      <c r="X145" s="576" t="s">
        <v>987</v>
      </c>
      <c r="Y145" s="576" t="s">
        <v>988</v>
      </c>
      <c r="Z145" s="576" t="s">
        <v>989</v>
      </c>
      <c r="AA145" s="576" t="s">
        <v>990</v>
      </c>
      <c r="AB145" s="576" t="s">
        <v>8</v>
      </c>
      <c r="AC145" s="576"/>
      <c r="AD145" s="483"/>
      <c r="AE145" s="483"/>
      <c r="AF145" s="483"/>
      <c r="AG145" s="483"/>
      <c r="AH145" s="483"/>
      <c r="AI145" s="483"/>
      <c r="AJ145" s="483"/>
      <c r="AK145" s="483"/>
      <c r="AL145" s="483"/>
      <c r="AM145" s="483"/>
      <c r="AN145" s="483"/>
      <c r="AO145" s="483"/>
      <c r="AP145" s="483"/>
      <c r="AQ145" s="483"/>
      <c r="AR145" s="483"/>
      <c r="AS145" s="483"/>
      <c r="AT145" s="483"/>
      <c r="AU145" s="483"/>
      <c r="AV145" s="483"/>
      <c r="AW145" s="483"/>
      <c r="AX145" s="483"/>
      <c r="AY145" s="483"/>
      <c r="AZ145" s="483"/>
      <c r="BA145" s="483"/>
      <c r="BB145" s="483"/>
      <c r="BC145" s="483"/>
      <c r="BD145" s="483"/>
      <c r="BE145" s="483"/>
      <c r="BF145" s="483"/>
      <c r="BG145" s="483"/>
      <c r="BH145" s="483"/>
      <c r="BI145" s="483"/>
      <c r="BJ145" s="483"/>
      <c r="BK145" s="483"/>
      <c r="BL145" s="483"/>
      <c r="BM145" s="483"/>
      <c r="BN145" s="483"/>
      <c r="BO145" s="483"/>
      <c r="BP145" s="483"/>
      <c r="BQ145" s="483"/>
      <c r="BR145" s="483"/>
      <c r="BS145" s="483"/>
      <c r="BT145" s="483"/>
      <c r="BU145" s="483"/>
      <c r="BV145" s="483"/>
      <c r="BW145" s="483"/>
      <c r="BX145" s="483"/>
      <c r="BY145" s="483"/>
      <c r="BZ145" s="483"/>
      <c r="CA145" s="483"/>
      <c r="CB145" s="483"/>
      <c r="CC145" s="483"/>
      <c r="CD145" s="483"/>
    </row>
    <row r="146" spans="1:82" ht="15.75" thickTop="1">
      <c r="A146" s="2" t="s">
        <v>890</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2">
        <v>0</v>
      </c>
      <c r="AC146" s="485"/>
    </row>
    <row r="147" spans="1:82" ht="15">
      <c r="A147" s="2" t="s">
        <v>891</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2">
        <v>0</v>
      </c>
      <c r="AC147" s="485"/>
    </row>
    <row r="148" spans="1:82" ht="15">
      <c r="A148" s="2" t="s">
        <v>892</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2">
        <v>0</v>
      </c>
      <c r="AC148" s="485"/>
    </row>
    <row r="149" spans="1:82" ht="15">
      <c r="A149" s="2" t="s">
        <v>893</v>
      </c>
      <c r="B149" s="2">
        <v>1</v>
      </c>
      <c r="C149" s="2">
        <v>1</v>
      </c>
      <c r="D149" s="2">
        <v>0</v>
      </c>
      <c r="E149" s="2">
        <v>0</v>
      </c>
      <c r="F149" s="2">
        <v>0</v>
      </c>
      <c r="G149" s="2">
        <v>0</v>
      </c>
      <c r="H149" s="2">
        <v>0</v>
      </c>
      <c r="I149" s="2">
        <v>0</v>
      </c>
      <c r="J149" s="2">
        <v>0</v>
      </c>
      <c r="K149" s="2">
        <v>0</v>
      </c>
      <c r="L149" s="2">
        <v>0</v>
      </c>
      <c r="M149" s="2">
        <v>0</v>
      </c>
      <c r="N149" s="2">
        <v>0</v>
      </c>
      <c r="O149" s="2">
        <v>0</v>
      </c>
      <c r="P149" s="2">
        <v>0</v>
      </c>
      <c r="Q149" s="2">
        <v>0</v>
      </c>
      <c r="R149" s="2">
        <v>0</v>
      </c>
      <c r="S149" s="2">
        <v>0</v>
      </c>
      <c r="T149" s="2">
        <v>0</v>
      </c>
      <c r="U149" s="2">
        <v>0</v>
      </c>
      <c r="V149" s="2">
        <v>0</v>
      </c>
      <c r="W149" s="2">
        <v>0</v>
      </c>
      <c r="X149" s="2">
        <v>0</v>
      </c>
      <c r="Y149" s="2">
        <v>0</v>
      </c>
      <c r="Z149" s="2">
        <v>0</v>
      </c>
      <c r="AA149" s="2">
        <v>0</v>
      </c>
      <c r="AB149" s="2">
        <v>2</v>
      </c>
      <c r="AC149" s="485"/>
    </row>
    <row r="150" spans="1:82" ht="15">
      <c r="A150" s="2" t="s">
        <v>894</v>
      </c>
      <c r="B150" s="2">
        <v>4</v>
      </c>
      <c r="C150" s="2">
        <v>4</v>
      </c>
      <c r="D150" s="2">
        <v>1</v>
      </c>
      <c r="E150" s="2">
        <v>0</v>
      </c>
      <c r="F150" s="2">
        <v>0</v>
      </c>
      <c r="G150" s="2">
        <v>0</v>
      </c>
      <c r="H150" s="2">
        <v>0</v>
      </c>
      <c r="I150" s="2">
        <v>0</v>
      </c>
      <c r="J150" s="2">
        <v>0</v>
      </c>
      <c r="K150" s="2">
        <v>0</v>
      </c>
      <c r="L150" s="2">
        <v>0</v>
      </c>
      <c r="M150" s="2">
        <v>0</v>
      </c>
      <c r="N150" s="2">
        <v>0</v>
      </c>
      <c r="O150" s="2">
        <v>0</v>
      </c>
      <c r="P150" s="2">
        <v>0</v>
      </c>
      <c r="Q150" s="2">
        <v>0</v>
      </c>
      <c r="R150" s="2">
        <v>0</v>
      </c>
      <c r="S150" s="2">
        <v>0</v>
      </c>
      <c r="T150" s="2">
        <v>0</v>
      </c>
      <c r="U150" s="2">
        <v>0</v>
      </c>
      <c r="V150" s="2">
        <v>0</v>
      </c>
      <c r="W150" s="2">
        <v>0</v>
      </c>
      <c r="X150" s="2">
        <v>0</v>
      </c>
      <c r="Y150" s="2">
        <v>0</v>
      </c>
      <c r="Z150" s="2">
        <v>0</v>
      </c>
      <c r="AA150" s="2">
        <v>0</v>
      </c>
      <c r="AB150" s="2">
        <v>9</v>
      </c>
      <c r="AC150" s="485"/>
    </row>
    <row r="151" spans="1:82" ht="15">
      <c r="A151" s="2" t="s">
        <v>895</v>
      </c>
      <c r="B151" s="2">
        <v>21</v>
      </c>
      <c r="C151" s="2">
        <v>12</v>
      </c>
      <c r="D151" s="2">
        <v>9</v>
      </c>
      <c r="E151" s="2">
        <v>0</v>
      </c>
      <c r="F151" s="2">
        <v>0</v>
      </c>
      <c r="G151" s="2">
        <v>0</v>
      </c>
      <c r="H151" s="2">
        <v>0</v>
      </c>
      <c r="I151" s="2">
        <v>1</v>
      </c>
      <c r="J151" s="2">
        <v>0</v>
      </c>
      <c r="K151" s="2">
        <v>0</v>
      </c>
      <c r="L151" s="2">
        <v>1</v>
      </c>
      <c r="M151" s="2">
        <v>0</v>
      </c>
      <c r="N151" s="2">
        <v>0</v>
      </c>
      <c r="O151" s="2">
        <v>0</v>
      </c>
      <c r="P151" s="2">
        <v>0</v>
      </c>
      <c r="Q151" s="2">
        <v>1</v>
      </c>
      <c r="R151" s="2">
        <v>0</v>
      </c>
      <c r="S151" s="2">
        <v>0</v>
      </c>
      <c r="T151" s="2">
        <v>0</v>
      </c>
      <c r="U151" s="2">
        <v>0</v>
      </c>
      <c r="V151" s="2">
        <v>0</v>
      </c>
      <c r="W151" s="2">
        <v>0</v>
      </c>
      <c r="X151" s="2">
        <v>0</v>
      </c>
      <c r="Y151" s="2">
        <v>1</v>
      </c>
      <c r="Z151" s="2">
        <v>1</v>
      </c>
      <c r="AA151" s="2">
        <v>0</v>
      </c>
      <c r="AB151" s="2">
        <v>47</v>
      </c>
      <c r="AC151" s="485"/>
    </row>
    <row r="152" spans="1:82" ht="15">
      <c r="A152" s="2" t="s">
        <v>896</v>
      </c>
      <c r="B152" s="2">
        <v>25</v>
      </c>
      <c r="C152" s="2">
        <v>24</v>
      </c>
      <c r="D152" s="2">
        <v>8</v>
      </c>
      <c r="E152" s="2">
        <v>0</v>
      </c>
      <c r="F152" s="2">
        <v>2</v>
      </c>
      <c r="G152" s="2">
        <v>0</v>
      </c>
      <c r="H152" s="2">
        <v>3</v>
      </c>
      <c r="I152" s="2">
        <v>0</v>
      </c>
      <c r="J152" s="2">
        <v>1</v>
      </c>
      <c r="K152" s="2">
        <v>0</v>
      </c>
      <c r="L152" s="2">
        <v>0</v>
      </c>
      <c r="M152" s="2">
        <v>2</v>
      </c>
      <c r="N152" s="2">
        <v>0</v>
      </c>
      <c r="O152" s="2">
        <v>1</v>
      </c>
      <c r="P152" s="2">
        <v>0</v>
      </c>
      <c r="Q152" s="2">
        <v>0</v>
      </c>
      <c r="R152" s="2">
        <v>0</v>
      </c>
      <c r="S152" s="2">
        <v>2</v>
      </c>
      <c r="T152" s="2">
        <v>0</v>
      </c>
      <c r="U152" s="2">
        <v>0</v>
      </c>
      <c r="V152" s="2">
        <v>0</v>
      </c>
      <c r="W152" s="2">
        <v>1</v>
      </c>
      <c r="X152" s="2">
        <v>1</v>
      </c>
      <c r="Y152" s="2">
        <v>2</v>
      </c>
      <c r="Z152" s="2">
        <v>7</v>
      </c>
      <c r="AA152" s="2">
        <v>1</v>
      </c>
      <c r="AB152" s="2">
        <v>80</v>
      </c>
      <c r="AC152" s="485"/>
    </row>
    <row r="153" spans="1:82" ht="15">
      <c r="A153" s="2" t="s">
        <v>897</v>
      </c>
      <c r="B153" s="2">
        <v>30</v>
      </c>
      <c r="C153" s="2">
        <v>39</v>
      </c>
      <c r="D153" s="2">
        <v>8</v>
      </c>
      <c r="E153" s="2">
        <v>1</v>
      </c>
      <c r="F153" s="2">
        <v>1</v>
      </c>
      <c r="G153" s="2">
        <v>2</v>
      </c>
      <c r="H153" s="2">
        <v>3</v>
      </c>
      <c r="I153" s="2">
        <v>0</v>
      </c>
      <c r="J153" s="2">
        <v>0</v>
      </c>
      <c r="K153" s="2">
        <v>0</v>
      </c>
      <c r="L153" s="2">
        <v>0</v>
      </c>
      <c r="M153" s="2">
        <v>0</v>
      </c>
      <c r="N153" s="2">
        <v>1</v>
      </c>
      <c r="O153" s="2">
        <v>3</v>
      </c>
      <c r="P153" s="2">
        <v>1</v>
      </c>
      <c r="Q153" s="2">
        <v>2</v>
      </c>
      <c r="R153" s="2">
        <v>0</v>
      </c>
      <c r="S153" s="2">
        <v>2</v>
      </c>
      <c r="T153" s="2">
        <v>1</v>
      </c>
      <c r="U153" s="2">
        <v>0</v>
      </c>
      <c r="V153" s="2">
        <v>0</v>
      </c>
      <c r="W153" s="2">
        <v>1</v>
      </c>
      <c r="X153" s="2">
        <v>3</v>
      </c>
      <c r="Y153" s="2">
        <v>1</v>
      </c>
      <c r="Z153" s="2">
        <v>11</v>
      </c>
      <c r="AA153" s="2">
        <v>0</v>
      </c>
      <c r="AB153" s="2">
        <v>110</v>
      </c>
      <c r="AC153" s="485"/>
    </row>
    <row r="154" spans="1:82" ht="15">
      <c r="A154" s="2" t="s">
        <v>898</v>
      </c>
      <c r="B154" s="2">
        <v>44</v>
      </c>
      <c r="C154" s="2">
        <v>28</v>
      </c>
      <c r="D154" s="2">
        <v>10</v>
      </c>
      <c r="E154" s="2">
        <v>0</v>
      </c>
      <c r="F154" s="2">
        <v>3</v>
      </c>
      <c r="G154" s="2">
        <v>3</v>
      </c>
      <c r="H154" s="2">
        <v>2</v>
      </c>
      <c r="I154" s="2">
        <v>1</v>
      </c>
      <c r="J154" s="2">
        <v>1</v>
      </c>
      <c r="K154" s="2">
        <v>0</v>
      </c>
      <c r="L154" s="2">
        <v>1</v>
      </c>
      <c r="M154" s="2">
        <v>2</v>
      </c>
      <c r="N154" s="2">
        <v>4</v>
      </c>
      <c r="O154" s="2">
        <v>2</v>
      </c>
      <c r="P154" s="2">
        <v>0</v>
      </c>
      <c r="Q154" s="2">
        <v>1</v>
      </c>
      <c r="R154" s="2">
        <v>1</v>
      </c>
      <c r="S154" s="2">
        <v>2</v>
      </c>
      <c r="T154" s="2">
        <v>1</v>
      </c>
      <c r="U154" s="2">
        <v>1</v>
      </c>
      <c r="V154" s="2">
        <v>0</v>
      </c>
      <c r="W154" s="2">
        <v>3</v>
      </c>
      <c r="X154" s="2">
        <v>2</v>
      </c>
      <c r="Y154" s="2">
        <v>3</v>
      </c>
      <c r="Z154" s="2">
        <v>6</v>
      </c>
      <c r="AA154" s="2">
        <v>1</v>
      </c>
      <c r="AB154" s="2">
        <v>122</v>
      </c>
      <c r="AC154" s="485"/>
    </row>
    <row r="155" spans="1:82" ht="15">
      <c r="A155" s="2" t="s">
        <v>899</v>
      </c>
      <c r="B155" s="2">
        <v>64</v>
      </c>
      <c r="C155" s="2">
        <v>50</v>
      </c>
      <c r="D155" s="2">
        <v>17</v>
      </c>
      <c r="E155" s="2">
        <v>2</v>
      </c>
      <c r="F155" s="2">
        <v>6</v>
      </c>
      <c r="G155" s="2">
        <v>2</v>
      </c>
      <c r="H155" s="2">
        <v>8</v>
      </c>
      <c r="I155" s="2">
        <v>4</v>
      </c>
      <c r="J155" s="2">
        <v>6</v>
      </c>
      <c r="K155" s="2">
        <v>1</v>
      </c>
      <c r="L155" s="2">
        <v>3</v>
      </c>
      <c r="M155" s="2">
        <v>6</v>
      </c>
      <c r="N155" s="2">
        <v>10</v>
      </c>
      <c r="O155" s="2">
        <v>8</v>
      </c>
      <c r="P155" s="2">
        <v>2</v>
      </c>
      <c r="Q155" s="2">
        <v>0</v>
      </c>
      <c r="R155" s="2">
        <v>2</v>
      </c>
      <c r="S155" s="2">
        <v>2</v>
      </c>
      <c r="T155" s="2">
        <v>3</v>
      </c>
      <c r="U155" s="2">
        <v>5</v>
      </c>
      <c r="V155" s="2">
        <v>1</v>
      </c>
      <c r="W155" s="2">
        <v>9</v>
      </c>
      <c r="X155" s="2">
        <v>3</v>
      </c>
      <c r="Y155" s="2">
        <v>4</v>
      </c>
      <c r="Z155" s="2">
        <v>9</v>
      </c>
      <c r="AA155" s="2">
        <v>1</v>
      </c>
      <c r="AB155" s="2">
        <v>228</v>
      </c>
      <c r="AC155" s="485"/>
    </row>
    <row r="156" spans="1:82" ht="15">
      <c r="A156" s="2" t="s">
        <v>900</v>
      </c>
      <c r="B156" s="2">
        <v>137</v>
      </c>
      <c r="C156" s="2">
        <v>88</v>
      </c>
      <c r="D156" s="2">
        <v>35</v>
      </c>
      <c r="E156" s="2">
        <v>4</v>
      </c>
      <c r="F156" s="2">
        <v>4</v>
      </c>
      <c r="G156" s="2">
        <v>14</v>
      </c>
      <c r="H156" s="2">
        <v>13</v>
      </c>
      <c r="I156" s="2">
        <v>28</v>
      </c>
      <c r="J156" s="2">
        <v>7</v>
      </c>
      <c r="K156" s="2">
        <v>8</v>
      </c>
      <c r="L156" s="2">
        <v>10</v>
      </c>
      <c r="M156" s="2">
        <v>11</v>
      </c>
      <c r="N156" s="2">
        <v>27</v>
      </c>
      <c r="O156" s="2">
        <v>18</v>
      </c>
      <c r="P156" s="2">
        <v>15</v>
      </c>
      <c r="Q156" s="2">
        <v>0</v>
      </c>
      <c r="R156" s="2">
        <v>6</v>
      </c>
      <c r="S156" s="2">
        <v>11</v>
      </c>
      <c r="T156" s="2">
        <v>10</v>
      </c>
      <c r="U156" s="2">
        <v>2</v>
      </c>
      <c r="V156" s="2">
        <v>7</v>
      </c>
      <c r="W156" s="2">
        <v>16</v>
      </c>
      <c r="X156" s="2">
        <v>7</v>
      </c>
      <c r="Y156" s="2">
        <v>11</v>
      </c>
      <c r="Z156" s="2">
        <v>28</v>
      </c>
      <c r="AA156" s="2">
        <v>10</v>
      </c>
      <c r="AB156" s="2">
        <v>527</v>
      </c>
      <c r="AC156" s="485"/>
    </row>
    <row r="157" spans="1:82" ht="15">
      <c r="A157" s="2" t="s">
        <v>901</v>
      </c>
      <c r="B157" s="2">
        <v>236</v>
      </c>
      <c r="C157" s="2">
        <v>129</v>
      </c>
      <c r="D157" s="2">
        <v>51</v>
      </c>
      <c r="E157" s="2">
        <v>3</v>
      </c>
      <c r="F157" s="2">
        <v>17</v>
      </c>
      <c r="G157" s="2">
        <v>31</v>
      </c>
      <c r="H157" s="2">
        <v>27</v>
      </c>
      <c r="I157" s="2">
        <v>24</v>
      </c>
      <c r="J157" s="2">
        <v>34</v>
      </c>
      <c r="K157" s="2">
        <v>6</v>
      </c>
      <c r="L157" s="2">
        <v>16</v>
      </c>
      <c r="M157" s="2">
        <v>28</v>
      </c>
      <c r="N157" s="2">
        <v>72</v>
      </c>
      <c r="O157" s="2">
        <v>47</v>
      </c>
      <c r="P157" s="2">
        <v>22</v>
      </c>
      <c r="Q157" s="2">
        <v>3</v>
      </c>
      <c r="R157" s="2">
        <v>12</v>
      </c>
      <c r="S157" s="2">
        <v>12</v>
      </c>
      <c r="T157" s="2">
        <v>27</v>
      </c>
      <c r="U157" s="2">
        <v>9</v>
      </c>
      <c r="V157" s="2">
        <v>9</v>
      </c>
      <c r="W157" s="2">
        <v>51</v>
      </c>
      <c r="X157" s="2">
        <v>24</v>
      </c>
      <c r="Y157" s="2">
        <v>33</v>
      </c>
      <c r="Z157" s="2">
        <v>49</v>
      </c>
      <c r="AA157" s="2">
        <v>12</v>
      </c>
      <c r="AB157" s="2">
        <v>984</v>
      </c>
      <c r="AC157" s="485"/>
    </row>
    <row r="158" spans="1:82" ht="15">
      <c r="A158" s="2" t="s">
        <v>902</v>
      </c>
      <c r="B158" s="2">
        <v>32</v>
      </c>
      <c r="C158" s="2">
        <v>15</v>
      </c>
      <c r="D158" s="2">
        <v>5</v>
      </c>
      <c r="E158" s="2">
        <v>0</v>
      </c>
      <c r="F158" s="2">
        <v>2</v>
      </c>
      <c r="G158" s="2">
        <v>9</v>
      </c>
      <c r="H158" s="2">
        <v>6</v>
      </c>
      <c r="I158" s="2">
        <v>6</v>
      </c>
      <c r="J158" s="2">
        <v>4</v>
      </c>
      <c r="K158" s="2">
        <v>0</v>
      </c>
      <c r="L158" s="2">
        <v>5</v>
      </c>
      <c r="M158" s="2">
        <v>1</v>
      </c>
      <c r="N158" s="2">
        <v>3</v>
      </c>
      <c r="O158" s="2">
        <v>4</v>
      </c>
      <c r="P158" s="2">
        <v>0</v>
      </c>
      <c r="Q158" s="2">
        <v>4</v>
      </c>
      <c r="R158" s="2">
        <v>0</v>
      </c>
      <c r="S158" s="2">
        <v>1</v>
      </c>
      <c r="T158" s="2">
        <v>2</v>
      </c>
      <c r="U158" s="2">
        <v>1</v>
      </c>
      <c r="V158" s="2">
        <v>0</v>
      </c>
      <c r="W158" s="2">
        <v>10</v>
      </c>
      <c r="X158" s="2">
        <v>2</v>
      </c>
      <c r="Y158" s="2">
        <v>7</v>
      </c>
      <c r="Z158" s="2">
        <v>6</v>
      </c>
      <c r="AA158" s="2">
        <v>1</v>
      </c>
      <c r="AB158" s="2">
        <v>126</v>
      </c>
      <c r="AC158" s="485"/>
    </row>
    <row r="159" spans="1:82" ht="15">
      <c r="A159" s="2" t="s">
        <v>903</v>
      </c>
      <c r="B159" s="2">
        <v>4</v>
      </c>
      <c r="C159" s="2">
        <v>0</v>
      </c>
      <c r="D159" s="2">
        <v>0</v>
      </c>
      <c r="E159" s="2">
        <v>0</v>
      </c>
      <c r="F159" s="2">
        <v>0</v>
      </c>
      <c r="G159" s="2">
        <v>1</v>
      </c>
      <c r="H159" s="2">
        <v>0</v>
      </c>
      <c r="I159" s="2">
        <v>1</v>
      </c>
      <c r="J159" s="2">
        <v>0</v>
      </c>
      <c r="K159" s="2">
        <v>0</v>
      </c>
      <c r="L159" s="2">
        <v>1</v>
      </c>
      <c r="M159" s="2">
        <v>1</v>
      </c>
      <c r="N159" s="2">
        <v>2</v>
      </c>
      <c r="O159" s="2">
        <v>0</v>
      </c>
      <c r="P159" s="2">
        <v>1</v>
      </c>
      <c r="Q159" s="2">
        <v>0</v>
      </c>
      <c r="R159" s="2">
        <v>1</v>
      </c>
      <c r="S159" s="2">
        <v>2</v>
      </c>
      <c r="T159" s="2">
        <v>4</v>
      </c>
      <c r="U159" s="2">
        <v>0</v>
      </c>
      <c r="V159" s="2">
        <v>1</v>
      </c>
      <c r="W159" s="2">
        <v>0</v>
      </c>
      <c r="X159" s="2">
        <v>0</v>
      </c>
      <c r="Y159" s="2">
        <v>0</v>
      </c>
      <c r="Z159" s="2">
        <v>0</v>
      </c>
      <c r="AA159" s="2">
        <v>1</v>
      </c>
      <c r="AB159" s="2">
        <v>20</v>
      </c>
      <c r="AC159" s="485"/>
    </row>
    <row r="160" spans="1:82" ht="15">
      <c r="A160" s="2" t="s">
        <v>8</v>
      </c>
      <c r="B160" s="2">
        <v>598</v>
      </c>
      <c r="C160" s="2">
        <v>390</v>
      </c>
      <c r="D160" s="2">
        <v>144</v>
      </c>
      <c r="E160" s="2">
        <v>10</v>
      </c>
      <c r="F160" s="2">
        <v>35</v>
      </c>
      <c r="G160" s="2">
        <v>62</v>
      </c>
      <c r="H160" s="2">
        <v>62</v>
      </c>
      <c r="I160" s="2">
        <v>65</v>
      </c>
      <c r="J160" s="2">
        <v>53</v>
      </c>
      <c r="K160" s="2">
        <v>15</v>
      </c>
      <c r="L160" s="2">
        <v>37</v>
      </c>
      <c r="M160" s="2">
        <v>51</v>
      </c>
      <c r="N160" s="2">
        <v>119</v>
      </c>
      <c r="O160" s="2">
        <v>83</v>
      </c>
      <c r="P160" s="2">
        <v>41</v>
      </c>
      <c r="Q160" s="2">
        <v>11</v>
      </c>
      <c r="R160" s="2">
        <v>22</v>
      </c>
      <c r="S160" s="2">
        <v>34</v>
      </c>
      <c r="T160" s="2">
        <v>48</v>
      </c>
      <c r="U160" s="2">
        <v>18</v>
      </c>
      <c r="V160" s="2">
        <v>18</v>
      </c>
      <c r="W160" s="2">
        <v>91</v>
      </c>
      <c r="X160" s="2">
        <v>42</v>
      </c>
      <c r="Y160" s="2">
        <v>62</v>
      </c>
      <c r="Z160" s="2">
        <v>117</v>
      </c>
      <c r="AA160" s="2">
        <v>27</v>
      </c>
      <c r="AB160" s="2">
        <v>2255</v>
      </c>
      <c r="AC160" s="485"/>
    </row>
    <row r="161" spans="1:28" s="485" customFormat="1" ht="15">
      <c r="A161" s="485" t="s">
        <v>904</v>
      </c>
      <c r="B161" s="485">
        <v>0.26518847006651886</v>
      </c>
      <c r="C161" s="485">
        <v>0.17294900221729489</v>
      </c>
      <c r="D161" s="485">
        <v>6.3858093126385809E-2</v>
      </c>
      <c r="E161" s="485">
        <v>4.434589800443459E-3</v>
      </c>
      <c r="F161" s="485">
        <v>1.5521064301552107E-2</v>
      </c>
      <c r="G161" s="485">
        <v>2.7494456762749447E-2</v>
      </c>
      <c r="H161" s="485">
        <v>2.7494456762749447E-2</v>
      </c>
      <c r="I161" s="485">
        <v>2.8824833702882482E-2</v>
      </c>
      <c r="J161" s="485">
        <v>2.3503325942350332E-2</v>
      </c>
      <c r="K161" s="485">
        <v>6.6518847006651885E-3</v>
      </c>
      <c r="L161" s="485">
        <v>1.6407982261640797E-2</v>
      </c>
      <c r="M161" s="485">
        <v>2.2616407982261642E-2</v>
      </c>
      <c r="N161" s="485">
        <v>5.2771618625277163E-2</v>
      </c>
      <c r="O161" s="485">
        <v>3.6807095343680707E-2</v>
      </c>
      <c r="P161" s="485">
        <v>1.8181818181818181E-2</v>
      </c>
      <c r="Q161" s="485">
        <v>4.8780487804878049E-3</v>
      </c>
      <c r="R161" s="485">
        <v>9.7560975609756097E-3</v>
      </c>
      <c r="S161" s="485">
        <v>1.5077605321507761E-2</v>
      </c>
      <c r="T161" s="485">
        <v>2.1286031042128603E-2</v>
      </c>
      <c r="U161" s="485">
        <v>7.9822616407982262E-3</v>
      </c>
      <c r="V161" s="485">
        <v>7.9822616407982262E-3</v>
      </c>
      <c r="W161" s="485">
        <v>4.0354767184035474E-2</v>
      </c>
      <c r="X161" s="485">
        <v>1.8625277161862529E-2</v>
      </c>
      <c r="Y161" s="485">
        <v>2.7494456762749447E-2</v>
      </c>
      <c r="Z161" s="485">
        <v>5.1884700665188473E-2</v>
      </c>
      <c r="AA161" s="485">
        <v>1.197339246119734E-2</v>
      </c>
      <c r="AB161" s="485">
        <v>1</v>
      </c>
    </row>
    <row r="162" spans="1:28" ht="12.75" customHeight="1"/>
    <row r="163" spans="1:28">
      <c r="A163" s="2" t="s">
        <v>914</v>
      </c>
    </row>
    <row r="164" spans="1:28" ht="12.75" customHeight="1"/>
    <row r="165" spans="1:28" ht="12.75" customHeight="1"/>
    <row r="166" spans="1:28" ht="12.75" hidden="1" customHeight="1"/>
    <row r="167" spans="1:28" ht="12.75" hidden="1" customHeight="1"/>
    <row r="168" spans="1:28" ht="12.75" hidden="1" customHeight="1"/>
    <row r="169" spans="1:28" ht="12.75" hidden="1" customHeight="1"/>
    <row r="170" spans="1:28" ht="12.75" hidden="1" customHeight="1"/>
    <row r="171" spans="1:28" ht="12.75" hidden="1" customHeight="1"/>
    <row r="172" spans="1:28" ht="12.75" hidden="1" customHeight="1"/>
    <row r="173" spans="1:28" ht="12.75" hidden="1" customHeight="1"/>
    <row r="174" spans="1:28" ht="12.75" hidden="1" customHeight="1"/>
    <row r="175" spans="1:28" ht="12.75" hidden="1" customHeight="1"/>
    <row r="176" spans="1:28"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sheetData>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O1889"/>
  <sheetViews>
    <sheetView zoomScale="62" zoomScaleNormal="62" workbookViewId="0">
      <selection activeCell="A18" sqref="A18"/>
    </sheetView>
  </sheetViews>
  <sheetFormatPr defaultColWidth="0" defaultRowHeight="12.75" customHeight="1" zeroHeight="1"/>
  <cols>
    <col min="1" max="1" width="88" style="172" customWidth="1"/>
    <col min="2" max="7" width="19.42578125" style="242" customWidth="1"/>
    <col min="8" max="8" width="3.7109375" style="205" hidden="1" customWidth="1"/>
    <col min="9" max="9" width="0" style="205" hidden="1" customWidth="1"/>
    <col min="10" max="256" width="0" style="169" hidden="1"/>
    <col min="257" max="257" width="88" style="169" hidden="1" customWidth="1"/>
    <col min="258" max="263" width="19.42578125" style="169" hidden="1" customWidth="1"/>
    <col min="264" max="265" width="0" style="169" hidden="1" customWidth="1"/>
    <col min="266" max="512" width="0" style="169" hidden="1"/>
    <col min="513" max="513" width="88" style="169" hidden="1" customWidth="1"/>
    <col min="514" max="519" width="19.42578125" style="169" hidden="1" customWidth="1"/>
    <col min="520" max="521" width="0" style="169" hidden="1" customWidth="1"/>
    <col min="522" max="768" width="0" style="169" hidden="1"/>
    <col min="769" max="769" width="88" style="169" hidden="1" customWidth="1"/>
    <col min="770" max="775" width="19.42578125" style="169" hidden="1" customWidth="1"/>
    <col min="776" max="777" width="0" style="169" hidden="1" customWidth="1"/>
    <col min="778" max="1024" width="0" style="169" hidden="1"/>
    <col min="1025" max="1025" width="88" style="169" hidden="1" customWidth="1"/>
    <col min="1026" max="1031" width="19.42578125" style="169" hidden="1" customWidth="1"/>
    <col min="1032" max="1033" width="0" style="169" hidden="1" customWidth="1"/>
    <col min="1034" max="1280" width="0" style="169" hidden="1"/>
    <col min="1281" max="1281" width="88" style="169" hidden="1" customWidth="1"/>
    <col min="1282" max="1287" width="19.42578125" style="169" hidden="1" customWidth="1"/>
    <col min="1288" max="1289" width="0" style="169" hidden="1" customWidth="1"/>
    <col min="1290" max="1536" width="0" style="169" hidden="1"/>
    <col min="1537" max="1537" width="88" style="169" hidden="1" customWidth="1"/>
    <col min="1538" max="1543" width="19.42578125" style="169" hidden="1" customWidth="1"/>
    <col min="1544" max="1545" width="0" style="169" hidden="1" customWidth="1"/>
    <col min="1546" max="1792" width="0" style="169" hidden="1"/>
    <col min="1793" max="1793" width="88" style="169" hidden="1" customWidth="1"/>
    <col min="1794" max="1799" width="19.42578125" style="169" hidden="1" customWidth="1"/>
    <col min="1800" max="1801" width="0" style="169" hidden="1" customWidth="1"/>
    <col min="1802" max="2048" width="0" style="169" hidden="1"/>
    <col min="2049" max="2049" width="88" style="169" hidden="1" customWidth="1"/>
    <col min="2050" max="2055" width="19.42578125" style="169" hidden="1" customWidth="1"/>
    <col min="2056" max="2057" width="0" style="169" hidden="1" customWidth="1"/>
    <col min="2058" max="2304" width="0" style="169" hidden="1"/>
    <col min="2305" max="2305" width="88" style="169" hidden="1" customWidth="1"/>
    <col min="2306" max="2311" width="19.42578125" style="169" hidden="1" customWidth="1"/>
    <col min="2312" max="2313" width="0" style="169" hidden="1" customWidth="1"/>
    <col min="2314" max="2560" width="0" style="169" hidden="1"/>
    <col min="2561" max="2561" width="88" style="169" hidden="1" customWidth="1"/>
    <col min="2562" max="2567" width="19.42578125" style="169" hidden="1" customWidth="1"/>
    <col min="2568" max="2569" width="0" style="169" hidden="1" customWidth="1"/>
    <col min="2570" max="2816" width="0" style="169" hidden="1"/>
    <col min="2817" max="2817" width="88" style="169" hidden="1" customWidth="1"/>
    <col min="2818" max="2823" width="19.42578125" style="169" hidden="1" customWidth="1"/>
    <col min="2824" max="2825" width="0" style="169" hidden="1" customWidth="1"/>
    <col min="2826" max="3072" width="0" style="169" hidden="1"/>
    <col min="3073" max="3073" width="88" style="169" hidden="1" customWidth="1"/>
    <col min="3074" max="3079" width="19.42578125" style="169" hidden="1" customWidth="1"/>
    <col min="3080" max="3081" width="0" style="169" hidden="1" customWidth="1"/>
    <col min="3082" max="3328" width="0" style="169" hidden="1"/>
    <col min="3329" max="3329" width="88" style="169" hidden="1" customWidth="1"/>
    <col min="3330" max="3335" width="19.42578125" style="169" hidden="1" customWidth="1"/>
    <col min="3336" max="3337" width="0" style="169" hidden="1" customWidth="1"/>
    <col min="3338" max="3584" width="0" style="169" hidden="1"/>
    <col min="3585" max="3585" width="88" style="169" hidden="1" customWidth="1"/>
    <col min="3586" max="3591" width="19.42578125" style="169" hidden="1" customWidth="1"/>
    <col min="3592" max="3593" width="0" style="169" hidden="1" customWidth="1"/>
    <col min="3594" max="3840" width="0" style="169" hidden="1"/>
    <col min="3841" max="3841" width="88" style="169" hidden="1" customWidth="1"/>
    <col min="3842" max="3847" width="19.42578125" style="169" hidden="1" customWidth="1"/>
    <col min="3848" max="3849" width="0" style="169" hidden="1" customWidth="1"/>
    <col min="3850" max="4096" width="0" style="169" hidden="1"/>
    <col min="4097" max="4097" width="88" style="169" hidden="1" customWidth="1"/>
    <col min="4098" max="4103" width="19.42578125" style="169" hidden="1" customWidth="1"/>
    <col min="4104" max="4105" width="0" style="169" hidden="1" customWidth="1"/>
    <col min="4106" max="4352" width="0" style="169" hidden="1"/>
    <col min="4353" max="4353" width="88" style="169" hidden="1" customWidth="1"/>
    <col min="4354" max="4359" width="19.42578125" style="169" hidden="1" customWidth="1"/>
    <col min="4360" max="4361" width="0" style="169" hidden="1" customWidth="1"/>
    <col min="4362" max="4608" width="0" style="169" hidden="1"/>
    <col min="4609" max="4609" width="88" style="169" hidden="1" customWidth="1"/>
    <col min="4610" max="4615" width="19.42578125" style="169" hidden="1" customWidth="1"/>
    <col min="4616" max="4617" width="0" style="169" hidden="1" customWidth="1"/>
    <col min="4618" max="4864" width="0" style="169" hidden="1"/>
    <col min="4865" max="4865" width="88" style="169" hidden="1" customWidth="1"/>
    <col min="4866" max="4871" width="19.42578125" style="169" hidden="1" customWidth="1"/>
    <col min="4872" max="4873" width="0" style="169" hidden="1" customWidth="1"/>
    <col min="4874" max="5120" width="0" style="169" hidden="1"/>
    <col min="5121" max="5121" width="88" style="169" hidden="1" customWidth="1"/>
    <col min="5122" max="5127" width="19.42578125" style="169" hidden="1" customWidth="1"/>
    <col min="5128" max="5129" width="0" style="169" hidden="1" customWidth="1"/>
    <col min="5130" max="5376" width="0" style="169" hidden="1"/>
    <col min="5377" max="5377" width="88" style="169" hidden="1" customWidth="1"/>
    <col min="5378" max="5383" width="19.42578125" style="169" hidden="1" customWidth="1"/>
    <col min="5384" max="5385" width="0" style="169" hidden="1" customWidth="1"/>
    <col min="5386" max="5632" width="0" style="169" hidden="1"/>
    <col min="5633" max="5633" width="88" style="169" hidden="1" customWidth="1"/>
    <col min="5634" max="5639" width="19.42578125" style="169" hidden="1" customWidth="1"/>
    <col min="5640" max="5641" width="0" style="169" hidden="1" customWidth="1"/>
    <col min="5642" max="5888" width="0" style="169" hidden="1"/>
    <col min="5889" max="5889" width="88" style="169" hidden="1" customWidth="1"/>
    <col min="5890" max="5895" width="19.42578125" style="169" hidden="1" customWidth="1"/>
    <col min="5896" max="5897" width="0" style="169" hidden="1" customWidth="1"/>
    <col min="5898" max="6144" width="0" style="169" hidden="1"/>
    <col min="6145" max="6145" width="88" style="169" hidden="1" customWidth="1"/>
    <col min="6146" max="6151" width="19.42578125" style="169" hidden="1" customWidth="1"/>
    <col min="6152" max="6153" width="0" style="169" hidden="1" customWidth="1"/>
    <col min="6154" max="6400" width="0" style="169" hidden="1"/>
    <col min="6401" max="6401" width="88" style="169" hidden="1" customWidth="1"/>
    <col min="6402" max="6407" width="19.42578125" style="169" hidden="1" customWidth="1"/>
    <col min="6408" max="6409" width="0" style="169" hidden="1" customWidth="1"/>
    <col min="6410" max="6656" width="0" style="169" hidden="1"/>
    <col min="6657" max="6657" width="88" style="169" hidden="1" customWidth="1"/>
    <col min="6658" max="6663" width="19.42578125" style="169" hidden="1" customWidth="1"/>
    <col min="6664" max="6665" width="0" style="169" hidden="1" customWidth="1"/>
    <col min="6666" max="6912" width="0" style="169" hidden="1"/>
    <col min="6913" max="6913" width="88" style="169" hidden="1" customWidth="1"/>
    <col min="6914" max="6919" width="19.42578125" style="169" hidden="1" customWidth="1"/>
    <col min="6920" max="6921" width="0" style="169" hidden="1" customWidth="1"/>
    <col min="6922" max="7168" width="0" style="169" hidden="1"/>
    <col min="7169" max="7169" width="88" style="169" hidden="1" customWidth="1"/>
    <col min="7170" max="7175" width="19.42578125" style="169" hidden="1" customWidth="1"/>
    <col min="7176" max="7177" width="0" style="169" hidden="1" customWidth="1"/>
    <col min="7178" max="7424" width="0" style="169" hidden="1"/>
    <col min="7425" max="7425" width="88" style="169" hidden="1" customWidth="1"/>
    <col min="7426" max="7431" width="19.42578125" style="169" hidden="1" customWidth="1"/>
    <col min="7432" max="7433" width="0" style="169" hidden="1" customWidth="1"/>
    <col min="7434" max="7680" width="0" style="169" hidden="1"/>
    <col min="7681" max="7681" width="88" style="169" hidden="1" customWidth="1"/>
    <col min="7682" max="7687" width="19.42578125" style="169" hidden="1" customWidth="1"/>
    <col min="7688" max="7689" width="0" style="169" hidden="1" customWidth="1"/>
    <col min="7690" max="7936" width="0" style="169" hidden="1"/>
    <col min="7937" max="7937" width="88" style="169" hidden="1" customWidth="1"/>
    <col min="7938" max="7943" width="19.42578125" style="169" hidden="1" customWidth="1"/>
    <col min="7944" max="7945" width="0" style="169" hidden="1" customWidth="1"/>
    <col min="7946" max="8192" width="0" style="169" hidden="1"/>
    <col min="8193" max="8193" width="88" style="169" hidden="1" customWidth="1"/>
    <col min="8194" max="8199" width="19.42578125" style="169" hidden="1" customWidth="1"/>
    <col min="8200" max="8201" width="0" style="169" hidden="1" customWidth="1"/>
    <col min="8202" max="8448" width="0" style="169" hidden="1"/>
    <col min="8449" max="8449" width="88" style="169" hidden="1" customWidth="1"/>
    <col min="8450" max="8455" width="19.42578125" style="169" hidden="1" customWidth="1"/>
    <col min="8456" max="8457" width="0" style="169" hidden="1" customWidth="1"/>
    <col min="8458" max="8704" width="0" style="169" hidden="1"/>
    <col min="8705" max="8705" width="88" style="169" hidden="1" customWidth="1"/>
    <col min="8706" max="8711" width="19.42578125" style="169" hidden="1" customWidth="1"/>
    <col min="8712" max="8713" width="0" style="169" hidden="1" customWidth="1"/>
    <col min="8714" max="8960" width="0" style="169" hidden="1"/>
    <col min="8961" max="8961" width="88" style="169" hidden="1" customWidth="1"/>
    <col min="8962" max="8967" width="19.42578125" style="169" hidden="1" customWidth="1"/>
    <col min="8968" max="8969" width="0" style="169" hidden="1" customWidth="1"/>
    <col min="8970" max="9216" width="0" style="169" hidden="1"/>
    <col min="9217" max="9217" width="88" style="169" hidden="1" customWidth="1"/>
    <col min="9218" max="9223" width="19.42578125" style="169" hidden="1" customWidth="1"/>
    <col min="9224" max="9225" width="0" style="169" hidden="1" customWidth="1"/>
    <col min="9226" max="9472" width="0" style="169" hidden="1"/>
    <col min="9473" max="9473" width="88" style="169" hidden="1" customWidth="1"/>
    <col min="9474" max="9479" width="19.42578125" style="169" hidden="1" customWidth="1"/>
    <col min="9480" max="9481" width="0" style="169" hidden="1" customWidth="1"/>
    <col min="9482" max="9728" width="0" style="169" hidden="1"/>
    <col min="9729" max="9729" width="88" style="169" hidden="1" customWidth="1"/>
    <col min="9730" max="9735" width="19.42578125" style="169" hidden="1" customWidth="1"/>
    <col min="9736" max="9737" width="0" style="169" hidden="1" customWidth="1"/>
    <col min="9738" max="9984" width="0" style="169" hidden="1"/>
    <col min="9985" max="9985" width="88" style="169" hidden="1" customWidth="1"/>
    <col min="9986" max="9991" width="19.42578125" style="169" hidden="1" customWidth="1"/>
    <col min="9992" max="9993" width="0" style="169" hidden="1" customWidth="1"/>
    <col min="9994" max="10240" width="0" style="169" hidden="1"/>
    <col min="10241" max="10241" width="88" style="169" hidden="1" customWidth="1"/>
    <col min="10242" max="10247" width="19.42578125" style="169" hidden="1" customWidth="1"/>
    <col min="10248" max="10249" width="0" style="169" hidden="1" customWidth="1"/>
    <col min="10250" max="10496" width="0" style="169" hidden="1"/>
    <col min="10497" max="10497" width="88" style="169" hidden="1" customWidth="1"/>
    <col min="10498" max="10503" width="19.42578125" style="169" hidden="1" customWidth="1"/>
    <col min="10504" max="10505" width="0" style="169" hidden="1" customWidth="1"/>
    <col min="10506" max="10752" width="0" style="169" hidden="1"/>
    <col min="10753" max="10753" width="88" style="169" hidden="1" customWidth="1"/>
    <col min="10754" max="10759" width="19.42578125" style="169" hidden="1" customWidth="1"/>
    <col min="10760" max="10761" width="0" style="169" hidden="1" customWidth="1"/>
    <col min="10762" max="11008" width="0" style="169" hidden="1"/>
    <col min="11009" max="11009" width="88" style="169" hidden="1" customWidth="1"/>
    <col min="11010" max="11015" width="19.42578125" style="169" hidden="1" customWidth="1"/>
    <col min="11016" max="11017" width="0" style="169" hidden="1" customWidth="1"/>
    <col min="11018" max="11264" width="0" style="169" hidden="1"/>
    <col min="11265" max="11265" width="88" style="169" hidden="1" customWidth="1"/>
    <col min="11266" max="11271" width="19.42578125" style="169" hidden="1" customWidth="1"/>
    <col min="11272" max="11273" width="0" style="169" hidden="1" customWidth="1"/>
    <col min="11274" max="11520" width="0" style="169" hidden="1"/>
    <col min="11521" max="11521" width="88" style="169" hidden="1" customWidth="1"/>
    <col min="11522" max="11527" width="19.42578125" style="169" hidden="1" customWidth="1"/>
    <col min="11528" max="11529" width="0" style="169" hidden="1" customWidth="1"/>
    <col min="11530" max="11776" width="0" style="169" hidden="1"/>
    <col min="11777" max="11777" width="88" style="169" hidden="1" customWidth="1"/>
    <col min="11778" max="11783" width="19.42578125" style="169" hidden="1" customWidth="1"/>
    <col min="11784" max="11785" width="0" style="169" hidden="1" customWidth="1"/>
    <col min="11786" max="12032" width="0" style="169" hidden="1"/>
    <col min="12033" max="12033" width="88" style="169" hidden="1" customWidth="1"/>
    <col min="12034" max="12039" width="19.42578125" style="169" hidden="1" customWidth="1"/>
    <col min="12040" max="12041" width="0" style="169" hidden="1" customWidth="1"/>
    <col min="12042" max="12288" width="0" style="169" hidden="1"/>
    <col min="12289" max="12289" width="88" style="169" hidden="1" customWidth="1"/>
    <col min="12290" max="12295" width="19.42578125" style="169" hidden="1" customWidth="1"/>
    <col min="12296" max="12297" width="0" style="169" hidden="1" customWidth="1"/>
    <col min="12298" max="12544" width="0" style="169" hidden="1"/>
    <col min="12545" max="12545" width="88" style="169" hidden="1" customWidth="1"/>
    <col min="12546" max="12551" width="19.42578125" style="169" hidden="1" customWidth="1"/>
    <col min="12552" max="12553" width="0" style="169" hidden="1" customWidth="1"/>
    <col min="12554" max="12800" width="0" style="169" hidden="1"/>
    <col min="12801" max="12801" width="88" style="169" hidden="1" customWidth="1"/>
    <col min="12802" max="12807" width="19.42578125" style="169" hidden="1" customWidth="1"/>
    <col min="12808" max="12809" width="0" style="169" hidden="1" customWidth="1"/>
    <col min="12810" max="13056" width="0" style="169" hidden="1"/>
    <col min="13057" max="13057" width="88" style="169" hidden="1" customWidth="1"/>
    <col min="13058" max="13063" width="19.42578125" style="169" hidden="1" customWidth="1"/>
    <col min="13064" max="13065" width="0" style="169" hidden="1" customWidth="1"/>
    <col min="13066" max="13312" width="0" style="169" hidden="1"/>
    <col min="13313" max="13313" width="88" style="169" hidden="1" customWidth="1"/>
    <col min="13314" max="13319" width="19.42578125" style="169" hidden="1" customWidth="1"/>
    <col min="13320" max="13321" width="0" style="169" hidden="1" customWidth="1"/>
    <col min="13322" max="13568" width="0" style="169" hidden="1"/>
    <col min="13569" max="13569" width="88" style="169" hidden="1" customWidth="1"/>
    <col min="13570" max="13575" width="19.42578125" style="169" hidden="1" customWidth="1"/>
    <col min="13576" max="13577" width="0" style="169" hidden="1" customWidth="1"/>
    <col min="13578" max="13824" width="0" style="169" hidden="1"/>
    <col min="13825" max="13825" width="88" style="169" hidden="1" customWidth="1"/>
    <col min="13826" max="13831" width="19.42578125" style="169" hidden="1" customWidth="1"/>
    <col min="13832" max="13833" width="0" style="169" hidden="1" customWidth="1"/>
    <col min="13834" max="14080" width="0" style="169" hidden="1"/>
    <col min="14081" max="14081" width="88" style="169" hidden="1" customWidth="1"/>
    <col min="14082" max="14087" width="19.42578125" style="169" hidden="1" customWidth="1"/>
    <col min="14088" max="14089" width="0" style="169" hidden="1" customWidth="1"/>
    <col min="14090" max="14336" width="0" style="169" hidden="1"/>
    <col min="14337" max="14337" width="88" style="169" hidden="1" customWidth="1"/>
    <col min="14338" max="14343" width="19.42578125" style="169" hidden="1" customWidth="1"/>
    <col min="14344" max="14345" width="0" style="169" hidden="1" customWidth="1"/>
    <col min="14346" max="14592" width="0" style="169" hidden="1"/>
    <col min="14593" max="14593" width="88" style="169" hidden="1" customWidth="1"/>
    <col min="14594" max="14599" width="19.42578125" style="169" hidden="1" customWidth="1"/>
    <col min="14600" max="14601" width="0" style="169" hidden="1" customWidth="1"/>
    <col min="14602" max="14848" width="0" style="169" hidden="1"/>
    <col min="14849" max="14849" width="88" style="169" hidden="1" customWidth="1"/>
    <col min="14850" max="14855" width="19.42578125" style="169" hidden="1" customWidth="1"/>
    <col min="14856" max="14857" width="0" style="169" hidden="1" customWidth="1"/>
    <col min="14858" max="15104" width="0" style="169" hidden="1"/>
    <col min="15105" max="15105" width="88" style="169" hidden="1" customWidth="1"/>
    <col min="15106" max="15111" width="19.42578125" style="169" hidden="1" customWidth="1"/>
    <col min="15112" max="15113" width="0" style="169" hidden="1" customWidth="1"/>
    <col min="15114" max="15360" width="0" style="169" hidden="1"/>
    <col min="15361" max="15361" width="88" style="169" hidden="1" customWidth="1"/>
    <col min="15362" max="15367" width="19.42578125" style="169" hidden="1" customWidth="1"/>
    <col min="15368" max="15369" width="0" style="169" hidden="1" customWidth="1"/>
    <col min="15370" max="15616" width="0" style="169" hidden="1"/>
    <col min="15617" max="15617" width="88" style="169" hidden="1" customWidth="1"/>
    <col min="15618" max="15623" width="19.42578125" style="169" hidden="1" customWidth="1"/>
    <col min="15624" max="15625" width="0" style="169" hidden="1" customWidth="1"/>
    <col min="15626" max="15872" width="0" style="169" hidden="1"/>
    <col min="15873" max="15873" width="88" style="169" hidden="1" customWidth="1"/>
    <col min="15874" max="15879" width="19.42578125" style="169" hidden="1" customWidth="1"/>
    <col min="15880" max="15881" width="0" style="169" hidden="1" customWidth="1"/>
    <col min="15882" max="16128" width="0" style="169" hidden="1"/>
    <col min="16129" max="16129" width="88" style="169" hidden="1" customWidth="1"/>
    <col min="16130" max="16135" width="19.42578125" style="169" hidden="1" customWidth="1"/>
    <col min="16136" max="16137" width="0" style="169" hidden="1" customWidth="1"/>
    <col min="16138" max="16384" width="0" style="169" hidden="1"/>
  </cols>
  <sheetData>
    <row r="1" spans="1:9" s="208" customFormat="1" ht="2.25" customHeight="1">
      <c r="A1" s="579"/>
      <c r="B1" s="580"/>
      <c r="C1" s="580"/>
      <c r="D1" s="580"/>
      <c r="E1" s="580"/>
      <c r="F1" s="580"/>
      <c r="G1" s="580"/>
    </row>
    <row r="2" spans="1:9" s="581" customFormat="1" ht="37.5" customHeight="1">
      <c r="A2" s="1068" t="s">
        <v>1017</v>
      </c>
      <c r="B2" s="1068"/>
      <c r="C2" s="1068"/>
      <c r="D2" s="1068"/>
      <c r="E2" s="1068"/>
      <c r="F2" s="1068"/>
      <c r="G2" s="1068"/>
    </row>
    <row r="3" spans="1:9" s="581" customFormat="1" ht="26.25">
      <c r="A3" s="1068" t="s">
        <v>998</v>
      </c>
      <c r="B3" s="1068"/>
      <c r="C3" s="1068"/>
      <c r="D3" s="1068"/>
      <c r="E3" s="1068"/>
      <c r="F3" s="1068"/>
      <c r="G3" s="1055"/>
    </row>
    <row r="4" spans="1:9" s="581" customFormat="1" ht="26.25">
      <c r="A4" s="1068" t="s">
        <v>2</v>
      </c>
      <c r="B4" s="1068"/>
      <c r="C4" s="1068"/>
      <c r="D4" s="1068"/>
      <c r="E4" s="1068"/>
      <c r="F4" s="1068"/>
      <c r="G4" s="1068"/>
    </row>
    <row r="5" spans="1:9" s="582" customFormat="1" ht="41.25" customHeight="1">
      <c r="A5" s="1069" t="s">
        <v>706</v>
      </c>
      <c r="B5" s="1069"/>
      <c r="C5" s="1069"/>
      <c r="D5" s="1069"/>
      <c r="E5" s="1069"/>
      <c r="F5" s="1069"/>
      <c r="G5" s="1069"/>
    </row>
    <row r="6" spans="1:9" ht="6" customHeight="1">
      <c r="H6" s="169"/>
      <c r="I6" s="169"/>
    </row>
    <row r="7" spans="1:9" ht="4.5" customHeight="1" thickBot="1">
      <c r="A7" s="583"/>
      <c r="B7" s="584"/>
      <c r="C7" s="584"/>
      <c r="D7" s="584"/>
      <c r="E7" s="584"/>
      <c r="F7" s="584"/>
      <c r="G7" s="584"/>
      <c r="H7" s="169"/>
      <c r="I7" s="169"/>
    </row>
    <row r="8" spans="1:9" s="146" customFormat="1" ht="39" customHeight="1" thickTop="1" thickBot="1">
      <c r="A8" s="585"/>
      <c r="B8" s="586" t="s">
        <v>992</v>
      </c>
      <c r="C8" s="586" t="s">
        <v>993</v>
      </c>
      <c r="D8" s="586" t="s">
        <v>994</v>
      </c>
      <c r="E8" s="586" t="s">
        <v>995</v>
      </c>
      <c r="F8" s="586" t="s">
        <v>996</v>
      </c>
      <c r="G8" s="587" t="s">
        <v>320</v>
      </c>
    </row>
    <row r="9" spans="1:9" s="146" customFormat="1" ht="23.25" customHeight="1" thickTop="1" thickBot="1">
      <c r="A9" s="585" t="s">
        <v>307</v>
      </c>
      <c r="B9" s="586"/>
      <c r="C9" s="586"/>
      <c r="D9" s="586"/>
      <c r="E9" s="586"/>
      <c r="F9" s="586"/>
      <c r="G9" s="587"/>
    </row>
    <row r="10" spans="1:9" ht="20.25" customHeight="1" thickTop="1" thickBot="1">
      <c r="A10" s="588" t="s">
        <v>9</v>
      </c>
      <c r="B10" s="589">
        <v>3253995306.3099999</v>
      </c>
      <c r="C10" s="589">
        <v>563294466.90999997</v>
      </c>
      <c r="D10" s="589">
        <v>1689069938.28</v>
      </c>
      <c r="E10" s="589">
        <v>4718313399.5299997</v>
      </c>
      <c r="F10" s="589">
        <v>1184386594.6900001</v>
      </c>
      <c r="G10" s="589">
        <v>11409059705.719999</v>
      </c>
      <c r="H10" s="169"/>
      <c r="I10" s="169"/>
    </row>
    <row r="11" spans="1:9" ht="20.25" customHeight="1" thickTop="1">
      <c r="A11" s="590" t="s">
        <v>10</v>
      </c>
      <c r="B11" s="591">
        <v>876166398.82000005</v>
      </c>
      <c r="C11" s="591">
        <v>47648802.740000002</v>
      </c>
      <c r="D11" s="591">
        <v>100292714.26000001</v>
      </c>
      <c r="E11" s="591">
        <v>639315230.50999999</v>
      </c>
      <c r="F11" s="591">
        <v>75080532.519999996</v>
      </c>
      <c r="G11" s="591">
        <v>1738503678.8499999</v>
      </c>
      <c r="H11" s="169"/>
      <c r="I11" s="169"/>
    </row>
    <row r="12" spans="1:9" ht="20.25" customHeight="1">
      <c r="A12" s="137" t="s">
        <v>19</v>
      </c>
      <c r="B12" s="591">
        <v>205297528.53</v>
      </c>
      <c r="C12" s="591">
        <v>86194412.790000007</v>
      </c>
      <c r="D12" s="591">
        <v>190852736.88999999</v>
      </c>
      <c r="E12" s="591">
        <v>223329878.63</v>
      </c>
      <c r="F12" s="591">
        <v>171126821.52000001</v>
      </c>
      <c r="G12" s="591">
        <v>876801378.36000001</v>
      </c>
      <c r="H12" s="169"/>
      <c r="I12" s="169"/>
    </row>
    <row r="13" spans="1:9" ht="20.25" customHeight="1">
      <c r="A13" s="137" t="s">
        <v>28</v>
      </c>
      <c r="B13" s="591">
        <v>1993069787.02</v>
      </c>
      <c r="C13" s="591">
        <v>418086893.91000003</v>
      </c>
      <c r="D13" s="591">
        <v>1335612222.9000001</v>
      </c>
      <c r="E13" s="591">
        <v>3753893895.4000001</v>
      </c>
      <c r="F13" s="591">
        <v>870330921.50999999</v>
      </c>
      <c r="G13" s="591">
        <v>8370993720.7399998</v>
      </c>
      <c r="H13" s="169"/>
      <c r="I13" s="169"/>
    </row>
    <row r="14" spans="1:9" ht="20.25" customHeight="1">
      <c r="A14" s="137" t="s">
        <v>30</v>
      </c>
      <c r="B14" s="591">
        <v>2001074820.53</v>
      </c>
      <c r="C14" s="591">
        <v>416116848.86000001</v>
      </c>
      <c r="D14" s="591">
        <v>1345203110.9400001</v>
      </c>
      <c r="E14" s="591">
        <v>3787894437.6399999</v>
      </c>
      <c r="F14" s="591">
        <v>861937623.25999999</v>
      </c>
      <c r="G14" s="591">
        <v>8412226841.2299995</v>
      </c>
      <c r="H14" s="169"/>
      <c r="I14" s="169"/>
    </row>
    <row r="15" spans="1:9" ht="20.25" customHeight="1">
      <c r="A15" s="137" t="s">
        <v>999</v>
      </c>
      <c r="B15" s="591">
        <v>3251844.94</v>
      </c>
      <c r="C15" s="591">
        <v>5924036.75</v>
      </c>
      <c r="D15" s="591">
        <v>3459856.66</v>
      </c>
      <c r="E15" s="591">
        <v>5994278.25</v>
      </c>
      <c r="F15" s="591">
        <v>3143982.61</v>
      </c>
      <c r="G15" s="591">
        <v>21773999.210000001</v>
      </c>
      <c r="H15" s="169"/>
      <c r="I15" s="169"/>
    </row>
    <row r="16" spans="1:9" ht="20.25" customHeight="1">
      <c r="A16" s="137" t="s">
        <v>34</v>
      </c>
      <c r="B16" s="591">
        <v>6207410.7699999996</v>
      </c>
      <c r="C16" s="591">
        <v>1735947.05</v>
      </c>
      <c r="D16" s="591">
        <v>11624297.529999999</v>
      </c>
      <c r="E16" s="591">
        <v>27598088.02</v>
      </c>
      <c r="F16" s="591">
        <v>4357569.4800000004</v>
      </c>
      <c r="G16" s="591">
        <v>51523312.850000001</v>
      </c>
      <c r="H16" s="169"/>
      <c r="I16" s="169"/>
    </row>
    <row r="17" spans="1:9" ht="20.25" customHeight="1">
      <c r="A17" s="137" t="s">
        <v>1000</v>
      </c>
      <c r="B17" s="591">
        <v>190565.22</v>
      </c>
      <c r="C17" s="591">
        <v>414253.23</v>
      </c>
      <c r="D17" s="591">
        <v>346343.06</v>
      </c>
      <c r="E17" s="591">
        <v>1215812.79</v>
      </c>
      <c r="F17" s="591">
        <v>127922.19</v>
      </c>
      <c r="G17" s="591">
        <v>2294896.4900000002</v>
      </c>
      <c r="H17" s="169"/>
      <c r="I17" s="169"/>
    </row>
    <row r="18" spans="1:9" ht="20.25" customHeight="1">
      <c r="A18" s="137" t="s">
        <v>38</v>
      </c>
      <c r="B18" s="591">
        <v>375033.41</v>
      </c>
      <c r="C18" s="591">
        <v>685342.54</v>
      </c>
      <c r="D18" s="591">
        <v>8115452.1900000004</v>
      </c>
      <c r="E18" s="591">
        <v>20154920.289999999</v>
      </c>
      <c r="F18" s="591">
        <v>12550667.060000001</v>
      </c>
      <c r="G18" s="591">
        <v>41881415.490000002</v>
      </c>
      <c r="H18" s="169"/>
      <c r="I18" s="169"/>
    </row>
    <row r="19" spans="1:9" ht="20.25" customHeight="1">
      <c r="A19" s="137" t="s">
        <v>1001</v>
      </c>
      <c r="B19" s="591">
        <v>0</v>
      </c>
      <c r="C19" s="591">
        <v>426092.03</v>
      </c>
      <c r="D19" s="591">
        <v>381936.87</v>
      </c>
      <c r="E19" s="591">
        <v>1662654.22</v>
      </c>
      <c r="F19" s="591">
        <v>868674.95</v>
      </c>
      <c r="G19" s="591">
        <v>3339358.07</v>
      </c>
      <c r="H19" s="169"/>
      <c r="I19" s="169"/>
    </row>
    <row r="20" spans="1:9" ht="20.25" customHeight="1">
      <c r="A20" s="137" t="s">
        <v>41</v>
      </c>
      <c r="B20" s="591">
        <v>25584241.280000001</v>
      </c>
      <c r="C20" s="591">
        <v>5370946.3300000001</v>
      </c>
      <c r="D20" s="591">
        <v>23426546.010000002</v>
      </c>
      <c r="E20" s="591">
        <v>53331364.600000001</v>
      </c>
      <c r="F20" s="591">
        <v>12122997.119999999</v>
      </c>
      <c r="G20" s="591">
        <v>119836095.34</v>
      </c>
      <c r="H20" s="169"/>
      <c r="I20" s="169"/>
    </row>
    <row r="21" spans="1:9" ht="20.25" customHeight="1">
      <c r="A21" s="137" t="s">
        <v>48</v>
      </c>
      <c r="B21" s="591">
        <v>-43614129.130000003</v>
      </c>
      <c r="C21" s="591">
        <v>-12586572.880000001</v>
      </c>
      <c r="D21" s="591">
        <v>-56945320.359999999</v>
      </c>
      <c r="E21" s="591">
        <v>-143957660.41</v>
      </c>
      <c r="F21" s="591">
        <v>-24778515.16</v>
      </c>
      <c r="G21" s="591">
        <v>-281882197.94</v>
      </c>
      <c r="H21" s="169"/>
      <c r="I21" s="169"/>
    </row>
    <row r="22" spans="1:9" ht="20.25" customHeight="1">
      <c r="A22" s="137" t="s">
        <v>59</v>
      </c>
      <c r="B22" s="591">
        <v>31859905.109999999</v>
      </c>
      <c r="C22" s="591">
        <v>849552.68</v>
      </c>
      <c r="D22" s="591">
        <v>15933056.35</v>
      </c>
      <c r="E22" s="591">
        <v>16930309.91</v>
      </c>
      <c r="F22" s="591">
        <v>6405115.2800000003</v>
      </c>
      <c r="G22" s="591">
        <v>71977939.329999998</v>
      </c>
      <c r="H22" s="169"/>
      <c r="I22" s="169"/>
    </row>
    <row r="23" spans="1:9" ht="20.25" customHeight="1">
      <c r="A23" s="137" t="s">
        <v>65</v>
      </c>
      <c r="B23" s="591">
        <v>0</v>
      </c>
      <c r="C23" s="591">
        <v>5</v>
      </c>
      <c r="D23" s="591">
        <v>10</v>
      </c>
      <c r="E23" s="591">
        <v>45</v>
      </c>
      <c r="F23" s="591">
        <v>139315.70000000001</v>
      </c>
      <c r="G23" s="591">
        <v>139375.70000000001</v>
      </c>
      <c r="H23" s="169"/>
      <c r="I23" s="169"/>
    </row>
    <row r="24" spans="1:9" ht="20.25" customHeight="1">
      <c r="A24" s="137" t="s">
        <v>71</v>
      </c>
      <c r="B24" s="591">
        <v>38328170.740000002</v>
      </c>
      <c r="C24" s="591">
        <v>185440</v>
      </c>
      <c r="D24" s="591">
        <v>5422662.0800000001</v>
      </c>
      <c r="E24" s="591">
        <v>11043592.560000001</v>
      </c>
      <c r="F24" s="591">
        <v>23420118.989999998</v>
      </c>
      <c r="G24" s="591">
        <v>78399984.370000005</v>
      </c>
      <c r="H24" s="169"/>
      <c r="I24" s="169"/>
    </row>
    <row r="25" spans="1:9" ht="20.25" customHeight="1">
      <c r="A25" s="137" t="s">
        <v>76</v>
      </c>
      <c r="B25" s="591">
        <v>72497435.640000001</v>
      </c>
      <c r="C25" s="591">
        <v>9609862.4700000007</v>
      </c>
      <c r="D25" s="591">
        <v>33151401.140000001</v>
      </c>
      <c r="E25" s="591">
        <v>59258112.079999998</v>
      </c>
      <c r="F25" s="591">
        <v>33804647.240000002</v>
      </c>
      <c r="G25" s="591">
        <v>208321458.56999999</v>
      </c>
      <c r="H25" s="169"/>
      <c r="I25" s="169"/>
    </row>
    <row r="26" spans="1:9" ht="20.25" customHeight="1" thickBot="1">
      <c r="A26" s="137" t="s">
        <v>86</v>
      </c>
      <c r="B26" s="591">
        <v>36776080.450000003</v>
      </c>
      <c r="C26" s="591">
        <v>719497.32</v>
      </c>
      <c r="D26" s="591">
        <v>7805134.6600000001</v>
      </c>
      <c r="E26" s="591">
        <v>14542335.439999999</v>
      </c>
      <c r="F26" s="591">
        <v>4079121.93</v>
      </c>
      <c r="G26" s="591">
        <v>63922169.799999997</v>
      </c>
      <c r="H26" s="169"/>
      <c r="I26" s="169"/>
    </row>
    <row r="27" spans="1:9" ht="20.25" customHeight="1" thickTop="1" thickBot="1">
      <c r="A27" s="588" t="s">
        <v>92</v>
      </c>
      <c r="B27" s="589">
        <v>3025887186.1999998</v>
      </c>
      <c r="C27" s="589">
        <v>496750018.05000001</v>
      </c>
      <c r="D27" s="589">
        <v>1556951989.1900001</v>
      </c>
      <c r="E27" s="589">
        <v>4316654711.9399996</v>
      </c>
      <c r="F27" s="589">
        <v>1028803521.53</v>
      </c>
      <c r="G27" s="589">
        <v>10425047426.91</v>
      </c>
      <c r="H27" s="169"/>
      <c r="I27" s="169"/>
    </row>
    <row r="28" spans="1:9" ht="20.25" customHeight="1" thickTop="1">
      <c r="A28" s="137" t="s">
        <v>93</v>
      </c>
      <c r="B28" s="591">
        <v>2569275193.3800001</v>
      </c>
      <c r="C28" s="591">
        <v>408035539.50999999</v>
      </c>
      <c r="D28" s="591">
        <v>1175711410.5699999</v>
      </c>
      <c r="E28" s="591">
        <v>3869260606.0100002</v>
      </c>
      <c r="F28" s="591">
        <v>934702595.66999996</v>
      </c>
      <c r="G28" s="591">
        <v>8956985345.1399994</v>
      </c>
      <c r="H28" s="169"/>
      <c r="I28" s="169"/>
    </row>
    <row r="29" spans="1:9" ht="20.25" customHeight="1">
      <c r="A29" s="138" t="s">
        <v>94</v>
      </c>
      <c r="B29" s="591">
        <v>262518383.61999997</v>
      </c>
      <c r="C29" s="591">
        <v>2938</v>
      </c>
      <c r="D29" s="591">
        <v>8556.7000000000007</v>
      </c>
      <c r="E29" s="591">
        <v>33259097.099999998</v>
      </c>
      <c r="F29" s="591">
        <v>2741215.95</v>
      </c>
      <c r="G29" s="591">
        <v>298530191.37</v>
      </c>
      <c r="H29" s="169"/>
      <c r="I29" s="169"/>
    </row>
    <row r="30" spans="1:9" ht="20.25" customHeight="1">
      <c r="A30" s="138" t="s">
        <v>97</v>
      </c>
      <c r="B30" s="591">
        <v>551216868.91999996</v>
      </c>
      <c r="C30" s="591">
        <v>55862661.469999999</v>
      </c>
      <c r="D30" s="591">
        <v>388232572.61000001</v>
      </c>
      <c r="E30" s="591">
        <v>1436077714.5599999</v>
      </c>
      <c r="F30" s="591">
        <v>208260332.52000001</v>
      </c>
      <c r="G30" s="591">
        <v>2639650150.0799999</v>
      </c>
      <c r="H30" s="169"/>
      <c r="I30" s="169"/>
    </row>
    <row r="31" spans="1:9" ht="20.25" customHeight="1">
      <c r="A31" s="138" t="s">
        <v>98</v>
      </c>
      <c r="B31" s="591">
        <v>770554036.52999997</v>
      </c>
      <c r="C31" s="591">
        <v>328114170.22000003</v>
      </c>
      <c r="D31" s="591">
        <v>246228479.46000001</v>
      </c>
      <c r="E31" s="591">
        <v>585354672.46000004</v>
      </c>
      <c r="F31" s="591">
        <v>212698324.25</v>
      </c>
      <c r="G31" s="591">
        <v>2142949682.9200001</v>
      </c>
      <c r="H31" s="169"/>
      <c r="I31" s="169"/>
    </row>
    <row r="32" spans="1:9" ht="20.25" customHeight="1">
      <c r="A32" s="138" t="s">
        <v>107</v>
      </c>
      <c r="B32" s="591">
        <v>6961663.8399999999</v>
      </c>
      <c r="C32" s="591">
        <v>19543438.039999999</v>
      </c>
      <c r="D32" s="591">
        <v>5142704.32</v>
      </c>
      <c r="E32" s="591">
        <v>73048882.549999997</v>
      </c>
      <c r="F32" s="591">
        <v>25219791.489999998</v>
      </c>
      <c r="G32" s="591">
        <v>129916480.23999999</v>
      </c>
      <c r="H32" s="169"/>
      <c r="I32" s="169"/>
    </row>
    <row r="33" spans="1:9" ht="20.25" customHeight="1">
      <c r="A33" s="138" t="s">
        <v>108</v>
      </c>
      <c r="B33" s="591">
        <v>903252614.92999995</v>
      </c>
      <c r="C33" s="591">
        <v>0</v>
      </c>
      <c r="D33" s="591">
        <v>515277578.66000003</v>
      </c>
      <c r="E33" s="591">
        <v>1665384779.3399999</v>
      </c>
      <c r="F33" s="591">
        <v>465154589.31999999</v>
      </c>
      <c r="G33" s="591">
        <v>3549069562.25</v>
      </c>
      <c r="H33" s="169"/>
      <c r="I33" s="169"/>
    </row>
    <row r="34" spans="1:9" ht="20.25" customHeight="1">
      <c r="A34" s="138" t="s">
        <v>109</v>
      </c>
      <c r="B34" s="591">
        <v>74771625.540000007</v>
      </c>
      <c r="C34" s="591">
        <v>4512331.78</v>
      </c>
      <c r="D34" s="591">
        <v>20821518.82</v>
      </c>
      <c r="E34" s="591">
        <v>76135460</v>
      </c>
      <c r="F34" s="591">
        <v>20628342.140000001</v>
      </c>
      <c r="G34" s="591">
        <v>196869278.28</v>
      </c>
      <c r="H34" s="169"/>
      <c r="I34" s="169"/>
    </row>
    <row r="35" spans="1:9" ht="20.25" customHeight="1">
      <c r="A35" s="137" t="s">
        <v>110</v>
      </c>
      <c r="B35" s="591">
        <v>0.14000000000000001</v>
      </c>
      <c r="C35" s="591">
        <v>0</v>
      </c>
      <c r="D35" s="591">
        <v>0</v>
      </c>
      <c r="E35" s="591">
        <v>2608513.88</v>
      </c>
      <c r="F35" s="591">
        <v>2120.69</v>
      </c>
      <c r="G35" s="591">
        <v>2610634.71</v>
      </c>
      <c r="H35" s="169"/>
      <c r="I35" s="169"/>
    </row>
    <row r="36" spans="1:9" ht="20.25" customHeight="1">
      <c r="A36" s="137" t="s">
        <v>118</v>
      </c>
      <c r="B36" s="591">
        <v>331718317.88999999</v>
      </c>
      <c r="C36" s="591">
        <v>79902680.549999997</v>
      </c>
      <c r="D36" s="591">
        <v>198721126.41</v>
      </c>
      <c r="E36" s="591">
        <v>150280657.18000001</v>
      </c>
      <c r="F36" s="591">
        <v>59183469.609999999</v>
      </c>
      <c r="G36" s="591">
        <v>819806251.63999999</v>
      </c>
      <c r="H36" s="169"/>
      <c r="I36" s="169"/>
    </row>
    <row r="37" spans="1:9" ht="20.25" customHeight="1">
      <c r="A37" s="137" t="s">
        <v>127</v>
      </c>
      <c r="B37" s="591">
        <v>41393204.850000001</v>
      </c>
      <c r="C37" s="591">
        <v>5149076.53</v>
      </c>
      <c r="D37" s="591">
        <v>51294848.700000003</v>
      </c>
      <c r="E37" s="591">
        <v>86245011.430000007</v>
      </c>
      <c r="F37" s="591">
        <v>21691233.670000002</v>
      </c>
      <c r="G37" s="591">
        <v>205773375.18000001</v>
      </c>
      <c r="H37" s="169"/>
      <c r="I37" s="169"/>
    </row>
    <row r="38" spans="1:9" ht="20.25" customHeight="1">
      <c r="A38" s="137" t="s">
        <v>130</v>
      </c>
      <c r="B38" s="591">
        <v>21310642.449999999</v>
      </c>
      <c r="C38" s="591">
        <v>3662721.46</v>
      </c>
      <c r="D38" s="591">
        <v>30274208.620000001</v>
      </c>
      <c r="E38" s="591">
        <v>133197826.42</v>
      </c>
      <c r="F38" s="591">
        <v>11052438.550000001</v>
      </c>
      <c r="G38" s="591">
        <v>199497837.5</v>
      </c>
      <c r="H38" s="169"/>
      <c r="I38" s="169"/>
    </row>
    <row r="39" spans="1:9" ht="20.25" customHeight="1">
      <c r="A39" s="137" t="s">
        <v>136</v>
      </c>
      <c r="B39" s="591">
        <v>0</v>
      </c>
      <c r="C39" s="591">
        <v>0</v>
      </c>
      <c r="D39" s="591">
        <v>69497783.359999999</v>
      </c>
      <c r="E39" s="591">
        <v>0</v>
      </c>
      <c r="F39" s="591">
        <v>0</v>
      </c>
      <c r="G39" s="591">
        <v>69497783.359999999</v>
      </c>
      <c r="H39" s="169"/>
      <c r="I39" s="169"/>
    </row>
    <row r="40" spans="1:9" ht="20.25" customHeight="1">
      <c r="A40" s="137" t="s">
        <v>141</v>
      </c>
      <c r="B40" s="591">
        <v>62189827.490000002</v>
      </c>
      <c r="C40" s="591">
        <v>0</v>
      </c>
      <c r="D40" s="591">
        <v>31452611.530000001</v>
      </c>
      <c r="E40" s="591">
        <v>0</v>
      </c>
      <c r="F40" s="591">
        <v>2171663.34</v>
      </c>
      <c r="G40" s="591">
        <v>95814102.359999999</v>
      </c>
      <c r="H40" s="169"/>
      <c r="I40" s="169"/>
    </row>
    <row r="41" spans="1:9" ht="20.25" customHeight="1" thickBot="1">
      <c r="A41" s="137" t="s">
        <v>111</v>
      </c>
      <c r="B41" s="591">
        <v>0</v>
      </c>
      <c r="C41" s="591">
        <v>0</v>
      </c>
      <c r="D41" s="591">
        <v>0</v>
      </c>
      <c r="E41" s="591">
        <v>75062097.019999996</v>
      </c>
      <c r="F41" s="591">
        <v>0</v>
      </c>
      <c r="G41" s="591">
        <v>75062097.019999996</v>
      </c>
      <c r="H41" s="169"/>
      <c r="I41" s="169"/>
    </row>
    <row r="42" spans="1:9" ht="20.25" customHeight="1" thickTop="1" thickBot="1">
      <c r="A42" s="588" t="s">
        <v>150</v>
      </c>
      <c r="B42" s="589">
        <v>228108120.11000001</v>
      </c>
      <c r="C42" s="589">
        <v>66544448.860000007</v>
      </c>
      <c r="D42" s="589">
        <v>132117949.09</v>
      </c>
      <c r="E42" s="589">
        <v>401658687.58999997</v>
      </c>
      <c r="F42" s="589">
        <v>155583073.13999999</v>
      </c>
      <c r="G42" s="589">
        <v>984012278.78999996</v>
      </c>
      <c r="H42" s="169"/>
      <c r="I42" s="169"/>
    </row>
    <row r="43" spans="1:9" ht="20.25" customHeight="1" thickTop="1">
      <c r="A43" s="137" t="s">
        <v>151</v>
      </c>
      <c r="B43" s="591">
        <v>122350000</v>
      </c>
      <c r="C43" s="591">
        <v>22045000</v>
      </c>
      <c r="D43" s="591">
        <v>94259400</v>
      </c>
      <c r="E43" s="591">
        <v>266633000</v>
      </c>
      <c r="F43" s="591">
        <v>70847400</v>
      </c>
      <c r="G43" s="591">
        <v>576134800</v>
      </c>
      <c r="H43" s="169"/>
      <c r="I43" s="169"/>
    </row>
    <row r="44" spans="1:9" ht="20.25" customHeight="1">
      <c r="A44" s="137" t="s">
        <v>155</v>
      </c>
      <c r="B44" s="591">
        <v>70139579.239999995</v>
      </c>
      <c r="C44" s="591">
        <v>20998518.59</v>
      </c>
      <c r="D44" s="591">
        <v>10487796.18</v>
      </c>
      <c r="E44" s="591">
        <v>5187972.72</v>
      </c>
      <c r="F44" s="591">
        <v>44544172.409999996</v>
      </c>
      <c r="G44" s="591">
        <v>151358039.13999999</v>
      </c>
      <c r="H44" s="169"/>
      <c r="I44" s="169"/>
    </row>
    <row r="45" spans="1:9" ht="20.25" customHeight="1">
      <c r="A45" s="137" t="s">
        <v>159</v>
      </c>
      <c r="B45" s="591">
        <v>0</v>
      </c>
      <c r="C45" s="591">
        <v>0</v>
      </c>
      <c r="D45" s="591">
        <v>0</v>
      </c>
      <c r="E45" s="591">
        <v>0</v>
      </c>
      <c r="F45" s="591">
        <v>0</v>
      </c>
      <c r="G45" s="591">
        <v>0</v>
      </c>
      <c r="H45" s="169"/>
      <c r="I45" s="169"/>
    </row>
    <row r="46" spans="1:9" ht="20.25" customHeight="1">
      <c r="A46" s="137" t="s">
        <v>163</v>
      </c>
      <c r="B46" s="591">
        <v>3193330.28</v>
      </c>
      <c r="C46" s="591">
        <v>17987544.609999999</v>
      </c>
      <c r="D46" s="591">
        <v>10200659.369999999</v>
      </c>
      <c r="E46" s="591">
        <v>33205539.759999998</v>
      </c>
      <c r="F46" s="591">
        <v>6514350.5300000003</v>
      </c>
      <c r="G46" s="591">
        <v>71101424.549999997</v>
      </c>
      <c r="H46" s="169"/>
      <c r="I46" s="169"/>
    </row>
    <row r="47" spans="1:9" ht="20.25" customHeight="1">
      <c r="A47" s="137" t="s">
        <v>167</v>
      </c>
      <c r="B47" s="591">
        <v>32425210.59</v>
      </c>
      <c r="C47" s="591">
        <v>5513385.6600000001</v>
      </c>
      <c r="D47" s="591">
        <v>17170093.539999999</v>
      </c>
      <c r="E47" s="591">
        <v>96632175.109999999</v>
      </c>
      <c r="F47" s="591">
        <v>33677150.200000003</v>
      </c>
      <c r="G47" s="591">
        <v>185418015.09999999</v>
      </c>
      <c r="H47" s="169"/>
      <c r="I47" s="169"/>
    </row>
    <row r="48" spans="1:9" ht="20.25" customHeight="1">
      <c r="A48" s="138" t="s">
        <v>168</v>
      </c>
      <c r="B48" s="591">
        <v>0</v>
      </c>
      <c r="C48" s="591">
        <v>0</v>
      </c>
      <c r="D48" s="591">
        <v>0</v>
      </c>
      <c r="E48" s="591">
        <v>748.33</v>
      </c>
      <c r="F48" s="591">
        <v>16901420</v>
      </c>
      <c r="G48" s="591">
        <v>16902168.329999998</v>
      </c>
      <c r="H48" s="169"/>
      <c r="I48" s="169"/>
    </row>
    <row r="49" spans="1:9" ht="20.25" customHeight="1" thickBot="1">
      <c r="A49" s="138" t="s">
        <v>169</v>
      </c>
      <c r="B49" s="591">
        <v>32425210.59</v>
      </c>
      <c r="C49" s="591">
        <v>5513385.6600000001</v>
      </c>
      <c r="D49" s="591">
        <v>17170093.539999999</v>
      </c>
      <c r="E49" s="591">
        <v>96631426.780000001</v>
      </c>
      <c r="F49" s="591">
        <v>16775730.199999997</v>
      </c>
      <c r="G49" s="591">
        <v>168515846.77000001</v>
      </c>
      <c r="H49" s="169"/>
      <c r="I49" s="169"/>
    </row>
    <row r="50" spans="1:9" ht="20.25" customHeight="1" thickTop="1" thickBot="1">
      <c r="A50" s="592" t="s">
        <v>170</v>
      </c>
      <c r="B50" s="593">
        <v>3253995306.3099999</v>
      </c>
      <c r="C50" s="593">
        <v>563294466.90999997</v>
      </c>
      <c r="D50" s="593">
        <v>1689069938.28</v>
      </c>
      <c r="E50" s="593">
        <v>4718313399.5299997</v>
      </c>
      <c r="F50" s="593">
        <v>1184386594.6700001</v>
      </c>
      <c r="G50" s="593">
        <v>11409059705.700001</v>
      </c>
      <c r="H50" s="169"/>
      <c r="I50" s="169"/>
    </row>
    <row r="51" spans="1:9" ht="20.25" customHeight="1" thickTop="1" thickBot="1">
      <c r="A51" s="592" t="s">
        <v>171</v>
      </c>
      <c r="B51" s="593">
        <v>3150118.56</v>
      </c>
      <c r="C51" s="593">
        <v>20992075.350000001</v>
      </c>
      <c r="D51" s="593">
        <v>0</v>
      </c>
      <c r="E51" s="593">
        <v>61292552.450000003</v>
      </c>
      <c r="F51" s="593">
        <v>67632331.549999997</v>
      </c>
      <c r="G51" s="593">
        <v>153067077.91</v>
      </c>
      <c r="H51" s="169"/>
      <c r="I51" s="169"/>
    </row>
    <row r="52" spans="1:9" ht="20.25" customHeight="1" thickTop="1" thickBot="1">
      <c r="A52" s="592" t="s">
        <v>191</v>
      </c>
      <c r="B52" s="593">
        <v>1965280337.45</v>
      </c>
      <c r="C52" s="593">
        <v>1023124502.03</v>
      </c>
      <c r="D52" s="593">
        <v>2255566493.9400001</v>
      </c>
      <c r="E52" s="593">
        <v>12756133059.799999</v>
      </c>
      <c r="F52" s="593">
        <v>884082134.75</v>
      </c>
      <c r="G52" s="593">
        <v>18884186527.970001</v>
      </c>
      <c r="H52" s="169"/>
      <c r="I52" s="169"/>
    </row>
    <row r="53" spans="1:9" ht="20.25" customHeight="1" thickTop="1" thickBot="1">
      <c r="A53" s="588" t="s">
        <v>482</v>
      </c>
      <c r="B53" s="589"/>
      <c r="C53" s="589"/>
      <c r="D53" s="589"/>
      <c r="E53" s="589"/>
      <c r="F53" s="589"/>
      <c r="G53" s="589"/>
      <c r="H53" s="169"/>
      <c r="I53" s="169"/>
    </row>
    <row r="54" spans="1:9" ht="20.25" customHeight="1" thickTop="1">
      <c r="A54" s="138" t="s">
        <v>233</v>
      </c>
      <c r="B54" s="591">
        <v>299794992.05000001</v>
      </c>
      <c r="C54" s="591">
        <v>41666082.640000001</v>
      </c>
      <c r="D54" s="591">
        <v>211503731.43000001</v>
      </c>
      <c r="E54" s="591">
        <v>522198320.68000001</v>
      </c>
      <c r="F54" s="591">
        <v>133997403.44</v>
      </c>
      <c r="G54" s="591">
        <v>1209160530.24</v>
      </c>
      <c r="H54" s="169"/>
      <c r="I54" s="169"/>
    </row>
    <row r="55" spans="1:9" ht="20.25" customHeight="1">
      <c r="A55" s="138" t="s">
        <v>245</v>
      </c>
      <c r="B55" s="591">
        <v>-85681155.890000001</v>
      </c>
      <c r="C55" s="591">
        <v>-12449007.82</v>
      </c>
      <c r="D55" s="591">
        <v>-35465138.969999999</v>
      </c>
      <c r="E55" s="591">
        <v>-65158571.5</v>
      </c>
      <c r="F55" s="591">
        <v>-21198740.280000001</v>
      </c>
      <c r="G55" s="591">
        <v>-219952614.46000001</v>
      </c>
      <c r="H55" s="169"/>
      <c r="I55" s="169"/>
    </row>
    <row r="56" spans="1:9" ht="20.25" customHeight="1">
      <c r="A56" s="137" t="s">
        <v>253</v>
      </c>
      <c r="B56" s="591">
        <v>214113836.16</v>
      </c>
      <c r="C56" s="591">
        <v>29217074.82</v>
      </c>
      <c r="D56" s="591">
        <v>176038592.46000001</v>
      </c>
      <c r="E56" s="591">
        <v>457039749.18000001</v>
      </c>
      <c r="F56" s="591">
        <v>112798663.16</v>
      </c>
      <c r="G56" s="591">
        <v>989207915.77999997</v>
      </c>
      <c r="H56" s="169"/>
      <c r="I56" s="169"/>
    </row>
    <row r="57" spans="1:9" ht="20.25" customHeight="1">
      <c r="A57" s="138" t="s">
        <v>254</v>
      </c>
      <c r="B57" s="591">
        <v>94732719.390000001</v>
      </c>
      <c r="C57" s="591">
        <v>2907714.01</v>
      </c>
      <c r="D57" s="591">
        <v>12233457.42</v>
      </c>
      <c r="E57" s="591">
        <v>53401907.840000004</v>
      </c>
      <c r="F57" s="591">
        <v>6755170.0499999998</v>
      </c>
      <c r="G57" s="591">
        <v>170030968.71000001</v>
      </c>
      <c r="H57" s="169"/>
      <c r="I57" s="169"/>
    </row>
    <row r="58" spans="1:9" ht="20.25" customHeight="1">
      <c r="A58" s="138" t="s">
        <v>260</v>
      </c>
      <c r="B58" s="591">
        <v>-9627000.3800000008</v>
      </c>
      <c r="C58" s="591">
        <v>-1345419.45</v>
      </c>
      <c r="D58" s="591">
        <v>-5483799.8899999997</v>
      </c>
      <c r="E58" s="591">
        <v>-6566014.1600000001</v>
      </c>
      <c r="F58" s="591">
        <v>-3505749.1</v>
      </c>
      <c r="G58" s="591">
        <v>-26527982.98</v>
      </c>
      <c r="H58" s="169"/>
      <c r="I58" s="169"/>
    </row>
    <row r="59" spans="1:9" ht="20.25" customHeight="1">
      <c r="A59" s="137" t="s">
        <v>265</v>
      </c>
      <c r="B59" s="591">
        <v>299219555.17000002</v>
      </c>
      <c r="C59" s="591">
        <v>30779369.379999999</v>
      </c>
      <c r="D59" s="591">
        <v>182788249.99000001</v>
      </c>
      <c r="E59" s="591">
        <v>503875642.86000001</v>
      </c>
      <c r="F59" s="591">
        <v>116048084.11</v>
      </c>
      <c r="G59" s="591">
        <v>1132710901.51</v>
      </c>
      <c r="H59" s="169"/>
      <c r="I59" s="169"/>
    </row>
    <row r="60" spans="1:9" ht="20.25" customHeight="1">
      <c r="A60" s="138" t="s">
        <v>266</v>
      </c>
      <c r="B60" s="591">
        <v>94313825.920000002</v>
      </c>
      <c r="C60" s="591">
        <v>2346587.36</v>
      </c>
      <c r="D60" s="591">
        <v>27217572.27</v>
      </c>
      <c r="E60" s="591">
        <v>87557546.840000004</v>
      </c>
      <c r="F60" s="591">
        <v>8000866.6500000004</v>
      </c>
      <c r="G60" s="591">
        <v>219436399.03999999</v>
      </c>
      <c r="H60" s="169"/>
      <c r="I60" s="169"/>
    </row>
    <row r="61" spans="1:9" ht="20.25" customHeight="1">
      <c r="A61" s="138" t="s">
        <v>273</v>
      </c>
      <c r="B61" s="591">
        <v>-149543690.66</v>
      </c>
      <c r="C61" s="591">
        <v>-5415835.6299999999</v>
      </c>
      <c r="D61" s="591">
        <v>-53742058.700000003</v>
      </c>
      <c r="E61" s="591">
        <v>-155226639.37</v>
      </c>
      <c r="F61" s="591">
        <v>-19135008.010000002</v>
      </c>
      <c r="G61" s="591">
        <v>-383063232.37</v>
      </c>
      <c r="H61" s="169"/>
      <c r="I61" s="169"/>
    </row>
    <row r="62" spans="1:9" ht="20.25" customHeight="1">
      <c r="A62" s="137" t="s">
        <v>280</v>
      </c>
      <c r="B62" s="591">
        <v>243989690.43000001</v>
      </c>
      <c r="C62" s="591">
        <v>27710121.109999999</v>
      </c>
      <c r="D62" s="591">
        <v>156263763.56</v>
      </c>
      <c r="E62" s="591">
        <v>436206550.32999998</v>
      </c>
      <c r="F62" s="591">
        <v>104913942.75</v>
      </c>
      <c r="G62" s="591">
        <v>969084068.17999995</v>
      </c>
      <c r="H62" s="169"/>
      <c r="I62" s="169"/>
    </row>
    <row r="63" spans="1:9" ht="20.25" customHeight="1">
      <c r="A63" s="138" t="s">
        <v>281</v>
      </c>
      <c r="B63" s="591">
        <v>-211156637.65000001</v>
      </c>
      <c r="C63" s="591">
        <v>-22197320.399999999</v>
      </c>
      <c r="D63" s="591">
        <v>-130023374.63</v>
      </c>
      <c r="E63" s="591">
        <v>-340104214.91000003</v>
      </c>
      <c r="F63" s="591">
        <v>-87170154.040000007</v>
      </c>
      <c r="G63" s="591">
        <v>-790651701.63</v>
      </c>
      <c r="H63" s="169"/>
      <c r="I63" s="169"/>
    </row>
    <row r="64" spans="1:9" ht="20.25" customHeight="1">
      <c r="A64" s="138" t="s">
        <v>291</v>
      </c>
      <c r="B64" s="591">
        <v>32833052.779999997</v>
      </c>
      <c r="C64" s="591">
        <v>5512800.71</v>
      </c>
      <c r="D64" s="591">
        <v>26240388.93</v>
      </c>
      <c r="E64" s="591">
        <v>96102335.420000002</v>
      </c>
      <c r="F64" s="591">
        <v>17743788.710000001</v>
      </c>
      <c r="G64" s="591">
        <v>178432366.55000001</v>
      </c>
      <c r="H64" s="169"/>
      <c r="I64" s="169"/>
    </row>
    <row r="65" spans="1:9" ht="20.25" customHeight="1">
      <c r="A65" s="137" t="s">
        <v>292</v>
      </c>
      <c r="B65" s="591">
        <v>45889.85</v>
      </c>
      <c r="C65" s="591">
        <v>1.02</v>
      </c>
      <c r="D65" s="591">
        <v>82269.240000000005</v>
      </c>
      <c r="E65" s="591">
        <v>10459.11</v>
      </c>
      <c r="F65" s="591">
        <v>274846.7</v>
      </c>
      <c r="G65" s="591">
        <v>413465.92</v>
      </c>
      <c r="H65" s="169"/>
      <c r="I65" s="169"/>
    </row>
    <row r="66" spans="1:9" ht="20.25" customHeight="1">
      <c r="A66" s="138" t="s">
        <v>293</v>
      </c>
      <c r="B66" s="591">
        <v>0</v>
      </c>
      <c r="C66" s="591">
        <v>1.02</v>
      </c>
      <c r="D66" s="591">
        <v>5.79</v>
      </c>
      <c r="E66" s="591">
        <v>2.59</v>
      </c>
      <c r="F66" s="591">
        <v>17113.54</v>
      </c>
      <c r="G66" s="591">
        <v>17122.939999999999</v>
      </c>
      <c r="H66" s="169"/>
      <c r="I66" s="169"/>
    </row>
    <row r="67" spans="1:9" ht="20.25" customHeight="1">
      <c r="A67" s="138" t="s">
        <v>294</v>
      </c>
      <c r="B67" s="591">
        <v>45889.85</v>
      </c>
      <c r="C67" s="591">
        <v>0</v>
      </c>
      <c r="D67" s="591">
        <v>82263.45</v>
      </c>
      <c r="E67" s="591">
        <v>10456.52</v>
      </c>
      <c r="F67" s="591">
        <v>257733.16</v>
      </c>
      <c r="G67" s="591">
        <v>396342.98</v>
      </c>
      <c r="H67" s="169"/>
      <c r="I67" s="169"/>
    </row>
    <row r="68" spans="1:9" ht="20.25" customHeight="1">
      <c r="A68" s="137" t="s">
        <v>295</v>
      </c>
      <c r="B68" s="591">
        <v>-400.35</v>
      </c>
      <c r="C68" s="591">
        <v>-40.78</v>
      </c>
      <c r="D68" s="591">
        <v>-65902.41</v>
      </c>
      <c r="E68" s="591">
        <v>-1867.27</v>
      </c>
      <c r="F68" s="591">
        <v>-46361.23</v>
      </c>
      <c r="G68" s="591">
        <v>-114572.04</v>
      </c>
      <c r="H68" s="169"/>
      <c r="I68" s="169"/>
    </row>
    <row r="69" spans="1:9" ht="20.25" customHeight="1">
      <c r="A69" s="138" t="s">
        <v>296</v>
      </c>
      <c r="B69" s="591">
        <v>0</v>
      </c>
      <c r="C69" s="591">
        <v>9.84</v>
      </c>
      <c r="D69" s="591">
        <v>-22764.82</v>
      </c>
      <c r="E69" s="591">
        <v>0</v>
      </c>
      <c r="F69" s="591">
        <v>-358.45</v>
      </c>
      <c r="G69" s="591">
        <v>-23113.43</v>
      </c>
      <c r="H69" s="169"/>
      <c r="I69" s="169"/>
    </row>
    <row r="70" spans="1:9" ht="20.25" customHeight="1">
      <c r="A70" s="138" t="s">
        <v>297</v>
      </c>
      <c r="B70" s="591">
        <v>-400.35</v>
      </c>
      <c r="C70" s="591">
        <v>-50.62</v>
      </c>
      <c r="D70" s="591">
        <v>-43137.59</v>
      </c>
      <c r="E70" s="591">
        <v>-1867.27</v>
      </c>
      <c r="F70" s="591">
        <v>-46002.78</v>
      </c>
      <c r="G70" s="591">
        <v>-91458.61</v>
      </c>
      <c r="H70" s="169"/>
      <c r="I70" s="169"/>
    </row>
    <row r="71" spans="1:9" ht="20.25" customHeight="1">
      <c r="A71" s="137" t="s">
        <v>298</v>
      </c>
      <c r="B71" s="591">
        <v>32878542.280000001</v>
      </c>
      <c r="C71" s="591">
        <v>5512760.9500000002</v>
      </c>
      <c r="D71" s="591">
        <v>26256755.760000002</v>
      </c>
      <c r="E71" s="591">
        <v>96110927.260000005</v>
      </c>
      <c r="F71" s="591">
        <v>17972274.18</v>
      </c>
      <c r="G71" s="591">
        <v>178731260.43000001</v>
      </c>
      <c r="H71" s="169"/>
      <c r="I71" s="169"/>
    </row>
    <row r="72" spans="1:9" ht="20.25" customHeight="1">
      <c r="A72" s="138" t="s">
        <v>1002</v>
      </c>
      <c r="B72" s="591">
        <v>69124.56</v>
      </c>
      <c r="C72" s="591">
        <v>2677.5</v>
      </c>
      <c r="D72" s="591">
        <v>60032.14</v>
      </c>
      <c r="E72" s="591">
        <v>760.5</v>
      </c>
      <c r="F72" s="591">
        <v>0</v>
      </c>
      <c r="G72" s="591">
        <v>132594.70000000001</v>
      </c>
      <c r="H72" s="169"/>
      <c r="I72" s="169"/>
    </row>
    <row r="73" spans="1:9" ht="20.25" customHeight="1">
      <c r="A73" s="138" t="s">
        <v>1003</v>
      </c>
      <c r="B73" s="591">
        <v>0</v>
      </c>
      <c r="C73" s="591">
        <v>0</v>
      </c>
      <c r="D73" s="591">
        <v>0</v>
      </c>
      <c r="E73" s="591">
        <v>0</v>
      </c>
      <c r="F73" s="591">
        <v>0</v>
      </c>
      <c r="G73" s="591">
        <v>0</v>
      </c>
      <c r="H73" s="169"/>
      <c r="I73" s="169"/>
    </row>
    <row r="74" spans="1:9" ht="20.25" customHeight="1">
      <c r="A74" s="137" t="s">
        <v>300</v>
      </c>
      <c r="B74" s="591">
        <v>32947666.84</v>
      </c>
      <c r="C74" s="591">
        <v>5515438.4500000002</v>
      </c>
      <c r="D74" s="591">
        <v>26316787.899999999</v>
      </c>
      <c r="E74" s="591">
        <v>96111687.760000005</v>
      </c>
      <c r="F74" s="591">
        <v>17972274.18</v>
      </c>
      <c r="G74" s="591">
        <v>178863855.13</v>
      </c>
      <c r="H74" s="169"/>
      <c r="I74" s="169"/>
    </row>
    <row r="75" spans="1:9" ht="20.25" customHeight="1">
      <c r="A75" s="138" t="s">
        <v>1004</v>
      </c>
      <c r="B75" s="591">
        <v>45733.36</v>
      </c>
      <c r="C75" s="591">
        <v>49828.43</v>
      </c>
      <c r="D75" s="591">
        <v>70299.19</v>
      </c>
      <c r="E75" s="591">
        <v>830880.25</v>
      </c>
      <c r="F75" s="591">
        <v>172487.21</v>
      </c>
      <c r="G75" s="591">
        <v>1169228.44</v>
      </c>
      <c r="H75" s="169"/>
      <c r="I75" s="169"/>
    </row>
    <row r="76" spans="1:9" ht="20.25" customHeight="1">
      <c r="A76" s="138" t="s">
        <v>1005</v>
      </c>
      <c r="B76" s="591">
        <v>-568189.61</v>
      </c>
      <c r="C76" s="591">
        <v>-51881.22</v>
      </c>
      <c r="D76" s="591">
        <v>-11876.48</v>
      </c>
      <c r="E76" s="591">
        <v>-311140.23</v>
      </c>
      <c r="F76" s="591">
        <v>-330731.81</v>
      </c>
      <c r="G76" s="591">
        <v>-1273819.3500000001</v>
      </c>
      <c r="H76" s="169"/>
      <c r="I76" s="169"/>
    </row>
    <row r="77" spans="1:9" ht="20.25" customHeight="1">
      <c r="A77" s="137" t="s">
        <v>302</v>
      </c>
      <c r="B77" s="591">
        <v>32425210.59</v>
      </c>
      <c r="C77" s="591">
        <v>5513385.6600000001</v>
      </c>
      <c r="D77" s="591">
        <v>26375210.609999999</v>
      </c>
      <c r="E77" s="591">
        <v>96631427.780000001</v>
      </c>
      <c r="F77" s="591">
        <v>17814029.579999998</v>
      </c>
      <c r="G77" s="591">
        <v>178759264.22</v>
      </c>
      <c r="H77" s="169"/>
      <c r="I77" s="169"/>
    </row>
    <row r="78" spans="1:9" ht="20.25" customHeight="1">
      <c r="A78" s="138" t="s">
        <v>303</v>
      </c>
      <c r="B78" s="591">
        <v>0</v>
      </c>
      <c r="C78" s="591">
        <v>0</v>
      </c>
      <c r="D78" s="591">
        <v>0</v>
      </c>
      <c r="E78" s="591">
        <v>0</v>
      </c>
      <c r="F78" s="591">
        <v>-0.01</v>
      </c>
      <c r="G78" s="591">
        <v>-0.01</v>
      </c>
      <c r="H78" s="169"/>
      <c r="I78" s="169"/>
    </row>
    <row r="79" spans="1:9" ht="20.25" customHeight="1">
      <c r="A79" s="186" t="s">
        <v>304</v>
      </c>
      <c r="B79" s="594">
        <v>32425210.59</v>
      </c>
      <c r="C79" s="594">
        <v>5513385.6600000001</v>
      </c>
      <c r="D79" s="594">
        <v>26375210.609999999</v>
      </c>
      <c r="E79" s="594">
        <v>96631427.780000001</v>
      </c>
      <c r="F79" s="594">
        <v>17814029.57</v>
      </c>
      <c r="G79" s="594">
        <v>178759264.21000001</v>
      </c>
      <c r="H79" s="169"/>
      <c r="I79" s="169"/>
    </row>
    <row r="80" spans="1:9" ht="20.25" customHeight="1" thickBot="1">
      <c r="A80" s="186" t="s">
        <v>305</v>
      </c>
      <c r="B80" s="594">
        <v>0</v>
      </c>
      <c r="C80" s="594">
        <v>0</v>
      </c>
      <c r="D80" s="594">
        <v>-9205117.0700000003</v>
      </c>
      <c r="E80" s="594">
        <v>-1</v>
      </c>
      <c r="F80" s="594">
        <v>-1038299.37</v>
      </c>
      <c r="G80" s="594">
        <v>-10243417.439999999</v>
      </c>
      <c r="H80" s="169"/>
      <c r="I80" s="169"/>
    </row>
    <row r="81" spans="1:9" ht="21.75" customHeight="1" thickTop="1" thickBot="1">
      <c r="A81" s="592" t="s">
        <v>306</v>
      </c>
      <c r="B81" s="593">
        <v>32425210.59</v>
      </c>
      <c r="C81" s="593">
        <v>5513385.6600000001</v>
      </c>
      <c r="D81" s="593">
        <v>17170093.539999999</v>
      </c>
      <c r="E81" s="593">
        <v>96631426.780000001</v>
      </c>
      <c r="F81" s="593">
        <v>16775730.199999997</v>
      </c>
      <c r="G81" s="593">
        <v>168515846.77000001</v>
      </c>
      <c r="H81" s="169"/>
      <c r="I81" s="169"/>
    </row>
    <row r="82" spans="1:9" ht="7.5" customHeight="1" thickTop="1" thickBot="1">
      <c r="A82" s="595"/>
      <c r="B82" s="596"/>
      <c r="C82" s="596"/>
      <c r="D82" s="596"/>
      <c r="E82" s="596"/>
      <c r="F82" s="596"/>
      <c r="G82" s="596"/>
      <c r="H82" s="169"/>
      <c r="I82" s="169"/>
    </row>
    <row r="83" spans="1:9" ht="9" customHeight="1" thickTop="1">
      <c r="A83" s="597"/>
      <c r="B83" s="598"/>
      <c r="C83" s="598"/>
      <c r="D83" s="598"/>
      <c r="E83" s="598"/>
      <c r="F83" s="599"/>
      <c r="G83" s="598"/>
      <c r="H83" s="169"/>
      <c r="I83" s="169"/>
    </row>
    <row r="84" spans="1:9">
      <c r="A84" s="597"/>
      <c r="B84" s="600"/>
      <c r="C84" s="600"/>
      <c r="D84" s="600"/>
      <c r="E84" s="600"/>
      <c r="F84" s="601"/>
      <c r="G84" s="602"/>
      <c r="H84" s="169"/>
      <c r="I84" s="169"/>
    </row>
    <row r="85" spans="1:9" hidden="1">
      <c r="A85" s="118"/>
      <c r="B85" s="600"/>
      <c r="C85" s="600"/>
      <c r="D85" s="600"/>
      <c r="E85" s="600"/>
      <c r="F85" s="601"/>
      <c r="G85" s="602"/>
      <c r="H85" s="169"/>
      <c r="I85" s="169"/>
    </row>
    <row r="86" spans="1:9" hidden="1">
      <c r="A86" s="118"/>
      <c r="B86" s="600"/>
      <c r="C86" s="600"/>
      <c r="D86" s="600"/>
      <c r="E86" s="600"/>
      <c r="F86" s="601"/>
      <c r="G86" s="602"/>
      <c r="H86" s="169"/>
      <c r="I86" s="169"/>
    </row>
    <row r="87" spans="1:9" hidden="1">
      <c r="A87" s="118"/>
      <c r="B87" s="600"/>
      <c r="C87" s="600"/>
      <c r="D87" s="600"/>
      <c r="E87" s="600"/>
      <c r="F87" s="601"/>
      <c r="G87" s="602"/>
      <c r="H87" s="169"/>
      <c r="I87" s="169"/>
    </row>
    <row r="88" spans="1:9" ht="15.75" hidden="1">
      <c r="A88" s="245"/>
      <c r="B88" s="600"/>
      <c r="C88" s="600"/>
      <c r="D88" s="600"/>
      <c r="E88" s="600"/>
      <c r="F88" s="601"/>
      <c r="G88" s="602"/>
      <c r="H88" s="169"/>
      <c r="I88" s="169"/>
    </row>
    <row r="89" spans="1:9" ht="15.75" hidden="1">
      <c r="A89" s="245"/>
      <c r="B89" s="600"/>
      <c r="C89" s="600"/>
      <c r="D89" s="600"/>
      <c r="E89" s="600"/>
      <c r="F89" s="601"/>
      <c r="G89" s="602"/>
      <c r="H89" s="169"/>
      <c r="I89" s="169"/>
    </row>
    <row r="90" spans="1:9" ht="15.75" hidden="1">
      <c r="A90" s="245"/>
      <c r="B90" s="600"/>
      <c r="C90" s="600"/>
      <c r="D90" s="600"/>
      <c r="E90" s="600"/>
      <c r="F90" s="601"/>
      <c r="G90" s="602"/>
      <c r="H90" s="169"/>
      <c r="I90" s="169"/>
    </row>
    <row r="91" spans="1:9" ht="15.75" hidden="1">
      <c r="A91" s="245"/>
      <c r="B91" s="600"/>
      <c r="C91" s="600"/>
      <c r="D91" s="600"/>
      <c r="E91" s="600"/>
      <c r="F91" s="601"/>
      <c r="G91" s="602"/>
      <c r="H91" s="169"/>
      <c r="I91" s="169"/>
    </row>
    <row r="92" spans="1:9" ht="15.75" hidden="1">
      <c r="A92" s="245"/>
      <c r="B92" s="600"/>
      <c r="C92" s="600"/>
      <c r="D92" s="600"/>
      <c r="E92" s="600"/>
      <c r="F92" s="601"/>
      <c r="G92" s="602"/>
      <c r="H92" s="169"/>
      <c r="I92" s="169"/>
    </row>
    <row r="93" spans="1:9" ht="15.75" hidden="1">
      <c r="A93" s="245"/>
      <c r="B93" s="600"/>
      <c r="C93" s="600"/>
      <c r="D93" s="600"/>
      <c r="E93" s="600"/>
      <c r="F93" s="601"/>
      <c r="G93" s="602"/>
      <c r="H93" s="169"/>
      <c r="I93" s="169"/>
    </row>
    <row r="94" spans="1:9" ht="15.75" hidden="1">
      <c r="A94" s="245"/>
      <c r="B94" s="600"/>
      <c r="C94" s="600"/>
      <c r="D94" s="600"/>
      <c r="E94" s="600"/>
      <c r="F94" s="601"/>
      <c r="G94" s="602"/>
      <c r="H94" s="169"/>
      <c r="I94" s="169"/>
    </row>
    <row r="95" spans="1:9" ht="15.75" hidden="1">
      <c r="A95" s="245"/>
      <c r="B95" s="600"/>
      <c r="C95" s="600"/>
      <c r="D95" s="600"/>
      <c r="E95" s="600"/>
      <c r="F95" s="601"/>
      <c r="G95" s="602"/>
      <c r="H95" s="169"/>
      <c r="I95" s="169"/>
    </row>
    <row r="96" spans="1:9" ht="15.75" hidden="1">
      <c r="A96" s="245"/>
      <c r="B96" s="600"/>
      <c r="C96" s="600"/>
      <c r="D96" s="600"/>
      <c r="E96" s="600"/>
      <c r="F96" s="601"/>
      <c r="G96" s="602"/>
      <c r="H96" s="169"/>
      <c r="I96" s="169"/>
    </row>
    <row r="97" spans="1:9" ht="15.75" hidden="1">
      <c r="A97" s="245"/>
      <c r="B97" s="600"/>
      <c r="C97" s="600"/>
      <c r="D97" s="600"/>
      <c r="E97" s="600"/>
      <c r="F97" s="601"/>
      <c r="G97" s="602"/>
      <c r="H97" s="169"/>
      <c r="I97" s="169"/>
    </row>
    <row r="98" spans="1:9" ht="15.75" hidden="1">
      <c r="A98" s="245"/>
      <c r="B98" s="600"/>
      <c r="C98" s="600"/>
      <c r="D98" s="600"/>
      <c r="E98" s="600"/>
      <c r="F98" s="601"/>
      <c r="G98" s="602"/>
      <c r="H98" s="169"/>
      <c r="I98" s="169"/>
    </row>
    <row r="99" spans="1:9" ht="15.75" hidden="1">
      <c r="A99" s="245"/>
      <c r="B99" s="600"/>
      <c r="C99" s="600"/>
      <c r="D99" s="600"/>
      <c r="E99" s="600"/>
      <c r="F99" s="601"/>
      <c r="G99" s="602"/>
      <c r="H99" s="169"/>
      <c r="I99" s="169"/>
    </row>
    <row r="100" spans="1:9" ht="15.75" hidden="1">
      <c r="A100" s="245"/>
      <c r="B100" s="600"/>
      <c r="C100" s="600"/>
      <c r="D100" s="600"/>
      <c r="E100" s="600"/>
      <c r="F100" s="601"/>
      <c r="G100" s="602"/>
      <c r="H100" s="169"/>
      <c r="I100" s="169"/>
    </row>
    <row r="101" spans="1:9" ht="15.75" hidden="1">
      <c r="A101" s="245"/>
      <c r="B101" s="600"/>
      <c r="C101" s="600"/>
      <c r="D101" s="600"/>
      <c r="E101" s="600"/>
      <c r="F101" s="601"/>
      <c r="G101" s="602"/>
      <c r="H101" s="169"/>
      <c r="I101" s="169"/>
    </row>
    <row r="102" spans="1:9" ht="15.75" hidden="1">
      <c r="A102" s="245"/>
      <c r="B102" s="600"/>
      <c r="C102" s="600"/>
      <c r="D102" s="600"/>
      <c r="E102" s="600"/>
      <c r="F102" s="601"/>
      <c r="G102" s="602"/>
      <c r="H102" s="169"/>
      <c r="I102" s="169"/>
    </row>
    <row r="103" spans="1:9" ht="15.75" hidden="1">
      <c r="A103" s="245"/>
      <c r="B103" s="600"/>
      <c r="C103" s="600"/>
      <c r="D103" s="600"/>
      <c r="E103" s="600"/>
      <c r="F103" s="601"/>
      <c r="G103" s="602"/>
      <c r="H103" s="169"/>
      <c r="I103" s="169"/>
    </row>
    <row r="104" spans="1:9" ht="15.75" hidden="1">
      <c r="A104" s="245"/>
      <c r="B104" s="600"/>
      <c r="C104" s="600"/>
      <c r="D104" s="600"/>
      <c r="E104" s="600"/>
      <c r="F104" s="601"/>
      <c r="G104" s="602"/>
      <c r="H104" s="169"/>
      <c r="I104" s="169"/>
    </row>
    <row r="105" spans="1:9" ht="15.75" hidden="1">
      <c r="A105" s="245"/>
      <c r="B105" s="600"/>
      <c r="C105" s="600"/>
      <c r="D105" s="600"/>
      <c r="E105" s="600"/>
      <c r="F105" s="601"/>
      <c r="G105" s="602"/>
      <c r="H105" s="169"/>
      <c r="I105" s="169"/>
    </row>
    <row r="106" spans="1:9" ht="15.75" hidden="1">
      <c r="A106" s="245"/>
      <c r="B106" s="600"/>
      <c r="C106" s="600"/>
      <c r="D106" s="600"/>
      <c r="E106" s="600"/>
      <c r="F106" s="601"/>
      <c r="G106" s="602"/>
      <c r="H106" s="169"/>
      <c r="I106" s="169"/>
    </row>
    <row r="107" spans="1:9" ht="15.75" hidden="1">
      <c r="A107" s="245"/>
      <c r="B107" s="600"/>
      <c r="C107" s="600"/>
      <c r="D107" s="600"/>
      <c r="E107" s="600"/>
      <c r="F107" s="601"/>
      <c r="G107" s="602"/>
      <c r="H107" s="169"/>
      <c r="I107" s="169"/>
    </row>
    <row r="108" spans="1:9" ht="15.75" hidden="1">
      <c r="A108" s="245"/>
      <c r="B108" s="600"/>
      <c r="C108" s="600"/>
      <c r="D108" s="600"/>
      <c r="E108" s="600"/>
      <c r="F108" s="601"/>
      <c r="G108" s="602"/>
      <c r="H108" s="169"/>
      <c r="I108" s="169"/>
    </row>
    <row r="109" spans="1:9" ht="15.75" hidden="1">
      <c r="A109" s="245"/>
      <c r="B109" s="600"/>
      <c r="C109" s="600"/>
      <c r="D109" s="600"/>
      <c r="E109" s="600"/>
      <c r="F109" s="601"/>
      <c r="G109" s="602"/>
      <c r="H109" s="169"/>
      <c r="I109" s="169"/>
    </row>
    <row r="110" spans="1:9" ht="15.75" hidden="1">
      <c r="A110" s="245"/>
      <c r="B110" s="600"/>
      <c r="C110" s="600"/>
      <c r="D110" s="600"/>
      <c r="E110" s="600"/>
      <c r="F110" s="601"/>
      <c r="G110" s="602"/>
      <c r="H110" s="169"/>
      <c r="I110" s="169"/>
    </row>
    <row r="111" spans="1:9" ht="15.75" hidden="1">
      <c r="A111" s="245"/>
      <c r="B111" s="600"/>
      <c r="C111" s="600"/>
      <c r="D111" s="600"/>
      <c r="E111" s="600"/>
      <c r="F111" s="601"/>
      <c r="G111" s="602"/>
      <c r="H111" s="169"/>
      <c r="I111" s="169"/>
    </row>
    <row r="112" spans="1:9" ht="15.75" hidden="1">
      <c r="A112" s="245"/>
      <c r="B112" s="600"/>
      <c r="C112" s="600"/>
      <c r="D112" s="600"/>
      <c r="E112" s="600"/>
      <c r="F112" s="601"/>
      <c r="G112" s="602"/>
      <c r="H112" s="169"/>
      <c r="I112" s="169"/>
    </row>
    <row r="113" spans="1:9" ht="15.75" hidden="1">
      <c r="A113" s="245"/>
      <c r="B113" s="600"/>
      <c r="C113" s="600"/>
      <c r="D113" s="600"/>
      <c r="E113" s="600"/>
      <c r="F113" s="600"/>
      <c r="G113" s="602"/>
      <c r="H113" s="169"/>
      <c r="I113" s="169"/>
    </row>
    <row r="114" spans="1:9" ht="15.75" hidden="1">
      <c r="A114" s="245"/>
      <c r="B114" s="600"/>
      <c r="C114" s="600"/>
      <c r="D114" s="600"/>
      <c r="E114" s="600"/>
      <c r="F114" s="600"/>
      <c r="G114" s="602"/>
      <c r="H114" s="169"/>
      <c r="I114" s="169"/>
    </row>
    <row r="115" spans="1:9" ht="15.75" hidden="1">
      <c r="A115" s="245"/>
      <c r="B115" s="600"/>
      <c r="C115" s="600"/>
      <c r="D115" s="600"/>
      <c r="E115" s="600"/>
      <c r="F115" s="600"/>
      <c r="G115" s="602"/>
      <c r="H115" s="169"/>
      <c r="I115" s="169"/>
    </row>
    <row r="116" spans="1:9" ht="15.75" hidden="1">
      <c r="A116" s="245"/>
      <c r="B116" s="600"/>
      <c r="C116" s="600"/>
      <c r="D116" s="600"/>
      <c r="E116" s="600"/>
      <c r="F116" s="600"/>
      <c r="G116" s="602"/>
      <c r="H116" s="169"/>
      <c r="I116" s="169"/>
    </row>
    <row r="117" spans="1:9" ht="15.75" hidden="1">
      <c r="A117" s="245"/>
      <c r="B117" s="600"/>
      <c r="C117" s="600"/>
      <c r="D117" s="600"/>
      <c r="E117" s="600"/>
      <c r="F117" s="600"/>
      <c r="G117" s="602"/>
      <c r="H117" s="169"/>
      <c r="I117" s="169"/>
    </row>
    <row r="118" spans="1:9" ht="15.75" hidden="1">
      <c r="A118" s="245"/>
      <c r="B118" s="600"/>
      <c r="C118" s="600"/>
      <c r="D118" s="600"/>
      <c r="E118" s="600"/>
      <c r="F118" s="600"/>
      <c r="G118" s="602"/>
      <c r="H118" s="169"/>
      <c r="I118" s="169"/>
    </row>
    <row r="119" spans="1:9" ht="15.75" hidden="1">
      <c r="A119" s="245"/>
      <c r="B119" s="600"/>
      <c r="C119" s="600"/>
      <c r="D119" s="600"/>
      <c r="E119" s="600"/>
      <c r="F119" s="600"/>
      <c r="G119" s="602"/>
      <c r="H119" s="169"/>
      <c r="I119" s="169"/>
    </row>
    <row r="120" spans="1:9" ht="15.75" hidden="1">
      <c r="A120" s="245"/>
      <c r="B120" s="600"/>
      <c r="C120" s="600"/>
      <c r="D120" s="600"/>
      <c r="E120" s="600"/>
      <c r="F120" s="600"/>
      <c r="G120" s="602"/>
      <c r="H120" s="169"/>
      <c r="I120" s="169"/>
    </row>
    <row r="121" spans="1:9" ht="15.75" hidden="1">
      <c r="A121" s="245"/>
      <c r="B121" s="600"/>
      <c r="C121" s="600"/>
      <c r="D121" s="600"/>
      <c r="E121" s="600"/>
      <c r="F121" s="600"/>
      <c r="G121" s="602"/>
      <c r="H121" s="169"/>
      <c r="I121" s="169"/>
    </row>
    <row r="122" spans="1:9" ht="15.75" hidden="1">
      <c r="A122" s="245"/>
      <c r="B122" s="600"/>
      <c r="C122" s="600"/>
      <c r="D122" s="600"/>
      <c r="E122" s="600"/>
      <c r="F122" s="600"/>
      <c r="G122" s="602"/>
      <c r="H122" s="169"/>
      <c r="I122" s="169"/>
    </row>
    <row r="123" spans="1:9" ht="15.75" hidden="1">
      <c r="A123" s="245"/>
      <c r="B123" s="600"/>
      <c r="C123" s="600"/>
      <c r="D123" s="600"/>
      <c r="E123" s="600"/>
      <c r="F123" s="600"/>
      <c r="G123" s="602"/>
      <c r="H123" s="169"/>
      <c r="I123" s="169"/>
    </row>
    <row r="124" spans="1:9" ht="15.75" hidden="1">
      <c r="A124" s="245"/>
      <c r="B124" s="600"/>
      <c r="C124" s="600"/>
      <c r="D124" s="600"/>
      <c r="E124" s="600"/>
      <c r="F124" s="600"/>
      <c r="G124" s="602"/>
      <c r="H124" s="169"/>
      <c r="I124" s="169"/>
    </row>
    <row r="125" spans="1:9" ht="15.75" hidden="1">
      <c r="A125" s="245"/>
      <c r="B125" s="600"/>
      <c r="C125" s="600"/>
      <c r="D125" s="600"/>
      <c r="E125" s="600"/>
      <c r="F125" s="600"/>
      <c r="G125" s="602"/>
      <c r="H125" s="169"/>
      <c r="I125" s="169"/>
    </row>
    <row r="126" spans="1:9" ht="15.75" hidden="1">
      <c r="A126" s="245"/>
      <c r="B126" s="600"/>
      <c r="C126" s="600"/>
      <c r="D126" s="600"/>
      <c r="E126" s="600"/>
      <c r="F126" s="600"/>
      <c r="G126" s="602"/>
      <c r="H126" s="169"/>
      <c r="I126" s="169"/>
    </row>
    <row r="127" spans="1:9" ht="15.75" hidden="1">
      <c r="A127" s="245"/>
      <c r="B127" s="600"/>
      <c r="C127" s="600"/>
      <c r="D127" s="600"/>
      <c r="E127" s="600"/>
      <c r="F127" s="600"/>
      <c r="G127" s="602"/>
      <c r="H127" s="169"/>
      <c r="I127" s="169"/>
    </row>
    <row r="128" spans="1:9" ht="15.75" hidden="1">
      <c r="A128" s="245"/>
      <c r="B128" s="600"/>
      <c r="C128" s="600"/>
      <c r="D128" s="600"/>
      <c r="E128" s="600"/>
      <c r="F128" s="600"/>
      <c r="G128" s="602"/>
      <c r="H128" s="169"/>
      <c r="I128" s="169"/>
    </row>
    <row r="129" spans="1:9" ht="15.75" hidden="1">
      <c r="A129" s="245"/>
      <c r="B129" s="600"/>
      <c r="C129" s="600"/>
      <c r="D129" s="600"/>
      <c r="E129" s="600"/>
      <c r="F129" s="600"/>
      <c r="G129" s="602"/>
      <c r="H129" s="169"/>
      <c r="I129" s="169"/>
    </row>
    <row r="130" spans="1:9" ht="15.75" hidden="1">
      <c r="A130" s="245"/>
      <c r="B130" s="600"/>
      <c r="C130" s="600"/>
      <c r="D130" s="600"/>
      <c r="E130" s="600"/>
      <c r="F130" s="600"/>
      <c r="G130" s="602"/>
      <c r="H130" s="169"/>
      <c r="I130" s="169"/>
    </row>
    <row r="131" spans="1:9" ht="15.75" hidden="1">
      <c r="A131" s="245"/>
      <c r="B131" s="600"/>
      <c r="C131" s="600"/>
      <c r="D131" s="600"/>
      <c r="E131" s="600"/>
      <c r="F131" s="600"/>
      <c r="G131" s="602"/>
      <c r="H131" s="169"/>
      <c r="I131" s="169"/>
    </row>
    <row r="132" spans="1:9" ht="15.75" hidden="1">
      <c r="A132" s="245"/>
      <c r="B132" s="600"/>
      <c r="C132" s="600"/>
      <c r="D132" s="600"/>
      <c r="E132" s="600"/>
      <c r="F132" s="600"/>
      <c r="G132" s="602"/>
      <c r="H132" s="169"/>
      <c r="I132" s="169"/>
    </row>
    <row r="133" spans="1:9" ht="15.75" hidden="1">
      <c r="A133" s="245"/>
      <c r="B133" s="600"/>
      <c r="C133" s="600"/>
      <c r="D133" s="600"/>
      <c r="E133" s="600"/>
      <c r="F133" s="600"/>
      <c r="G133" s="602"/>
      <c r="H133" s="169"/>
      <c r="I133" s="169"/>
    </row>
    <row r="134" spans="1:9" ht="15.75" hidden="1">
      <c r="A134" s="245"/>
      <c r="B134" s="600"/>
      <c r="C134" s="600"/>
      <c r="D134" s="600"/>
      <c r="E134" s="600"/>
      <c r="F134" s="600"/>
      <c r="G134" s="602"/>
      <c r="H134" s="169"/>
      <c r="I134" s="169"/>
    </row>
    <row r="135" spans="1:9" ht="15.75" hidden="1">
      <c r="A135" s="245"/>
      <c r="B135" s="600"/>
      <c r="C135" s="600"/>
      <c r="D135" s="600"/>
      <c r="E135" s="600"/>
      <c r="F135" s="600"/>
      <c r="G135" s="602"/>
      <c r="H135" s="169"/>
      <c r="I135" s="169"/>
    </row>
    <row r="136" spans="1:9" ht="15.75" hidden="1">
      <c r="A136" s="245"/>
      <c r="B136" s="600"/>
      <c r="C136" s="600"/>
      <c r="D136" s="600"/>
      <c r="E136" s="600"/>
      <c r="F136" s="600"/>
      <c r="G136" s="602"/>
      <c r="H136" s="169"/>
      <c r="I136" s="169"/>
    </row>
    <row r="137" spans="1:9" ht="15.75" hidden="1">
      <c r="A137" s="245"/>
      <c r="B137" s="600"/>
      <c r="C137" s="600"/>
      <c r="D137" s="600"/>
      <c r="E137" s="600"/>
      <c r="F137" s="600"/>
      <c r="G137" s="602"/>
      <c r="H137" s="169"/>
      <c r="I137" s="169"/>
    </row>
    <row r="138" spans="1:9" ht="15.75" hidden="1">
      <c r="A138" s="245"/>
      <c r="B138" s="600"/>
      <c r="C138" s="600"/>
      <c r="D138" s="600"/>
      <c r="E138" s="600"/>
      <c r="F138" s="600"/>
      <c r="G138" s="602"/>
      <c r="H138" s="169"/>
      <c r="I138" s="169"/>
    </row>
    <row r="139" spans="1:9" ht="15.75" hidden="1">
      <c r="A139" s="245"/>
      <c r="B139" s="600"/>
      <c r="C139" s="600"/>
      <c r="D139" s="600"/>
      <c r="E139" s="600"/>
      <c r="F139" s="600"/>
      <c r="G139" s="602"/>
      <c r="H139" s="169"/>
      <c r="I139" s="169"/>
    </row>
    <row r="140" spans="1:9" ht="15.75" hidden="1">
      <c r="A140" s="245"/>
      <c r="B140" s="600"/>
      <c r="C140" s="600"/>
      <c r="D140" s="600"/>
      <c r="E140" s="600"/>
      <c r="F140" s="600"/>
      <c r="G140" s="602"/>
      <c r="H140" s="169"/>
      <c r="I140" s="169"/>
    </row>
    <row r="141" spans="1:9" ht="15.75" hidden="1">
      <c r="A141" s="245"/>
      <c r="B141" s="600"/>
      <c r="C141" s="600"/>
      <c r="D141" s="600"/>
      <c r="E141" s="600"/>
      <c r="F141" s="600"/>
      <c r="G141" s="602"/>
      <c r="H141" s="169"/>
      <c r="I141" s="169"/>
    </row>
    <row r="142" spans="1:9" ht="15.75" hidden="1">
      <c r="A142" s="245"/>
      <c r="B142" s="600"/>
      <c r="C142" s="600"/>
      <c r="D142" s="600"/>
      <c r="E142" s="600"/>
      <c r="F142" s="600"/>
      <c r="G142" s="602"/>
      <c r="H142" s="169"/>
      <c r="I142" s="169"/>
    </row>
    <row r="143" spans="1:9" ht="15.75" hidden="1">
      <c r="A143" s="245"/>
      <c r="B143" s="600"/>
      <c r="C143" s="600"/>
      <c r="D143" s="600"/>
      <c r="E143" s="600"/>
      <c r="F143" s="600"/>
      <c r="G143" s="602"/>
      <c r="H143" s="169"/>
      <c r="I143" s="169"/>
    </row>
    <row r="144" spans="1:9" ht="15.75" hidden="1">
      <c r="A144" s="245"/>
      <c r="B144" s="600"/>
      <c r="C144" s="600"/>
      <c r="D144" s="600"/>
      <c r="E144" s="600"/>
      <c r="F144" s="600"/>
      <c r="G144" s="602"/>
      <c r="H144" s="169"/>
      <c r="I144" s="169"/>
    </row>
    <row r="145" spans="1:9" ht="15.75" hidden="1">
      <c r="A145" s="245"/>
      <c r="B145" s="600"/>
      <c r="C145" s="600"/>
      <c r="D145" s="600"/>
      <c r="E145" s="600"/>
      <c r="F145" s="600"/>
      <c r="G145" s="602"/>
      <c r="H145" s="169"/>
      <c r="I145" s="169"/>
    </row>
    <row r="146" spans="1:9" ht="15.75" hidden="1">
      <c r="A146" s="245"/>
      <c r="B146" s="600"/>
      <c r="C146" s="600"/>
      <c r="D146" s="600"/>
      <c r="E146" s="600"/>
      <c r="F146" s="600"/>
      <c r="G146" s="602"/>
      <c r="H146" s="169"/>
      <c r="I146" s="169"/>
    </row>
    <row r="147" spans="1:9" ht="15.75" hidden="1">
      <c r="A147" s="245"/>
      <c r="B147" s="600"/>
      <c r="C147" s="600"/>
      <c r="D147" s="600"/>
      <c r="E147" s="600"/>
      <c r="F147" s="600"/>
      <c r="G147" s="602"/>
      <c r="H147" s="169"/>
      <c r="I147" s="169"/>
    </row>
    <row r="148" spans="1:9" ht="15.75" hidden="1">
      <c r="A148" s="245"/>
      <c r="B148" s="600"/>
      <c r="C148" s="600"/>
      <c r="D148" s="600"/>
      <c r="E148" s="600"/>
      <c r="F148" s="600"/>
      <c r="G148" s="602"/>
      <c r="H148" s="169"/>
      <c r="I148" s="169"/>
    </row>
    <row r="149" spans="1:9" ht="15.75" hidden="1">
      <c r="A149" s="245"/>
      <c r="B149" s="600"/>
      <c r="C149" s="600"/>
      <c r="D149" s="600"/>
      <c r="E149" s="600"/>
      <c r="F149" s="600"/>
      <c r="G149" s="602"/>
      <c r="H149" s="169"/>
      <c r="I149" s="169"/>
    </row>
    <row r="150" spans="1:9" ht="15.75" hidden="1">
      <c r="A150" s="245"/>
      <c r="B150" s="600"/>
      <c r="C150" s="600"/>
      <c r="D150" s="600"/>
      <c r="E150" s="600"/>
      <c r="F150" s="600"/>
      <c r="G150" s="602"/>
      <c r="H150" s="169"/>
      <c r="I150" s="169"/>
    </row>
    <row r="151" spans="1:9" ht="15.75" hidden="1">
      <c r="A151" s="245"/>
      <c r="B151" s="600"/>
      <c r="C151" s="600"/>
      <c r="D151" s="600"/>
      <c r="E151" s="600"/>
      <c r="F151" s="600"/>
      <c r="G151" s="602"/>
      <c r="H151" s="169"/>
      <c r="I151" s="169"/>
    </row>
    <row r="152" spans="1:9" ht="15.75" hidden="1">
      <c r="A152" s="245"/>
      <c r="B152" s="600"/>
      <c r="C152" s="600"/>
      <c r="D152" s="600"/>
      <c r="E152" s="600"/>
      <c r="F152" s="600"/>
      <c r="G152" s="602"/>
      <c r="H152" s="169"/>
      <c r="I152" s="169"/>
    </row>
    <row r="153" spans="1:9" ht="15.75" hidden="1">
      <c r="A153" s="245"/>
      <c r="B153" s="600"/>
      <c r="C153" s="600"/>
      <c r="D153" s="600"/>
      <c r="E153" s="600"/>
      <c r="F153" s="600"/>
      <c r="G153" s="602"/>
      <c r="H153" s="169"/>
      <c r="I153" s="169"/>
    </row>
    <row r="154" spans="1:9" ht="15.75" hidden="1">
      <c r="A154" s="245"/>
      <c r="B154" s="600"/>
      <c r="C154" s="600"/>
      <c r="D154" s="600"/>
      <c r="E154" s="600"/>
      <c r="F154" s="600"/>
      <c r="G154" s="602"/>
      <c r="H154" s="169"/>
      <c r="I154" s="169"/>
    </row>
    <row r="155" spans="1:9" ht="15.75" hidden="1">
      <c r="A155" s="245"/>
      <c r="B155" s="600"/>
      <c r="C155" s="600"/>
      <c r="D155" s="600"/>
      <c r="E155" s="600"/>
      <c r="F155" s="600"/>
      <c r="G155" s="602"/>
      <c r="H155" s="169"/>
      <c r="I155" s="169"/>
    </row>
    <row r="156" spans="1:9" ht="15.75" hidden="1">
      <c r="A156" s="245"/>
      <c r="B156" s="600"/>
      <c r="C156" s="600"/>
      <c r="D156" s="600"/>
      <c r="E156" s="600"/>
      <c r="F156" s="600"/>
      <c r="G156" s="602"/>
      <c r="H156" s="169"/>
      <c r="I156" s="169"/>
    </row>
    <row r="157" spans="1:9" ht="15.75" hidden="1">
      <c r="A157" s="245"/>
      <c r="B157" s="600"/>
      <c r="C157" s="600"/>
      <c r="D157" s="600"/>
      <c r="E157" s="600"/>
      <c r="F157" s="600"/>
      <c r="G157" s="602"/>
      <c r="H157" s="169"/>
      <c r="I157" s="169"/>
    </row>
    <row r="158" spans="1:9" ht="15.75" hidden="1">
      <c r="A158" s="245"/>
      <c r="B158" s="600"/>
      <c r="C158" s="600"/>
      <c r="D158" s="600"/>
      <c r="E158" s="600"/>
      <c r="F158" s="600"/>
      <c r="G158" s="602"/>
      <c r="H158" s="169"/>
      <c r="I158" s="169"/>
    </row>
    <row r="159" spans="1:9" ht="15.75" hidden="1">
      <c r="A159" s="245"/>
      <c r="B159" s="600"/>
      <c r="C159" s="600"/>
      <c r="D159" s="600"/>
      <c r="E159" s="600"/>
      <c r="F159" s="600"/>
      <c r="G159" s="602"/>
      <c r="H159" s="169"/>
      <c r="I159" s="169"/>
    </row>
    <row r="160" spans="1:9" ht="15.75" hidden="1">
      <c r="A160" s="245"/>
      <c r="B160" s="600"/>
      <c r="C160" s="600"/>
      <c r="D160" s="600"/>
      <c r="E160" s="600"/>
      <c r="F160" s="600"/>
      <c r="G160" s="602"/>
      <c r="H160" s="169"/>
      <c r="I160" s="169"/>
    </row>
    <row r="161" spans="1:9" ht="15.75" hidden="1">
      <c r="A161" s="245"/>
      <c r="B161" s="600"/>
      <c r="C161" s="600"/>
      <c r="D161" s="600"/>
      <c r="E161" s="600"/>
      <c r="F161" s="600"/>
      <c r="G161" s="602"/>
      <c r="H161" s="169"/>
      <c r="I161" s="169"/>
    </row>
    <row r="162" spans="1:9" ht="15.75" hidden="1">
      <c r="A162" s="245"/>
      <c r="B162" s="600"/>
      <c r="C162" s="600"/>
      <c r="D162" s="600"/>
      <c r="E162" s="600"/>
      <c r="F162" s="600"/>
      <c r="G162" s="602"/>
      <c r="H162" s="169"/>
      <c r="I162" s="169"/>
    </row>
    <row r="163" spans="1:9" ht="15.75" hidden="1">
      <c r="A163" s="245"/>
      <c r="B163" s="600"/>
      <c r="C163" s="600"/>
      <c r="D163" s="600"/>
      <c r="E163" s="600"/>
      <c r="F163" s="600"/>
      <c r="G163" s="602"/>
      <c r="H163" s="169"/>
      <c r="I163" s="169"/>
    </row>
    <row r="164" spans="1:9" ht="15.75" hidden="1">
      <c r="A164" s="245"/>
      <c r="B164" s="600"/>
      <c r="C164" s="600"/>
      <c r="D164" s="600"/>
      <c r="E164" s="600"/>
      <c r="F164" s="600"/>
      <c r="G164" s="602"/>
      <c r="H164" s="169"/>
      <c r="I164" s="169"/>
    </row>
    <row r="165" spans="1:9" ht="15.75" hidden="1">
      <c r="A165" s="245"/>
      <c r="B165" s="600"/>
      <c r="C165" s="600"/>
      <c r="D165" s="600"/>
      <c r="E165" s="600"/>
      <c r="F165" s="600"/>
      <c r="G165" s="602"/>
      <c r="H165" s="169"/>
      <c r="I165" s="169"/>
    </row>
    <row r="166" spans="1:9" ht="15.75" hidden="1">
      <c r="A166" s="245"/>
      <c r="B166" s="600"/>
      <c r="C166" s="600"/>
      <c r="D166" s="600"/>
      <c r="E166" s="600"/>
      <c r="F166" s="600"/>
      <c r="G166" s="602"/>
      <c r="H166" s="169"/>
      <c r="I166" s="169"/>
    </row>
    <row r="167" spans="1:9" ht="15.75" hidden="1">
      <c r="A167" s="245"/>
      <c r="B167" s="600"/>
      <c r="C167" s="600"/>
      <c r="D167" s="600"/>
      <c r="E167" s="600"/>
      <c r="F167" s="600"/>
      <c r="G167" s="602"/>
      <c r="H167" s="169"/>
      <c r="I167" s="169"/>
    </row>
    <row r="168" spans="1:9" ht="15.75" hidden="1">
      <c r="A168" s="245"/>
      <c r="B168" s="600"/>
      <c r="C168" s="600"/>
      <c r="D168" s="600"/>
      <c r="E168" s="600"/>
      <c r="F168" s="600"/>
      <c r="G168" s="602"/>
      <c r="H168" s="169"/>
      <c r="I168" s="169"/>
    </row>
    <row r="169" spans="1:9" ht="15.75" hidden="1">
      <c r="A169" s="245"/>
      <c r="B169" s="600"/>
      <c r="C169" s="600"/>
      <c r="D169" s="600"/>
      <c r="E169" s="600"/>
      <c r="F169" s="600"/>
      <c r="G169" s="602"/>
      <c r="H169" s="169"/>
      <c r="I169" s="169"/>
    </row>
    <row r="170" spans="1:9" ht="15.75" hidden="1">
      <c r="A170" s="245"/>
      <c r="B170" s="600"/>
      <c r="C170" s="600"/>
      <c r="D170" s="600"/>
      <c r="E170" s="600"/>
      <c r="F170" s="600"/>
      <c r="G170" s="602"/>
      <c r="H170" s="169"/>
      <c r="I170" s="169"/>
    </row>
    <row r="171" spans="1:9" ht="15.75" hidden="1">
      <c r="A171" s="245"/>
      <c r="B171" s="600"/>
      <c r="C171" s="600"/>
      <c r="D171" s="600"/>
      <c r="E171" s="600"/>
      <c r="F171" s="600"/>
      <c r="G171" s="602"/>
      <c r="H171" s="169"/>
      <c r="I171" s="169"/>
    </row>
    <row r="172" spans="1:9" ht="15.75" hidden="1">
      <c r="A172" s="245"/>
      <c r="B172" s="600"/>
      <c r="C172" s="600"/>
      <c r="D172" s="600"/>
      <c r="E172" s="600"/>
      <c r="F172" s="600"/>
      <c r="G172" s="602"/>
      <c r="H172" s="169"/>
      <c r="I172" s="169"/>
    </row>
    <row r="173" spans="1:9" ht="15.75" hidden="1">
      <c r="A173" s="245"/>
      <c r="B173" s="600"/>
      <c r="C173" s="600"/>
      <c r="D173" s="600"/>
      <c r="E173" s="600"/>
      <c r="F173" s="600"/>
      <c r="G173" s="602"/>
      <c r="H173" s="169"/>
      <c r="I173" s="169"/>
    </row>
    <row r="174" spans="1:9" ht="15.75" hidden="1">
      <c r="A174" s="245"/>
      <c r="B174" s="600"/>
      <c r="C174" s="600"/>
      <c r="D174" s="600"/>
      <c r="E174" s="600"/>
      <c r="F174" s="600"/>
      <c r="G174" s="602"/>
      <c r="H174" s="169"/>
      <c r="I174" s="169"/>
    </row>
    <row r="175" spans="1:9" ht="15.75" hidden="1">
      <c r="A175" s="245"/>
      <c r="B175" s="600"/>
      <c r="C175" s="600"/>
      <c r="D175" s="600"/>
      <c r="E175" s="600"/>
      <c r="F175" s="600"/>
      <c r="G175" s="602"/>
      <c r="H175" s="169"/>
      <c r="I175" s="169"/>
    </row>
    <row r="176" spans="1:9" ht="15.75" hidden="1">
      <c r="A176" s="245"/>
      <c r="B176" s="600"/>
      <c r="C176" s="600"/>
      <c r="D176" s="600"/>
      <c r="E176" s="600"/>
      <c r="F176" s="600"/>
      <c r="G176" s="602"/>
      <c r="H176" s="169"/>
      <c r="I176" s="169"/>
    </row>
    <row r="177" spans="1:9" ht="15.75" hidden="1">
      <c r="A177" s="245"/>
      <c r="B177" s="600"/>
      <c r="C177" s="600"/>
      <c r="D177" s="600"/>
      <c r="E177" s="600"/>
      <c r="F177" s="600"/>
      <c r="G177" s="602"/>
      <c r="H177" s="169"/>
      <c r="I177" s="169"/>
    </row>
    <row r="178" spans="1:9" ht="15.75" hidden="1">
      <c r="A178" s="245"/>
      <c r="B178" s="600"/>
      <c r="C178" s="600"/>
      <c r="D178" s="600"/>
      <c r="E178" s="600"/>
      <c r="F178" s="600"/>
      <c r="G178" s="602"/>
      <c r="H178" s="169"/>
      <c r="I178" s="169"/>
    </row>
    <row r="179" spans="1:9" ht="15.75" hidden="1">
      <c r="A179" s="245"/>
      <c r="B179" s="600"/>
      <c r="C179" s="600"/>
      <c r="D179" s="600"/>
      <c r="E179" s="600"/>
      <c r="F179" s="600"/>
      <c r="G179" s="602"/>
      <c r="H179" s="169"/>
      <c r="I179" s="169"/>
    </row>
    <row r="180" spans="1:9" ht="15.75" hidden="1">
      <c r="A180" s="245"/>
      <c r="B180" s="600"/>
      <c r="C180" s="600"/>
      <c r="D180" s="600"/>
      <c r="E180" s="600"/>
      <c r="F180" s="600"/>
      <c r="G180" s="602"/>
      <c r="H180" s="169"/>
      <c r="I180" s="169"/>
    </row>
    <row r="181" spans="1:9" ht="15.75" hidden="1">
      <c r="A181" s="245"/>
      <c r="B181" s="600"/>
      <c r="C181" s="600"/>
      <c r="D181" s="600"/>
      <c r="E181" s="600"/>
      <c r="F181" s="600"/>
      <c r="G181" s="602"/>
      <c r="H181" s="169"/>
      <c r="I181" s="169"/>
    </row>
    <row r="182" spans="1:9" ht="15.75" hidden="1">
      <c r="A182" s="245"/>
      <c r="B182" s="600"/>
      <c r="C182" s="600"/>
      <c r="D182" s="600"/>
      <c r="E182" s="600"/>
      <c r="F182" s="600"/>
      <c r="G182" s="602"/>
      <c r="H182" s="169"/>
      <c r="I182" s="169"/>
    </row>
    <row r="183" spans="1:9" ht="15.75" hidden="1">
      <c r="A183" s="245"/>
      <c r="B183" s="600"/>
      <c r="C183" s="600"/>
      <c r="D183" s="600"/>
      <c r="E183" s="600"/>
      <c r="F183" s="600"/>
      <c r="G183" s="602"/>
      <c r="H183" s="169"/>
      <c r="I183" s="169"/>
    </row>
    <row r="184" spans="1:9" ht="15.75" hidden="1">
      <c r="A184" s="245"/>
      <c r="B184" s="600"/>
      <c r="C184" s="600"/>
      <c r="D184" s="600"/>
      <c r="E184" s="600"/>
      <c r="F184" s="600"/>
      <c r="G184" s="602"/>
      <c r="H184" s="169"/>
      <c r="I184" s="169"/>
    </row>
    <row r="185" spans="1:9" ht="15.75" hidden="1">
      <c r="A185" s="245"/>
      <c r="B185" s="600"/>
      <c r="C185" s="600"/>
      <c r="D185" s="600"/>
      <c r="E185" s="600"/>
      <c r="F185" s="600"/>
      <c r="G185" s="602"/>
      <c r="H185" s="169"/>
      <c r="I185" s="169"/>
    </row>
    <row r="186" spans="1:9" ht="15.75" hidden="1">
      <c r="A186" s="245"/>
      <c r="B186" s="600"/>
      <c r="C186" s="600"/>
      <c r="D186" s="600"/>
      <c r="E186" s="600"/>
      <c r="F186" s="600"/>
      <c r="G186" s="602"/>
      <c r="H186" s="169"/>
      <c r="I186" s="169"/>
    </row>
    <row r="187" spans="1:9" ht="15.75" hidden="1">
      <c r="A187" s="245"/>
      <c r="B187" s="600"/>
      <c r="C187" s="600"/>
      <c r="D187" s="600"/>
      <c r="E187" s="600"/>
      <c r="F187" s="600"/>
      <c r="G187" s="602"/>
      <c r="H187" s="169"/>
      <c r="I187" s="169"/>
    </row>
    <row r="188" spans="1:9" ht="15.75" hidden="1">
      <c r="A188" s="245"/>
      <c r="B188" s="600"/>
      <c r="C188" s="600"/>
      <c r="D188" s="600"/>
      <c r="E188" s="600"/>
      <c r="F188" s="600"/>
      <c r="G188" s="602"/>
      <c r="H188" s="169"/>
      <c r="I188" s="169"/>
    </row>
    <row r="189" spans="1:9" ht="15.75" hidden="1">
      <c r="A189" s="245"/>
      <c r="B189" s="600"/>
      <c r="C189" s="600"/>
      <c r="D189" s="600"/>
      <c r="E189" s="600"/>
      <c r="F189" s="600"/>
      <c r="G189" s="602"/>
      <c r="H189" s="169"/>
      <c r="I189" s="169"/>
    </row>
    <row r="190" spans="1:9" ht="15.75" hidden="1">
      <c r="A190" s="245"/>
      <c r="B190" s="600"/>
      <c r="C190" s="600"/>
      <c r="D190" s="600"/>
      <c r="E190" s="600"/>
      <c r="F190" s="600"/>
      <c r="G190" s="602"/>
      <c r="H190" s="169"/>
      <c r="I190" s="169"/>
    </row>
    <row r="191" spans="1:9" ht="15.75" hidden="1">
      <c r="A191" s="245"/>
      <c r="B191" s="600"/>
      <c r="C191" s="600"/>
      <c r="D191" s="600"/>
      <c r="E191" s="600"/>
      <c r="F191" s="600"/>
      <c r="G191" s="602"/>
      <c r="H191" s="169"/>
      <c r="I191" s="169"/>
    </row>
    <row r="192" spans="1:9" ht="15.75" hidden="1">
      <c r="A192" s="245"/>
      <c r="B192" s="600"/>
      <c r="C192" s="600"/>
      <c r="D192" s="600"/>
      <c r="E192" s="600"/>
      <c r="F192" s="600"/>
      <c r="G192" s="602"/>
      <c r="H192" s="169"/>
      <c r="I192" s="169"/>
    </row>
    <row r="193" spans="1:9" ht="15.75" hidden="1">
      <c r="A193" s="245"/>
      <c r="B193" s="600"/>
      <c r="C193" s="600"/>
      <c r="D193" s="600"/>
      <c r="E193" s="600"/>
      <c r="F193" s="600"/>
      <c r="G193" s="602"/>
      <c r="H193" s="169"/>
      <c r="I193" s="169"/>
    </row>
    <row r="194" spans="1:9" ht="15.75" hidden="1">
      <c r="A194" s="245"/>
      <c r="B194" s="600"/>
      <c r="C194" s="600"/>
      <c r="D194" s="600"/>
      <c r="E194" s="600"/>
      <c r="F194" s="600"/>
      <c r="G194" s="602"/>
      <c r="H194" s="169"/>
      <c r="I194" s="169"/>
    </row>
    <row r="195" spans="1:9" ht="15.75" hidden="1">
      <c r="A195" s="245"/>
      <c r="B195" s="600"/>
      <c r="C195" s="600"/>
      <c r="D195" s="600"/>
      <c r="E195" s="600"/>
      <c r="F195" s="600"/>
      <c r="G195" s="602"/>
      <c r="H195" s="169"/>
      <c r="I195" s="169"/>
    </row>
    <row r="196" spans="1:9" ht="15.75" hidden="1">
      <c r="A196" s="245"/>
      <c r="B196" s="600"/>
      <c r="C196" s="600"/>
      <c r="D196" s="600"/>
      <c r="E196" s="600"/>
      <c r="F196" s="600"/>
      <c r="G196" s="602"/>
      <c r="H196" s="169"/>
      <c r="I196" s="169"/>
    </row>
    <row r="197" spans="1:9" ht="15.75" hidden="1">
      <c r="A197" s="245"/>
      <c r="B197" s="600"/>
      <c r="C197" s="600"/>
      <c r="D197" s="600"/>
      <c r="E197" s="600"/>
      <c r="F197" s="600"/>
      <c r="G197" s="602"/>
      <c r="H197" s="169"/>
      <c r="I197" s="169"/>
    </row>
    <row r="198" spans="1:9" ht="15.75" hidden="1">
      <c r="A198" s="245"/>
      <c r="B198" s="600"/>
      <c r="C198" s="600"/>
      <c r="D198" s="600"/>
      <c r="E198" s="600"/>
      <c r="F198" s="600"/>
      <c r="G198" s="602"/>
      <c r="H198" s="169"/>
      <c r="I198" s="169"/>
    </row>
    <row r="199" spans="1:9" ht="15.75" hidden="1">
      <c r="A199" s="245"/>
      <c r="B199" s="600"/>
      <c r="C199" s="600"/>
      <c r="D199" s="600"/>
      <c r="E199" s="600"/>
      <c r="F199" s="600"/>
      <c r="G199" s="602"/>
      <c r="H199" s="169"/>
      <c r="I199" s="169"/>
    </row>
    <row r="200" spans="1:9" ht="15.75" hidden="1">
      <c r="A200" s="245"/>
      <c r="B200" s="600"/>
      <c r="C200" s="600"/>
      <c r="D200" s="600"/>
      <c r="E200" s="600"/>
      <c r="F200" s="600"/>
      <c r="G200" s="602"/>
      <c r="H200" s="169"/>
      <c r="I200" s="169"/>
    </row>
    <row r="201" spans="1:9" ht="15.75" hidden="1">
      <c r="A201" s="245"/>
      <c r="B201" s="600"/>
      <c r="C201" s="600"/>
      <c r="D201" s="600"/>
      <c r="E201" s="600"/>
      <c r="F201" s="600"/>
      <c r="G201" s="602"/>
      <c r="H201" s="169"/>
      <c r="I201" s="169"/>
    </row>
    <row r="202" spans="1:9" ht="15.75" hidden="1">
      <c r="A202" s="245"/>
      <c r="B202" s="600"/>
      <c r="C202" s="600"/>
      <c r="D202" s="600"/>
      <c r="E202" s="600"/>
      <c r="F202" s="600"/>
      <c r="G202" s="602"/>
      <c r="H202" s="169"/>
      <c r="I202" s="169"/>
    </row>
    <row r="203" spans="1:9" ht="15.75" hidden="1">
      <c r="A203" s="245"/>
      <c r="B203" s="600"/>
      <c r="C203" s="600"/>
      <c r="D203" s="600"/>
      <c r="E203" s="600"/>
      <c r="F203" s="600"/>
      <c r="G203" s="602"/>
      <c r="H203" s="169"/>
      <c r="I203" s="169"/>
    </row>
    <row r="204" spans="1:9" ht="15.75" hidden="1">
      <c r="A204" s="245"/>
      <c r="B204" s="600"/>
      <c r="C204" s="600"/>
      <c r="D204" s="600"/>
      <c r="E204" s="600"/>
      <c r="F204" s="600"/>
      <c r="G204" s="602"/>
      <c r="H204" s="169"/>
      <c r="I204" s="169"/>
    </row>
    <row r="205" spans="1:9" ht="15.75" hidden="1">
      <c r="A205" s="245"/>
      <c r="B205" s="600"/>
      <c r="C205" s="600"/>
      <c r="D205" s="600"/>
      <c r="E205" s="600"/>
      <c r="F205" s="600"/>
      <c r="G205" s="602"/>
      <c r="H205" s="169"/>
      <c r="I205" s="169"/>
    </row>
    <row r="206" spans="1:9" ht="15.75" hidden="1">
      <c r="A206" s="245"/>
      <c r="B206" s="600"/>
      <c r="C206" s="600"/>
      <c r="D206" s="600"/>
      <c r="E206" s="600"/>
      <c r="F206" s="600"/>
      <c r="G206" s="602"/>
      <c r="H206" s="169"/>
      <c r="I206" s="169"/>
    </row>
    <row r="207" spans="1:9" ht="15.75" hidden="1">
      <c r="A207" s="245"/>
      <c r="B207" s="600"/>
      <c r="C207" s="600"/>
      <c r="D207" s="600"/>
      <c r="E207" s="600"/>
      <c r="F207" s="600"/>
      <c r="G207" s="602"/>
      <c r="H207" s="169"/>
      <c r="I207" s="169"/>
    </row>
    <row r="208" spans="1:9" ht="15.75" hidden="1">
      <c r="A208" s="245"/>
      <c r="B208" s="600"/>
      <c r="C208" s="600"/>
      <c r="D208" s="600"/>
      <c r="E208" s="600"/>
      <c r="F208" s="600"/>
      <c r="G208" s="602"/>
      <c r="H208" s="169"/>
      <c r="I208" s="169"/>
    </row>
    <row r="209" spans="1:9" ht="15.75" hidden="1">
      <c r="A209" s="245"/>
      <c r="B209" s="600"/>
      <c r="C209" s="600"/>
      <c r="D209" s="600"/>
      <c r="E209" s="600"/>
      <c r="F209" s="600"/>
      <c r="G209" s="602"/>
      <c r="H209" s="169"/>
      <c r="I209" s="169"/>
    </row>
    <row r="210" spans="1:9" ht="15.75" hidden="1">
      <c r="A210" s="245"/>
      <c r="B210" s="600"/>
      <c r="C210" s="600"/>
      <c r="D210" s="600"/>
      <c r="E210" s="600"/>
      <c r="F210" s="600"/>
      <c r="G210" s="602"/>
      <c r="H210" s="169"/>
      <c r="I210" s="169"/>
    </row>
    <row r="211" spans="1:9" ht="15.75" hidden="1">
      <c r="A211" s="245"/>
      <c r="B211" s="600"/>
      <c r="C211" s="600"/>
      <c r="D211" s="600"/>
      <c r="E211" s="600"/>
      <c r="F211" s="600"/>
      <c r="G211" s="602"/>
      <c r="H211" s="169"/>
      <c r="I211" s="169"/>
    </row>
    <row r="212" spans="1:9" ht="15.75" hidden="1">
      <c r="A212" s="245"/>
      <c r="B212" s="600"/>
      <c r="C212" s="600"/>
      <c r="D212" s="600"/>
      <c r="E212" s="600"/>
      <c r="F212" s="600"/>
      <c r="G212" s="602"/>
      <c r="H212" s="169"/>
      <c r="I212" s="169"/>
    </row>
    <row r="213" spans="1:9" ht="15.75" hidden="1">
      <c r="A213" s="245"/>
      <c r="B213" s="600"/>
      <c r="C213" s="600"/>
      <c r="D213" s="600"/>
      <c r="E213" s="600"/>
      <c r="F213" s="600"/>
      <c r="G213" s="602"/>
      <c r="H213" s="169"/>
      <c r="I213" s="169"/>
    </row>
    <row r="214" spans="1:9" ht="15.75" hidden="1">
      <c r="A214" s="245"/>
      <c r="B214" s="600"/>
      <c r="C214" s="600"/>
      <c r="D214" s="600"/>
      <c r="E214" s="600"/>
      <c r="F214" s="600"/>
      <c r="G214" s="602"/>
      <c r="H214" s="169"/>
      <c r="I214" s="169"/>
    </row>
    <row r="215" spans="1:9" ht="15.75" hidden="1">
      <c r="A215" s="245"/>
      <c r="B215" s="600"/>
      <c r="C215" s="600"/>
      <c r="D215" s="600"/>
      <c r="E215" s="600"/>
      <c r="F215" s="600"/>
      <c r="G215" s="602"/>
      <c r="H215" s="169"/>
      <c r="I215" s="169"/>
    </row>
    <row r="216" spans="1:9" ht="15.75" hidden="1">
      <c r="A216" s="245"/>
      <c r="B216" s="600"/>
      <c r="C216" s="600"/>
      <c r="D216" s="600"/>
      <c r="E216" s="600"/>
      <c r="F216" s="600"/>
      <c r="G216" s="602"/>
      <c r="H216" s="169"/>
      <c r="I216" s="169"/>
    </row>
    <row r="217" spans="1:9" ht="15.75" hidden="1">
      <c r="A217" s="245"/>
      <c r="B217" s="600"/>
      <c r="C217" s="600"/>
      <c r="D217" s="600"/>
      <c r="E217" s="600"/>
      <c r="F217" s="600"/>
      <c r="G217" s="602"/>
      <c r="H217" s="169"/>
      <c r="I217" s="169"/>
    </row>
    <row r="218" spans="1:9" ht="15.75" hidden="1">
      <c r="A218" s="245"/>
      <c r="B218" s="600"/>
      <c r="C218" s="600"/>
      <c r="D218" s="600"/>
      <c r="E218" s="600"/>
      <c r="F218" s="600"/>
      <c r="G218" s="602"/>
      <c r="H218" s="169"/>
      <c r="I218" s="169"/>
    </row>
    <row r="219" spans="1:9" ht="15.75" hidden="1">
      <c r="A219" s="245"/>
      <c r="B219" s="600"/>
      <c r="C219" s="600"/>
      <c r="D219" s="600"/>
      <c r="E219" s="600"/>
      <c r="F219" s="600"/>
      <c r="G219" s="602"/>
      <c r="H219" s="169"/>
      <c r="I219" s="169"/>
    </row>
    <row r="220" spans="1:9" ht="15.75" hidden="1">
      <c r="A220" s="245"/>
      <c r="B220" s="600"/>
      <c r="C220" s="600"/>
      <c r="D220" s="600"/>
      <c r="E220" s="600"/>
      <c r="F220" s="600"/>
      <c r="G220" s="602"/>
      <c r="H220" s="169"/>
      <c r="I220" s="169"/>
    </row>
    <row r="221" spans="1:9" ht="15.75" hidden="1">
      <c r="A221" s="245"/>
      <c r="B221" s="600"/>
      <c r="C221" s="600"/>
      <c r="D221" s="600"/>
      <c r="E221" s="600"/>
      <c r="F221" s="600"/>
      <c r="G221" s="602"/>
      <c r="H221" s="169"/>
      <c r="I221" s="169"/>
    </row>
    <row r="222" spans="1:9" ht="15.75" hidden="1">
      <c r="A222" s="245"/>
      <c r="B222" s="600"/>
      <c r="C222" s="600"/>
      <c r="D222" s="600"/>
      <c r="E222" s="600"/>
      <c r="F222" s="600"/>
      <c r="G222" s="602"/>
      <c r="H222" s="169"/>
      <c r="I222" s="169"/>
    </row>
    <row r="223" spans="1:9" ht="15.75" hidden="1">
      <c r="A223" s="245"/>
      <c r="B223" s="600"/>
      <c r="C223" s="600"/>
      <c r="D223" s="600"/>
      <c r="E223" s="600"/>
      <c r="F223" s="600"/>
      <c r="G223" s="602"/>
      <c r="H223" s="169"/>
      <c r="I223" s="169"/>
    </row>
    <row r="224" spans="1:9" ht="15.75" hidden="1">
      <c r="A224" s="245"/>
      <c r="B224" s="600"/>
      <c r="C224" s="600"/>
      <c r="D224" s="600"/>
      <c r="E224" s="600"/>
      <c r="F224" s="600"/>
      <c r="G224" s="602"/>
      <c r="H224" s="169"/>
      <c r="I224" s="169"/>
    </row>
    <row r="225" spans="1:9" ht="15.75" hidden="1">
      <c r="A225" s="245"/>
      <c r="B225" s="600"/>
      <c r="C225" s="600"/>
      <c r="D225" s="600"/>
      <c r="E225" s="600"/>
      <c r="F225" s="600"/>
      <c r="G225" s="602"/>
      <c r="H225" s="169"/>
      <c r="I225" s="169"/>
    </row>
    <row r="226" spans="1:9" ht="15.75" hidden="1">
      <c r="A226" s="245"/>
      <c r="B226" s="600"/>
      <c r="C226" s="600"/>
      <c r="D226" s="600"/>
      <c r="E226" s="600"/>
      <c r="F226" s="600"/>
      <c r="G226" s="602"/>
      <c r="H226" s="169"/>
      <c r="I226" s="169"/>
    </row>
    <row r="227" spans="1:9" ht="15.75" hidden="1">
      <c r="A227" s="245"/>
      <c r="B227" s="600"/>
      <c r="C227" s="600"/>
      <c r="D227" s="600"/>
      <c r="E227" s="600"/>
      <c r="F227" s="600"/>
      <c r="G227" s="602"/>
      <c r="H227" s="169"/>
      <c r="I227" s="169"/>
    </row>
    <row r="228" spans="1:9" ht="15.75" hidden="1">
      <c r="A228" s="245"/>
      <c r="B228" s="600"/>
      <c r="C228" s="600"/>
      <c r="D228" s="600"/>
      <c r="E228" s="600"/>
      <c r="F228" s="600"/>
      <c r="G228" s="602"/>
      <c r="H228" s="169"/>
      <c r="I228" s="169"/>
    </row>
    <row r="229" spans="1:9" ht="15.75" hidden="1">
      <c r="A229" s="245"/>
      <c r="B229" s="600"/>
      <c r="C229" s="600"/>
      <c r="D229" s="600"/>
      <c r="E229" s="600"/>
      <c r="F229" s="600"/>
      <c r="G229" s="602"/>
      <c r="H229" s="169"/>
      <c r="I229" s="169"/>
    </row>
    <row r="230" spans="1:9" ht="15.75" hidden="1">
      <c r="A230" s="245"/>
      <c r="B230" s="600"/>
      <c r="C230" s="600"/>
      <c r="D230" s="600"/>
      <c r="E230" s="600"/>
      <c r="F230" s="600"/>
      <c r="G230" s="602"/>
      <c r="H230" s="169"/>
      <c r="I230" s="169"/>
    </row>
    <row r="231" spans="1:9" ht="15.75" hidden="1">
      <c r="A231" s="245"/>
      <c r="B231" s="600"/>
      <c r="C231" s="600"/>
      <c r="D231" s="600"/>
      <c r="E231" s="600"/>
      <c r="F231" s="600"/>
      <c r="G231" s="602"/>
      <c r="H231" s="169"/>
      <c r="I231" s="169"/>
    </row>
    <row r="232" spans="1:9" ht="15.75" hidden="1">
      <c r="A232" s="245"/>
      <c r="B232" s="600"/>
      <c r="C232" s="600"/>
      <c r="D232" s="600"/>
      <c r="E232" s="600"/>
      <c r="F232" s="600"/>
      <c r="G232" s="602"/>
      <c r="H232" s="169"/>
      <c r="I232" s="169"/>
    </row>
    <row r="233" spans="1:9" ht="15.75" hidden="1">
      <c r="A233" s="245"/>
      <c r="B233" s="600"/>
      <c r="C233" s="600"/>
      <c r="D233" s="600"/>
      <c r="E233" s="600"/>
      <c r="F233" s="600"/>
      <c r="G233" s="602"/>
      <c r="H233" s="169"/>
      <c r="I233" s="169"/>
    </row>
    <row r="234" spans="1:9" ht="15.75" hidden="1">
      <c r="A234" s="245"/>
      <c r="B234" s="600"/>
      <c r="C234" s="600"/>
      <c r="D234" s="600"/>
      <c r="E234" s="600"/>
      <c r="F234" s="600"/>
      <c r="G234" s="602"/>
      <c r="H234" s="169"/>
      <c r="I234" s="169"/>
    </row>
    <row r="235" spans="1:9" ht="15.75" hidden="1">
      <c r="A235" s="245"/>
      <c r="B235" s="600"/>
      <c r="C235" s="600"/>
      <c r="D235" s="600"/>
      <c r="E235" s="600"/>
      <c r="F235" s="600"/>
      <c r="G235" s="602"/>
      <c r="H235" s="169"/>
      <c r="I235" s="169"/>
    </row>
    <row r="236" spans="1:9" ht="15.75" hidden="1">
      <c r="A236" s="245"/>
      <c r="B236" s="600"/>
      <c r="C236" s="600"/>
      <c r="D236" s="600"/>
      <c r="E236" s="600"/>
      <c r="F236" s="600"/>
      <c r="G236" s="602"/>
      <c r="H236" s="169"/>
      <c r="I236" s="169"/>
    </row>
    <row r="237" spans="1:9" ht="15.75" hidden="1">
      <c r="A237" s="245"/>
      <c r="B237" s="600"/>
      <c r="C237" s="600"/>
      <c r="D237" s="600"/>
      <c r="E237" s="600"/>
      <c r="F237" s="600"/>
      <c r="G237" s="602"/>
      <c r="H237" s="169"/>
      <c r="I237" s="169"/>
    </row>
    <row r="238" spans="1:9" ht="15.75" hidden="1">
      <c r="A238" s="245"/>
      <c r="B238" s="600"/>
      <c r="C238" s="600"/>
      <c r="D238" s="600"/>
      <c r="E238" s="600"/>
      <c r="F238" s="600"/>
      <c r="G238" s="602"/>
      <c r="H238" s="169"/>
      <c r="I238" s="169"/>
    </row>
    <row r="239" spans="1:9" ht="15.75" hidden="1">
      <c r="A239" s="245"/>
      <c r="B239" s="600"/>
      <c r="C239" s="600"/>
      <c r="D239" s="600"/>
      <c r="E239" s="600"/>
      <c r="F239" s="600"/>
      <c r="G239" s="602"/>
      <c r="H239" s="169"/>
      <c r="I239" s="169"/>
    </row>
    <row r="240" spans="1:9" ht="15.75" hidden="1">
      <c r="A240" s="245"/>
      <c r="B240" s="600"/>
      <c r="C240" s="600"/>
      <c r="D240" s="600"/>
      <c r="E240" s="600"/>
      <c r="F240" s="600"/>
      <c r="G240" s="602"/>
      <c r="H240" s="169"/>
      <c r="I240" s="169"/>
    </row>
    <row r="241" spans="1:9" ht="15.75" hidden="1">
      <c r="A241" s="245"/>
      <c r="B241" s="600"/>
      <c r="C241" s="600"/>
      <c r="D241" s="600"/>
      <c r="E241" s="600"/>
      <c r="F241" s="600"/>
      <c r="G241" s="602"/>
      <c r="H241" s="169"/>
      <c r="I241" s="169"/>
    </row>
    <row r="242" spans="1:9" ht="15.75" hidden="1">
      <c r="A242" s="245"/>
      <c r="B242" s="600"/>
      <c r="C242" s="600"/>
      <c r="D242" s="600"/>
      <c r="E242" s="600"/>
      <c r="F242" s="600"/>
      <c r="G242" s="602"/>
      <c r="H242" s="169"/>
      <c r="I242" s="169"/>
    </row>
    <row r="243" spans="1:9" ht="15.75" hidden="1">
      <c r="A243" s="245"/>
      <c r="B243" s="600"/>
      <c r="C243" s="600"/>
      <c r="D243" s="600"/>
      <c r="E243" s="600"/>
      <c r="F243" s="600"/>
      <c r="G243" s="602"/>
      <c r="H243" s="169"/>
      <c r="I243" s="169"/>
    </row>
    <row r="244" spans="1:9" ht="15.75" hidden="1">
      <c r="A244" s="245"/>
      <c r="B244" s="600"/>
      <c r="C244" s="600"/>
      <c r="D244" s="600"/>
      <c r="E244" s="600"/>
      <c r="F244" s="600"/>
      <c r="G244" s="602"/>
      <c r="H244" s="169"/>
      <c r="I244" s="169"/>
    </row>
    <row r="245" spans="1:9" ht="15.75" hidden="1">
      <c r="A245" s="245"/>
      <c r="B245" s="600"/>
      <c r="C245" s="600"/>
      <c r="D245" s="600"/>
      <c r="E245" s="600"/>
      <c r="F245" s="600"/>
      <c r="G245" s="602"/>
      <c r="H245" s="169"/>
      <c r="I245" s="169"/>
    </row>
    <row r="246" spans="1:9" ht="15.75" hidden="1">
      <c r="A246" s="245"/>
      <c r="B246" s="600"/>
      <c r="C246" s="600"/>
      <c r="D246" s="600"/>
      <c r="E246" s="600"/>
      <c r="F246" s="600"/>
      <c r="G246" s="602"/>
      <c r="H246" s="169"/>
      <c r="I246" s="169"/>
    </row>
    <row r="247" spans="1:9" ht="15.75" hidden="1">
      <c r="A247" s="245"/>
      <c r="B247" s="600"/>
      <c r="C247" s="600"/>
      <c r="D247" s="600"/>
      <c r="E247" s="600"/>
      <c r="F247" s="600"/>
      <c r="G247" s="602"/>
      <c r="H247" s="169"/>
      <c r="I247" s="169"/>
    </row>
    <row r="248" spans="1:9" ht="15.75" hidden="1">
      <c r="A248" s="245"/>
      <c r="B248" s="600"/>
      <c r="C248" s="600"/>
      <c r="D248" s="600"/>
      <c r="E248" s="600"/>
      <c r="F248" s="600"/>
      <c r="G248" s="602"/>
      <c r="H248" s="169"/>
      <c r="I248" s="169"/>
    </row>
    <row r="249" spans="1:9" ht="15.75" hidden="1">
      <c r="A249" s="245"/>
      <c r="B249" s="600"/>
      <c r="C249" s="600"/>
      <c r="D249" s="600"/>
      <c r="E249" s="600"/>
      <c r="F249" s="600"/>
      <c r="G249" s="602"/>
      <c r="H249" s="169"/>
      <c r="I249" s="169"/>
    </row>
    <row r="250" spans="1:9" ht="15.75" hidden="1">
      <c r="A250" s="245"/>
      <c r="B250" s="600"/>
      <c r="C250" s="600"/>
      <c r="D250" s="600"/>
      <c r="E250" s="600"/>
      <c r="F250" s="600"/>
      <c r="G250" s="602"/>
      <c r="H250" s="169"/>
      <c r="I250" s="169"/>
    </row>
    <row r="251" spans="1:9" ht="15.75" hidden="1">
      <c r="A251" s="245"/>
      <c r="B251" s="600"/>
      <c r="C251" s="600"/>
      <c r="D251" s="600"/>
      <c r="E251" s="600"/>
      <c r="F251" s="600"/>
      <c r="G251" s="602"/>
      <c r="H251" s="169"/>
      <c r="I251" s="169"/>
    </row>
    <row r="252" spans="1:9" ht="15.75" hidden="1">
      <c r="A252" s="245"/>
      <c r="B252" s="600"/>
      <c r="C252" s="600"/>
      <c r="D252" s="600"/>
      <c r="E252" s="600"/>
      <c r="F252" s="600"/>
      <c r="G252" s="602"/>
      <c r="H252" s="169"/>
      <c r="I252" s="169"/>
    </row>
    <row r="253" spans="1:9" ht="15.75" hidden="1">
      <c r="A253" s="245"/>
      <c r="B253" s="600"/>
      <c r="C253" s="600"/>
      <c r="D253" s="600"/>
      <c r="E253" s="600"/>
      <c r="F253" s="600"/>
      <c r="G253" s="602"/>
      <c r="H253" s="169"/>
      <c r="I253" s="169"/>
    </row>
    <row r="254" spans="1:9" ht="15.75" hidden="1">
      <c r="A254" s="245"/>
      <c r="B254" s="600"/>
      <c r="C254" s="600"/>
      <c r="D254" s="600"/>
      <c r="E254" s="600"/>
      <c r="F254" s="600"/>
      <c r="G254" s="602"/>
      <c r="H254" s="169"/>
      <c r="I254" s="169"/>
    </row>
    <row r="255" spans="1:9" ht="15.75" hidden="1">
      <c r="A255" s="245"/>
      <c r="B255" s="600"/>
      <c r="C255" s="600"/>
      <c r="D255" s="600"/>
      <c r="E255" s="600"/>
      <c r="F255" s="600"/>
      <c r="G255" s="602"/>
      <c r="H255" s="169"/>
      <c r="I255" s="169"/>
    </row>
    <row r="256" spans="1:9" ht="15.75" hidden="1">
      <c r="A256" s="245"/>
      <c r="B256" s="600"/>
      <c r="C256" s="600"/>
      <c r="D256" s="600"/>
      <c r="E256" s="600"/>
      <c r="F256" s="600"/>
      <c r="G256" s="602"/>
      <c r="H256" s="169"/>
      <c r="I256" s="169"/>
    </row>
    <row r="257" spans="1:9" ht="15.75" hidden="1">
      <c r="A257" s="245"/>
      <c r="B257" s="600"/>
      <c r="C257" s="600"/>
      <c r="D257" s="600"/>
      <c r="E257" s="600"/>
      <c r="F257" s="600"/>
      <c r="G257" s="602"/>
      <c r="H257" s="169"/>
      <c r="I257" s="169"/>
    </row>
    <row r="258" spans="1:9" ht="15.75" hidden="1">
      <c r="A258" s="245"/>
      <c r="B258" s="600"/>
      <c r="C258" s="600"/>
      <c r="D258" s="600"/>
      <c r="E258" s="600"/>
      <c r="F258" s="600"/>
      <c r="G258" s="602"/>
      <c r="H258" s="169"/>
      <c r="I258" s="169"/>
    </row>
    <row r="259" spans="1:9" ht="15.75" hidden="1">
      <c r="A259" s="245"/>
      <c r="B259" s="600"/>
      <c r="C259" s="600"/>
      <c r="D259" s="600"/>
      <c r="E259" s="600"/>
      <c r="F259" s="600"/>
      <c r="G259" s="602"/>
      <c r="H259" s="169"/>
      <c r="I259" s="169"/>
    </row>
    <row r="260" spans="1:9" ht="15.75" hidden="1">
      <c r="A260" s="245"/>
      <c r="B260" s="600"/>
      <c r="C260" s="600"/>
      <c r="D260" s="600"/>
      <c r="E260" s="600"/>
      <c r="F260" s="600"/>
      <c r="G260" s="602"/>
      <c r="H260" s="169"/>
      <c r="I260" s="169"/>
    </row>
    <row r="261" spans="1:9" ht="15.75" hidden="1">
      <c r="A261" s="245"/>
      <c r="B261" s="600"/>
      <c r="C261" s="600"/>
      <c r="D261" s="600"/>
      <c r="E261" s="600"/>
      <c r="F261" s="600"/>
      <c r="G261" s="602"/>
      <c r="H261" s="169"/>
      <c r="I261" s="169"/>
    </row>
    <row r="262" spans="1:9" ht="15.75" hidden="1">
      <c r="A262" s="245"/>
      <c r="B262" s="600"/>
      <c r="C262" s="600"/>
      <c r="D262" s="600"/>
      <c r="E262" s="600"/>
      <c r="F262" s="600"/>
      <c r="G262" s="602"/>
      <c r="H262" s="169"/>
      <c r="I262" s="169"/>
    </row>
    <row r="263" spans="1:9" ht="15.75" hidden="1">
      <c r="A263" s="245"/>
      <c r="B263" s="600"/>
      <c r="C263" s="600"/>
      <c r="D263" s="600"/>
      <c r="E263" s="600"/>
      <c r="F263" s="600"/>
      <c r="G263" s="602"/>
      <c r="H263" s="169"/>
      <c r="I263" s="169"/>
    </row>
    <row r="264" spans="1:9" ht="15.75" hidden="1">
      <c r="A264" s="245"/>
      <c r="B264" s="600"/>
      <c r="C264" s="600"/>
      <c r="D264" s="600"/>
      <c r="E264" s="600"/>
      <c r="F264" s="600"/>
      <c r="G264" s="602"/>
      <c r="H264" s="169"/>
      <c r="I264" s="169"/>
    </row>
    <row r="265" spans="1:9" ht="15.75" hidden="1">
      <c r="A265" s="245"/>
      <c r="B265" s="600"/>
      <c r="C265" s="600"/>
      <c r="D265" s="600"/>
      <c r="E265" s="600"/>
      <c r="F265" s="600"/>
      <c r="G265" s="602"/>
      <c r="H265" s="169"/>
      <c r="I265" s="169"/>
    </row>
    <row r="266" spans="1:9" ht="15.75" hidden="1">
      <c r="A266" s="245"/>
      <c r="B266" s="600"/>
      <c r="C266" s="600"/>
      <c r="D266" s="600"/>
      <c r="E266" s="600"/>
      <c r="F266" s="600"/>
      <c r="G266" s="602"/>
      <c r="H266" s="169"/>
      <c r="I266" s="169"/>
    </row>
    <row r="267" spans="1:9" ht="15.75" hidden="1">
      <c r="A267" s="245"/>
      <c r="B267" s="600"/>
      <c r="C267" s="600"/>
      <c r="D267" s="600"/>
      <c r="E267" s="600"/>
      <c r="F267" s="600"/>
      <c r="G267" s="602"/>
      <c r="H267" s="169"/>
      <c r="I267" s="169"/>
    </row>
    <row r="268" spans="1:9" ht="15.75" hidden="1">
      <c r="A268" s="245"/>
      <c r="B268" s="600"/>
      <c r="C268" s="600"/>
      <c r="D268" s="600"/>
      <c r="E268" s="600"/>
      <c r="F268" s="600"/>
      <c r="G268" s="602"/>
      <c r="H268" s="169"/>
      <c r="I268" s="169"/>
    </row>
    <row r="269" spans="1:9" ht="15.75" hidden="1">
      <c r="A269" s="245"/>
      <c r="B269" s="600"/>
      <c r="C269" s="600"/>
      <c r="D269" s="600"/>
      <c r="E269" s="600"/>
      <c r="F269" s="600"/>
      <c r="G269" s="602"/>
      <c r="H269" s="169"/>
      <c r="I269" s="169"/>
    </row>
    <row r="270" spans="1:9" ht="15.75" hidden="1">
      <c r="A270" s="245"/>
      <c r="B270" s="600"/>
      <c r="C270" s="600"/>
      <c r="D270" s="600"/>
      <c r="E270" s="600"/>
      <c r="F270" s="600"/>
      <c r="G270" s="602"/>
      <c r="H270" s="169"/>
      <c r="I270" s="169"/>
    </row>
    <row r="271" spans="1:9" ht="15.75" hidden="1">
      <c r="A271" s="245"/>
      <c r="B271" s="600"/>
      <c r="C271" s="600"/>
      <c r="D271" s="600"/>
      <c r="E271" s="600"/>
      <c r="F271" s="600"/>
      <c r="G271" s="602"/>
      <c r="H271" s="169"/>
      <c r="I271" s="169"/>
    </row>
    <row r="272" spans="1:9" ht="15.75" hidden="1">
      <c r="A272" s="245"/>
      <c r="B272" s="600"/>
      <c r="C272" s="600"/>
      <c r="D272" s="600"/>
      <c r="E272" s="600"/>
      <c r="F272" s="600"/>
      <c r="G272" s="602"/>
      <c r="H272" s="169"/>
      <c r="I272" s="169"/>
    </row>
    <row r="273" spans="1:9" ht="15.75" hidden="1">
      <c r="A273" s="245"/>
      <c r="B273" s="600"/>
      <c r="C273" s="600"/>
      <c r="D273" s="600"/>
      <c r="E273" s="600"/>
      <c r="F273" s="600"/>
      <c r="G273" s="602"/>
      <c r="H273" s="169"/>
      <c r="I273" s="169"/>
    </row>
    <row r="274" spans="1:9" ht="15.75" hidden="1">
      <c r="A274" s="245"/>
      <c r="B274" s="600"/>
      <c r="C274" s="600"/>
      <c r="D274" s="600"/>
      <c r="E274" s="600"/>
      <c r="F274" s="600"/>
      <c r="G274" s="602"/>
      <c r="H274" s="169"/>
      <c r="I274" s="169"/>
    </row>
    <row r="275" spans="1:9" ht="15.75" hidden="1">
      <c r="A275" s="245"/>
      <c r="B275" s="600"/>
      <c r="C275" s="600"/>
      <c r="D275" s="600"/>
      <c r="E275" s="600"/>
      <c r="F275" s="600"/>
      <c r="G275" s="602"/>
      <c r="H275" s="169"/>
      <c r="I275" s="169"/>
    </row>
    <row r="276" spans="1:9" ht="15.75" hidden="1">
      <c r="A276" s="245"/>
      <c r="B276" s="600"/>
      <c r="C276" s="600"/>
      <c r="D276" s="600"/>
      <c r="E276" s="600"/>
      <c r="F276" s="600"/>
      <c r="G276" s="602"/>
      <c r="H276" s="169"/>
      <c r="I276" s="169"/>
    </row>
    <row r="277" spans="1:9" ht="15.75" hidden="1">
      <c r="A277" s="245"/>
      <c r="B277" s="600"/>
      <c r="C277" s="600"/>
      <c r="D277" s="600"/>
      <c r="E277" s="600"/>
      <c r="F277" s="600"/>
      <c r="G277" s="602"/>
      <c r="H277" s="169"/>
      <c r="I277" s="169"/>
    </row>
    <row r="278" spans="1:9" ht="15.75" hidden="1">
      <c r="A278" s="245"/>
      <c r="B278" s="600"/>
      <c r="C278" s="600"/>
      <c r="D278" s="600"/>
      <c r="E278" s="600"/>
      <c r="F278" s="600"/>
      <c r="G278" s="602"/>
      <c r="H278" s="169"/>
      <c r="I278" s="169"/>
    </row>
    <row r="279" spans="1:9" ht="15.75" hidden="1">
      <c r="A279" s="245"/>
      <c r="B279" s="600"/>
      <c r="C279" s="600"/>
      <c r="D279" s="600"/>
      <c r="E279" s="600"/>
      <c r="F279" s="600"/>
      <c r="G279" s="602"/>
      <c r="H279" s="169"/>
      <c r="I279" s="169"/>
    </row>
    <row r="280" spans="1:9" ht="15.75" hidden="1">
      <c r="A280" s="245"/>
      <c r="B280" s="600"/>
      <c r="C280" s="600"/>
      <c r="D280" s="600"/>
      <c r="E280" s="600"/>
      <c r="F280" s="600"/>
      <c r="G280" s="602"/>
      <c r="H280" s="169"/>
      <c r="I280" s="169"/>
    </row>
    <row r="281" spans="1:9" ht="15.75" hidden="1">
      <c r="A281" s="245"/>
      <c r="B281" s="600"/>
      <c r="C281" s="600"/>
      <c r="D281" s="600"/>
      <c r="E281" s="600"/>
      <c r="F281" s="600"/>
      <c r="G281" s="602"/>
      <c r="H281" s="169"/>
      <c r="I281" s="169"/>
    </row>
    <row r="282" spans="1:9" ht="15.75" hidden="1">
      <c r="A282" s="245"/>
      <c r="B282" s="600"/>
      <c r="C282" s="600"/>
      <c r="D282" s="600"/>
      <c r="E282" s="600"/>
      <c r="F282" s="600"/>
      <c r="G282" s="602"/>
      <c r="H282" s="169"/>
      <c r="I282" s="169"/>
    </row>
    <row r="283" spans="1:9" ht="15.75" hidden="1">
      <c r="A283" s="245"/>
      <c r="B283" s="600"/>
      <c r="C283" s="600"/>
      <c r="D283" s="600"/>
      <c r="E283" s="600"/>
      <c r="F283" s="600"/>
      <c r="G283" s="602"/>
      <c r="H283" s="169"/>
      <c r="I283" s="169"/>
    </row>
    <row r="284" spans="1:9" ht="15.75" hidden="1">
      <c r="A284" s="245"/>
      <c r="B284" s="600"/>
      <c r="C284" s="600"/>
      <c r="D284" s="600"/>
      <c r="E284" s="600"/>
      <c r="F284" s="600"/>
      <c r="G284" s="602"/>
      <c r="H284" s="169"/>
      <c r="I284" s="169"/>
    </row>
    <row r="285" spans="1:9" ht="15.75" hidden="1">
      <c r="A285" s="245"/>
      <c r="B285" s="600"/>
      <c r="C285" s="600"/>
      <c r="D285" s="600"/>
      <c r="E285" s="600"/>
      <c r="F285" s="600"/>
      <c r="G285" s="602"/>
      <c r="H285" s="169"/>
      <c r="I285" s="169"/>
    </row>
    <row r="286" spans="1:9" ht="15.75" hidden="1">
      <c r="A286" s="245"/>
      <c r="B286" s="600"/>
      <c r="C286" s="600"/>
      <c r="D286" s="600"/>
      <c r="E286" s="600"/>
      <c r="F286" s="600"/>
      <c r="G286" s="602"/>
      <c r="H286" s="169"/>
      <c r="I286" s="169"/>
    </row>
    <row r="287" spans="1:9" ht="15.75" hidden="1">
      <c r="A287" s="245"/>
      <c r="B287" s="600"/>
      <c r="C287" s="600"/>
      <c r="D287" s="600"/>
      <c r="E287" s="600"/>
      <c r="F287" s="600"/>
      <c r="G287" s="602"/>
      <c r="H287" s="169"/>
      <c r="I287" s="169"/>
    </row>
    <row r="288" spans="1:9" ht="15.75" hidden="1">
      <c r="A288" s="245"/>
      <c r="B288" s="600"/>
      <c r="C288" s="600"/>
      <c r="D288" s="600"/>
      <c r="E288" s="600"/>
      <c r="F288" s="600"/>
      <c r="G288" s="602"/>
      <c r="H288" s="169"/>
      <c r="I288" s="169"/>
    </row>
    <row r="289" spans="1:9" ht="15.75" hidden="1">
      <c r="A289" s="245"/>
      <c r="B289" s="600"/>
      <c r="C289" s="600"/>
      <c r="D289" s="600"/>
      <c r="E289" s="600"/>
      <c r="F289" s="600"/>
      <c r="G289" s="602"/>
      <c r="H289" s="169"/>
      <c r="I289" s="169"/>
    </row>
    <row r="290" spans="1:9" ht="15.75" hidden="1">
      <c r="A290" s="245"/>
      <c r="B290" s="600"/>
      <c r="C290" s="600"/>
      <c r="D290" s="600"/>
      <c r="E290" s="600"/>
      <c r="F290" s="600"/>
      <c r="G290" s="602"/>
      <c r="H290" s="169"/>
      <c r="I290" s="169"/>
    </row>
    <row r="291" spans="1:9" ht="15.75" hidden="1">
      <c r="A291" s="245"/>
      <c r="B291" s="600"/>
      <c r="C291" s="600"/>
      <c r="D291" s="600"/>
      <c r="E291" s="600"/>
      <c r="F291" s="600"/>
      <c r="G291" s="602"/>
      <c r="H291" s="169"/>
      <c r="I291" s="169"/>
    </row>
    <row r="292" spans="1:9" ht="15.75" hidden="1">
      <c r="A292" s="245"/>
      <c r="B292" s="600"/>
      <c r="C292" s="600"/>
      <c r="D292" s="600"/>
      <c r="E292" s="600"/>
      <c r="F292" s="600"/>
      <c r="G292" s="602"/>
      <c r="H292" s="169"/>
      <c r="I292" s="169"/>
    </row>
    <row r="293" spans="1:9" ht="15.75" hidden="1">
      <c r="A293" s="245"/>
      <c r="B293" s="600"/>
      <c r="C293" s="600"/>
      <c r="D293" s="600"/>
      <c r="E293" s="600"/>
      <c r="F293" s="600"/>
      <c r="G293" s="602"/>
      <c r="H293" s="169"/>
      <c r="I293" s="169"/>
    </row>
    <row r="294" spans="1:9" ht="15.75" hidden="1">
      <c r="A294" s="245"/>
      <c r="B294" s="600"/>
      <c r="C294" s="600"/>
      <c r="D294" s="600"/>
      <c r="E294" s="600"/>
      <c r="F294" s="600"/>
      <c r="G294" s="602"/>
      <c r="H294" s="169"/>
      <c r="I294" s="169"/>
    </row>
    <row r="295" spans="1:9" ht="15.75" hidden="1">
      <c r="A295" s="245"/>
      <c r="B295" s="600"/>
      <c r="C295" s="600"/>
      <c r="D295" s="600"/>
      <c r="E295" s="600"/>
      <c r="F295" s="600"/>
      <c r="G295" s="602"/>
      <c r="H295" s="169"/>
      <c r="I295" s="169"/>
    </row>
    <row r="296" spans="1:9" ht="15.75" hidden="1">
      <c r="A296" s="245"/>
      <c r="B296" s="600"/>
      <c r="C296" s="600"/>
      <c r="D296" s="600"/>
      <c r="E296" s="600"/>
      <c r="F296" s="600"/>
      <c r="G296" s="602"/>
      <c r="H296" s="169"/>
      <c r="I296" s="169"/>
    </row>
    <row r="297" spans="1:9" ht="15.75" hidden="1">
      <c r="A297" s="245"/>
      <c r="B297" s="600"/>
      <c r="C297" s="600"/>
      <c r="D297" s="600"/>
      <c r="E297" s="600"/>
      <c r="F297" s="600"/>
      <c r="G297" s="602"/>
      <c r="H297" s="169"/>
      <c r="I297" s="169"/>
    </row>
    <row r="298" spans="1:9" ht="15.75" hidden="1">
      <c r="A298" s="245"/>
      <c r="B298" s="600"/>
      <c r="C298" s="600"/>
      <c r="D298" s="600"/>
      <c r="E298" s="600"/>
      <c r="F298" s="600"/>
      <c r="G298" s="602"/>
      <c r="H298" s="169"/>
      <c r="I298" s="169"/>
    </row>
    <row r="299" spans="1:9" ht="15.75" hidden="1">
      <c r="A299" s="245"/>
      <c r="B299" s="600"/>
      <c r="C299" s="600"/>
      <c r="D299" s="600"/>
      <c r="E299" s="600"/>
      <c r="F299" s="600"/>
      <c r="G299" s="602"/>
      <c r="H299" s="169"/>
      <c r="I299" s="169"/>
    </row>
    <row r="300" spans="1:9" ht="15.75" hidden="1">
      <c r="A300" s="245"/>
      <c r="B300" s="600"/>
      <c r="C300" s="600"/>
      <c r="D300" s="600"/>
      <c r="E300" s="600"/>
      <c r="F300" s="600"/>
      <c r="G300" s="602"/>
      <c r="H300" s="169"/>
      <c r="I300" s="169"/>
    </row>
    <row r="301" spans="1:9" ht="15.75" hidden="1">
      <c r="A301" s="245"/>
      <c r="B301" s="600"/>
      <c r="C301" s="600"/>
      <c r="D301" s="600"/>
      <c r="E301" s="600"/>
      <c r="F301" s="600"/>
      <c r="G301" s="602"/>
      <c r="H301" s="169"/>
      <c r="I301" s="169"/>
    </row>
    <row r="302" spans="1:9" ht="15.75" hidden="1">
      <c r="A302" s="245"/>
      <c r="B302" s="600"/>
      <c r="C302" s="600"/>
      <c r="D302" s="600"/>
      <c r="E302" s="600"/>
      <c r="F302" s="600"/>
      <c r="G302" s="602"/>
      <c r="H302" s="169"/>
      <c r="I302" s="169"/>
    </row>
    <row r="303" spans="1:9" ht="15.75" hidden="1">
      <c r="A303" s="245"/>
      <c r="B303" s="600"/>
      <c r="C303" s="600"/>
      <c r="D303" s="600"/>
      <c r="E303" s="600"/>
      <c r="F303" s="600"/>
      <c r="G303" s="602"/>
      <c r="H303" s="169"/>
      <c r="I303" s="169"/>
    </row>
    <row r="304" spans="1:9" ht="15.75" hidden="1">
      <c r="A304" s="245"/>
      <c r="B304" s="600"/>
      <c r="C304" s="600"/>
      <c r="D304" s="600"/>
      <c r="E304" s="600"/>
      <c r="F304" s="600"/>
      <c r="G304" s="602"/>
      <c r="H304" s="169"/>
      <c r="I304" s="169"/>
    </row>
    <row r="305" spans="1:9" ht="15.75" hidden="1">
      <c r="A305" s="245"/>
      <c r="B305" s="600"/>
      <c r="C305" s="600"/>
      <c r="D305" s="600"/>
      <c r="E305" s="600"/>
      <c r="F305" s="600"/>
      <c r="G305" s="602"/>
      <c r="H305" s="169"/>
      <c r="I305" s="169"/>
    </row>
    <row r="306" spans="1:9" ht="15.75" hidden="1">
      <c r="A306" s="245"/>
      <c r="B306" s="600"/>
      <c r="C306" s="600"/>
      <c r="D306" s="600"/>
      <c r="E306" s="600"/>
      <c r="F306" s="600"/>
      <c r="G306" s="602"/>
      <c r="H306" s="169"/>
      <c r="I306" s="169"/>
    </row>
    <row r="307" spans="1:9" ht="15.75" hidden="1">
      <c r="A307" s="245"/>
      <c r="B307" s="600"/>
      <c r="C307" s="600"/>
      <c r="D307" s="600"/>
      <c r="E307" s="600"/>
      <c r="F307" s="600"/>
      <c r="G307" s="602"/>
      <c r="H307" s="169"/>
      <c r="I307" s="169"/>
    </row>
    <row r="308" spans="1:9" ht="15.75" hidden="1">
      <c r="A308" s="245"/>
      <c r="B308" s="600"/>
      <c r="C308" s="600"/>
      <c r="D308" s="600"/>
      <c r="E308" s="600"/>
      <c r="F308" s="600"/>
      <c r="G308" s="602"/>
      <c r="H308" s="169"/>
      <c r="I308" s="169"/>
    </row>
    <row r="309" spans="1:9" ht="15.75" hidden="1">
      <c r="A309" s="245"/>
      <c r="B309" s="600"/>
      <c r="C309" s="600"/>
      <c r="D309" s="600"/>
      <c r="E309" s="600"/>
      <c r="F309" s="600"/>
      <c r="G309" s="602"/>
      <c r="H309" s="169"/>
      <c r="I309" s="169"/>
    </row>
    <row r="310" spans="1:9" ht="15.75" hidden="1">
      <c r="A310" s="245"/>
      <c r="B310" s="600"/>
      <c r="C310" s="600"/>
      <c r="D310" s="600"/>
      <c r="E310" s="600"/>
      <c r="F310" s="600"/>
      <c r="G310" s="602"/>
      <c r="H310" s="169"/>
      <c r="I310" s="169"/>
    </row>
    <row r="311" spans="1:9" ht="15.75" hidden="1">
      <c r="A311" s="245"/>
      <c r="B311" s="600"/>
      <c r="C311" s="600"/>
      <c r="D311" s="600"/>
      <c r="E311" s="600"/>
      <c r="F311" s="600"/>
      <c r="G311" s="602"/>
      <c r="H311" s="169"/>
      <c r="I311" s="169"/>
    </row>
    <row r="312" spans="1:9" ht="15.75" hidden="1">
      <c r="A312" s="245"/>
      <c r="B312" s="600"/>
      <c r="C312" s="600"/>
      <c r="D312" s="600"/>
      <c r="E312" s="600"/>
      <c r="F312" s="600"/>
      <c r="G312" s="602"/>
      <c r="H312" s="169"/>
      <c r="I312" s="169"/>
    </row>
    <row r="313" spans="1:9" ht="15.75" hidden="1">
      <c r="A313" s="245"/>
      <c r="B313" s="600"/>
      <c r="C313" s="600"/>
      <c r="D313" s="600"/>
      <c r="E313" s="600"/>
      <c r="F313" s="600"/>
      <c r="G313" s="602"/>
      <c r="H313" s="169"/>
      <c r="I313" s="169"/>
    </row>
    <row r="314" spans="1:9" ht="15.75" hidden="1">
      <c r="A314" s="245"/>
      <c r="B314" s="600"/>
      <c r="C314" s="600"/>
      <c r="D314" s="600"/>
      <c r="E314" s="600"/>
      <c r="F314" s="600"/>
      <c r="G314" s="602"/>
      <c r="H314" s="169"/>
      <c r="I314" s="169"/>
    </row>
    <row r="315" spans="1:9" ht="15.75" hidden="1">
      <c r="A315" s="245"/>
      <c r="B315" s="600"/>
      <c r="C315" s="600"/>
      <c r="D315" s="600"/>
      <c r="E315" s="600"/>
      <c r="F315" s="600"/>
      <c r="G315" s="602"/>
      <c r="H315" s="169"/>
      <c r="I315" s="169"/>
    </row>
    <row r="316" spans="1:9" ht="15.75" hidden="1">
      <c r="A316" s="245"/>
      <c r="B316" s="600"/>
      <c r="C316" s="600"/>
      <c r="D316" s="600"/>
      <c r="E316" s="600"/>
      <c r="F316" s="600"/>
      <c r="G316" s="602"/>
      <c r="H316" s="169"/>
      <c r="I316" s="169"/>
    </row>
    <row r="317" spans="1:9" ht="15.75" hidden="1">
      <c r="A317" s="245"/>
      <c r="B317" s="600"/>
      <c r="C317" s="600"/>
      <c r="D317" s="600"/>
      <c r="E317" s="600"/>
      <c r="F317" s="600"/>
      <c r="G317" s="602"/>
      <c r="H317" s="169"/>
      <c r="I317" s="169"/>
    </row>
    <row r="318" spans="1:9" ht="15.75" hidden="1">
      <c r="A318" s="245"/>
      <c r="B318" s="600"/>
      <c r="C318" s="600"/>
      <c r="D318" s="600"/>
      <c r="E318" s="600"/>
      <c r="F318" s="600"/>
      <c r="G318" s="602"/>
      <c r="H318" s="169"/>
      <c r="I318" s="169"/>
    </row>
    <row r="319" spans="1:9" ht="15.75" hidden="1">
      <c r="A319" s="245"/>
      <c r="B319" s="600"/>
      <c r="C319" s="600"/>
      <c r="D319" s="600"/>
      <c r="E319" s="600"/>
      <c r="F319" s="600"/>
      <c r="G319" s="602"/>
      <c r="H319" s="169"/>
      <c r="I319" s="169"/>
    </row>
    <row r="320" spans="1:9" ht="15.75" hidden="1">
      <c r="A320" s="245"/>
      <c r="B320" s="600"/>
      <c r="C320" s="600"/>
      <c r="D320" s="600"/>
      <c r="E320" s="600"/>
      <c r="F320" s="600"/>
      <c r="G320" s="602"/>
      <c r="H320" s="169"/>
      <c r="I320" s="169"/>
    </row>
    <row r="321" spans="1:9" ht="15.75" hidden="1">
      <c r="A321" s="245"/>
      <c r="B321" s="600"/>
      <c r="C321" s="600"/>
      <c r="D321" s="600"/>
      <c r="E321" s="600"/>
      <c r="F321" s="600"/>
      <c r="G321" s="602"/>
      <c r="H321" s="169"/>
      <c r="I321" s="169"/>
    </row>
    <row r="322" spans="1:9" ht="15.75" hidden="1">
      <c r="A322" s="245"/>
      <c r="B322" s="600"/>
      <c r="C322" s="600"/>
      <c r="D322" s="600"/>
      <c r="E322" s="600"/>
      <c r="F322" s="600"/>
      <c r="G322" s="602"/>
      <c r="H322" s="169"/>
      <c r="I322" s="169"/>
    </row>
    <row r="323" spans="1:9" ht="15.75" hidden="1">
      <c r="A323" s="245"/>
      <c r="B323" s="600"/>
      <c r="C323" s="600"/>
      <c r="D323" s="600"/>
      <c r="E323" s="600"/>
      <c r="F323" s="600"/>
      <c r="G323" s="602"/>
      <c r="H323" s="169"/>
      <c r="I323" s="169"/>
    </row>
    <row r="324" spans="1:9" ht="15.75" hidden="1">
      <c r="A324" s="245"/>
      <c r="B324" s="600"/>
      <c r="C324" s="600"/>
      <c r="D324" s="600"/>
      <c r="E324" s="600"/>
      <c r="F324" s="600"/>
      <c r="G324" s="602"/>
      <c r="H324" s="169"/>
      <c r="I324" s="169"/>
    </row>
    <row r="325" spans="1:9" ht="15.75" hidden="1">
      <c r="A325" s="245"/>
      <c r="B325" s="600"/>
      <c r="C325" s="600"/>
      <c r="D325" s="600"/>
      <c r="E325" s="600"/>
      <c r="F325" s="600"/>
      <c r="G325" s="602"/>
      <c r="H325" s="169"/>
      <c r="I325" s="169"/>
    </row>
    <row r="326" spans="1:9" ht="15.75" hidden="1">
      <c r="A326" s="245"/>
      <c r="B326" s="600"/>
      <c r="C326" s="600"/>
      <c r="D326" s="600"/>
      <c r="E326" s="600"/>
      <c r="F326" s="600"/>
      <c r="G326" s="602"/>
      <c r="H326" s="169"/>
      <c r="I326" s="169"/>
    </row>
    <row r="327" spans="1:9" ht="15.75" hidden="1">
      <c r="A327" s="245"/>
      <c r="B327" s="600"/>
      <c r="C327" s="600"/>
      <c r="D327" s="600"/>
      <c r="E327" s="600"/>
      <c r="F327" s="600"/>
      <c r="G327" s="602"/>
      <c r="H327" s="169"/>
      <c r="I327" s="169"/>
    </row>
    <row r="328" spans="1:9" ht="15.75" hidden="1">
      <c r="A328" s="245"/>
      <c r="B328" s="600"/>
      <c r="C328" s="600"/>
      <c r="D328" s="600"/>
      <c r="E328" s="600"/>
      <c r="F328" s="600"/>
      <c r="G328" s="602"/>
      <c r="H328" s="169"/>
      <c r="I328" s="169"/>
    </row>
    <row r="329" spans="1:9" ht="15.75" hidden="1">
      <c r="A329" s="245"/>
      <c r="B329" s="600"/>
      <c r="C329" s="600"/>
      <c r="D329" s="600"/>
      <c r="E329" s="600"/>
      <c r="F329" s="600"/>
      <c r="G329" s="602"/>
      <c r="H329" s="169"/>
      <c r="I329" s="169"/>
    </row>
    <row r="330" spans="1:9" ht="15.75" hidden="1">
      <c r="A330" s="245"/>
      <c r="B330" s="600"/>
      <c r="C330" s="600"/>
      <c r="D330" s="600"/>
      <c r="E330" s="600"/>
      <c r="F330" s="600"/>
      <c r="G330" s="602"/>
      <c r="H330" s="169"/>
      <c r="I330" s="169"/>
    </row>
    <row r="331" spans="1:9" ht="15.75" hidden="1">
      <c r="A331" s="245"/>
      <c r="B331" s="600"/>
      <c r="C331" s="600"/>
      <c r="D331" s="600"/>
      <c r="E331" s="600"/>
      <c r="F331" s="600"/>
      <c r="G331" s="602"/>
      <c r="H331" s="169"/>
      <c r="I331" s="169"/>
    </row>
    <row r="332" spans="1:9" ht="15.75" hidden="1">
      <c r="A332" s="245"/>
      <c r="B332" s="600"/>
      <c r="C332" s="600"/>
      <c r="D332" s="600"/>
      <c r="E332" s="600"/>
      <c r="F332" s="600"/>
      <c r="G332" s="602"/>
      <c r="H332" s="169"/>
      <c r="I332" s="169"/>
    </row>
    <row r="333" spans="1:9" ht="15.75" hidden="1">
      <c r="A333" s="245"/>
      <c r="B333" s="600"/>
      <c r="C333" s="600"/>
      <c r="D333" s="600"/>
      <c r="E333" s="600"/>
      <c r="F333" s="600"/>
      <c r="G333" s="602"/>
      <c r="H333" s="169"/>
      <c r="I333" s="169"/>
    </row>
    <row r="334" spans="1:9" ht="15.75" hidden="1">
      <c r="A334" s="245"/>
      <c r="B334" s="600"/>
      <c r="C334" s="600"/>
      <c r="D334" s="600"/>
      <c r="E334" s="600"/>
      <c r="F334" s="600"/>
      <c r="G334" s="602"/>
      <c r="H334" s="169"/>
      <c r="I334" s="169"/>
    </row>
    <row r="335" spans="1:9" ht="15.75" hidden="1">
      <c r="A335" s="245"/>
      <c r="B335" s="600"/>
      <c r="C335" s="600"/>
      <c r="D335" s="600"/>
      <c r="E335" s="600"/>
      <c r="F335" s="600"/>
      <c r="G335" s="602"/>
      <c r="H335" s="169"/>
      <c r="I335" s="169"/>
    </row>
    <row r="336" spans="1:9" ht="15.75" hidden="1">
      <c r="A336" s="245"/>
      <c r="B336" s="600"/>
      <c r="C336" s="600"/>
      <c r="D336" s="600"/>
      <c r="E336" s="600"/>
      <c r="F336" s="600"/>
      <c r="G336" s="602"/>
      <c r="H336" s="169"/>
      <c r="I336" s="169"/>
    </row>
    <row r="337" spans="1:9" ht="15.75" hidden="1">
      <c r="A337" s="245"/>
      <c r="B337" s="600"/>
      <c r="C337" s="600"/>
      <c r="D337" s="600"/>
      <c r="E337" s="600"/>
      <c r="F337" s="600"/>
      <c r="G337" s="602"/>
      <c r="H337" s="169"/>
      <c r="I337" s="169"/>
    </row>
    <row r="338" spans="1:9" ht="15.75" hidden="1">
      <c r="A338" s="245"/>
      <c r="B338" s="600"/>
      <c r="C338" s="600"/>
      <c r="D338" s="600"/>
      <c r="E338" s="600"/>
      <c r="F338" s="600"/>
      <c r="G338" s="602"/>
      <c r="H338" s="169"/>
      <c r="I338" s="169"/>
    </row>
    <row r="339" spans="1:9" ht="15.75" hidden="1">
      <c r="A339" s="245"/>
      <c r="B339" s="600"/>
      <c r="C339" s="600"/>
      <c r="D339" s="600"/>
      <c r="E339" s="600"/>
      <c r="F339" s="600"/>
      <c r="G339" s="602"/>
      <c r="H339" s="169"/>
      <c r="I339" s="169"/>
    </row>
    <row r="340" spans="1:9" ht="15.75" hidden="1">
      <c r="A340" s="245"/>
      <c r="B340" s="600"/>
      <c r="C340" s="600"/>
      <c r="D340" s="600"/>
      <c r="E340" s="600"/>
      <c r="F340" s="600"/>
      <c r="G340" s="602"/>
      <c r="H340" s="169"/>
      <c r="I340" s="169"/>
    </row>
    <row r="341" spans="1:9" ht="15.75" hidden="1">
      <c r="A341" s="245"/>
      <c r="B341" s="600"/>
      <c r="C341" s="600"/>
      <c r="D341" s="600"/>
      <c r="E341" s="600"/>
      <c r="F341" s="600"/>
      <c r="G341" s="602"/>
      <c r="H341" s="169"/>
      <c r="I341" s="169"/>
    </row>
    <row r="342" spans="1:9" ht="15.75" hidden="1">
      <c r="A342" s="245"/>
      <c r="B342" s="600"/>
      <c r="C342" s="600"/>
      <c r="D342" s="600"/>
      <c r="E342" s="600"/>
      <c r="F342" s="600"/>
      <c r="G342" s="602"/>
      <c r="H342" s="169"/>
      <c r="I342" s="169"/>
    </row>
    <row r="343" spans="1:9" ht="15.75" hidden="1">
      <c r="A343" s="245"/>
      <c r="B343" s="600"/>
      <c r="C343" s="600"/>
      <c r="D343" s="600"/>
      <c r="E343" s="600"/>
      <c r="F343" s="600"/>
      <c r="G343" s="602"/>
      <c r="H343" s="169"/>
      <c r="I343" s="169"/>
    </row>
    <row r="344" spans="1:9" ht="15.75" hidden="1">
      <c r="A344" s="245"/>
      <c r="B344" s="600"/>
      <c r="C344" s="600"/>
      <c r="D344" s="600"/>
      <c r="E344" s="600"/>
      <c r="F344" s="600"/>
      <c r="G344" s="602"/>
      <c r="H344" s="169"/>
      <c r="I344" s="169"/>
    </row>
    <row r="345" spans="1:9" ht="15.75" hidden="1">
      <c r="A345" s="245"/>
      <c r="B345" s="600"/>
      <c r="C345" s="600"/>
      <c r="D345" s="600"/>
      <c r="E345" s="600"/>
      <c r="F345" s="600"/>
      <c r="G345" s="602"/>
      <c r="H345" s="169"/>
      <c r="I345" s="169"/>
    </row>
    <row r="346" spans="1:9" ht="15.75" hidden="1">
      <c r="A346" s="245"/>
      <c r="B346" s="600"/>
      <c r="C346" s="600"/>
      <c r="D346" s="600"/>
      <c r="E346" s="600"/>
      <c r="F346" s="600"/>
      <c r="G346" s="602"/>
      <c r="H346" s="169"/>
      <c r="I346" s="169"/>
    </row>
    <row r="347" spans="1:9" ht="15.75" hidden="1">
      <c r="A347" s="245"/>
      <c r="B347" s="600"/>
      <c r="C347" s="600"/>
      <c r="D347" s="600"/>
      <c r="E347" s="600"/>
      <c r="F347" s="600"/>
      <c r="G347" s="602"/>
      <c r="H347" s="169"/>
      <c r="I347" s="169"/>
    </row>
    <row r="348" spans="1:9" ht="15.75" hidden="1">
      <c r="A348" s="245"/>
      <c r="B348" s="600"/>
      <c r="C348" s="600"/>
      <c r="D348" s="600"/>
      <c r="E348" s="600"/>
      <c r="F348" s="600"/>
      <c r="G348" s="602"/>
      <c r="H348" s="169"/>
      <c r="I348" s="169"/>
    </row>
    <row r="349" spans="1:9" ht="15.75" hidden="1">
      <c r="A349" s="245"/>
      <c r="B349" s="600"/>
      <c r="C349" s="600"/>
      <c r="D349" s="600"/>
      <c r="E349" s="600"/>
      <c r="F349" s="600"/>
      <c r="G349" s="602"/>
      <c r="H349" s="169"/>
      <c r="I349" s="169"/>
    </row>
    <row r="350" spans="1:9" ht="15.75" hidden="1">
      <c r="A350" s="245"/>
      <c r="B350" s="600"/>
      <c r="C350" s="600"/>
      <c r="D350" s="600"/>
      <c r="E350" s="600"/>
      <c r="F350" s="600"/>
      <c r="G350" s="602"/>
      <c r="H350" s="169"/>
      <c r="I350" s="169"/>
    </row>
    <row r="351" spans="1:9" ht="15.75" hidden="1">
      <c r="A351" s="245"/>
      <c r="B351" s="600"/>
      <c r="C351" s="600"/>
      <c r="D351" s="600"/>
      <c r="E351" s="600"/>
      <c r="F351" s="600"/>
      <c r="G351" s="602"/>
      <c r="H351" s="169"/>
      <c r="I351" s="169"/>
    </row>
    <row r="352" spans="1:9" ht="15.75" hidden="1">
      <c r="A352" s="245"/>
      <c r="B352" s="600"/>
      <c r="C352" s="600"/>
      <c r="D352" s="600"/>
      <c r="E352" s="600"/>
      <c r="F352" s="600"/>
      <c r="G352" s="602"/>
      <c r="H352" s="169"/>
      <c r="I352" s="169"/>
    </row>
    <row r="353" spans="1:9" ht="15.75" hidden="1">
      <c r="A353" s="245"/>
      <c r="B353" s="600"/>
      <c r="C353" s="600"/>
      <c r="D353" s="600"/>
      <c r="E353" s="600"/>
      <c r="F353" s="600"/>
      <c r="G353" s="602"/>
      <c r="H353" s="169"/>
      <c r="I353" s="169"/>
    </row>
    <row r="354" spans="1:9" ht="15.75" hidden="1">
      <c r="A354" s="245"/>
      <c r="B354" s="600"/>
      <c r="C354" s="600"/>
      <c r="D354" s="600"/>
      <c r="E354" s="600"/>
      <c r="F354" s="600"/>
      <c r="G354" s="602"/>
      <c r="H354" s="169"/>
      <c r="I354" s="169"/>
    </row>
    <row r="355" spans="1:9" ht="15.75" hidden="1">
      <c r="A355" s="245"/>
      <c r="B355" s="600"/>
      <c r="C355" s="600"/>
      <c r="D355" s="600"/>
      <c r="E355" s="600"/>
      <c r="F355" s="600"/>
      <c r="G355" s="602"/>
      <c r="H355" s="169"/>
      <c r="I355" s="169"/>
    </row>
    <row r="356" spans="1:9" ht="15.75" hidden="1">
      <c r="A356" s="245"/>
      <c r="B356" s="600"/>
      <c r="C356" s="600"/>
      <c r="D356" s="600"/>
      <c r="E356" s="600"/>
      <c r="F356" s="600"/>
      <c r="G356" s="602"/>
      <c r="H356" s="169"/>
      <c r="I356" s="169"/>
    </row>
    <row r="357" spans="1:9" ht="15.75" hidden="1">
      <c r="A357" s="245"/>
      <c r="B357" s="600"/>
      <c r="C357" s="600"/>
      <c r="D357" s="600"/>
      <c r="E357" s="600"/>
      <c r="F357" s="600"/>
      <c r="G357" s="602"/>
      <c r="H357" s="169"/>
      <c r="I357" s="169"/>
    </row>
    <row r="358" spans="1:9" ht="15.75" hidden="1">
      <c r="A358" s="245"/>
      <c r="B358" s="600"/>
      <c r="C358" s="600"/>
      <c r="D358" s="600"/>
      <c r="E358" s="600"/>
      <c r="F358" s="600"/>
      <c r="G358" s="602"/>
      <c r="H358" s="169"/>
      <c r="I358" s="169"/>
    </row>
    <row r="359" spans="1:9" ht="15.75" hidden="1">
      <c r="A359" s="245"/>
      <c r="B359" s="600"/>
      <c r="C359" s="600"/>
      <c r="D359" s="600"/>
      <c r="E359" s="600"/>
      <c r="F359" s="600"/>
      <c r="G359" s="602"/>
      <c r="H359" s="169"/>
      <c r="I359" s="169"/>
    </row>
    <row r="360" spans="1:9" ht="15.75" hidden="1">
      <c r="A360" s="245"/>
      <c r="B360" s="600"/>
      <c r="C360" s="600"/>
      <c r="D360" s="600"/>
      <c r="E360" s="600"/>
      <c r="F360" s="600"/>
      <c r="G360" s="602"/>
      <c r="H360" s="169"/>
      <c r="I360" s="169"/>
    </row>
    <row r="361" spans="1:9" ht="15.75" hidden="1">
      <c r="A361" s="245"/>
      <c r="B361" s="600"/>
      <c r="C361" s="600"/>
      <c r="D361" s="600"/>
      <c r="E361" s="600"/>
      <c r="F361" s="600"/>
      <c r="G361" s="602"/>
      <c r="H361" s="169"/>
      <c r="I361" s="169"/>
    </row>
    <row r="362" spans="1:9" ht="15.75" hidden="1">
      <c r="A362" s="245"/>
      <c r="B362" s="600"/>
      <c r="C362" s="600"/>
      <c r="D362" s="600"/>
      <c r="E362" s="600"/>
      <c r="F362" s="600"/>
      <c r="G362" s="602"/>
      <c r="H362" s="169"/>
      <c r="I362" s="169"/>
    </row>
    <row r="363" spans="1:9" ht="15.75" hidden="1">
      <c r="A363" s="245"/>
      <c r="B363" s="600"/>
      <c r="C363" s="600"/>
      <c r="D363" s="600"/>
      <c r="E363" s="600"/>
      <c r="F363" s="600"/>
      <c r="G363" s="602"/>
      <c r="H363" s="169"/>
      <c r="I363" s="169"/>
    </row>
    <row r="364" spans="1:9" ht="15.75" hidden="1">
      <c r="A364" s="245"/>
      <c r="B364" s="600"/>
      <c r="C364" s="600"/>
      <c r="D364" s="600"/>
      <c r="E364" s="600"/>
      <c r="F364" s="600"/>
      <c r="G364" s="602"/>
      <c r="H364" s="169"/>
      <c r="I364" s="169"/>
    </row>
    <row r="365" spans="1:9" ht="15.75" hidden="1">
      <c r="A365" s="245"/>
      <c r="B365" s="600"/>
      <c r="C365" s="600"/>
      <c r="D365" s="600"/>
      <c r="E365" s="600"/>
      <c r="F365" s="600"/>
      <c r="G365" s="602"/>
      <c r="H365" s="169"/>
      <c r="I365" s="169"/>
    </row>
    <row r="366" spans="1:9" ht="15.75" hidden="1">
      <c r="A366" s="245"/>
      <c r="B366" s="600"/>
      <c r="C366" s="600"/>
      <c r="D366" s="600"/>
      <c r="E366" s="600"/>
      <c r="F366" s="600"/>
      <c r="G366" s="602"/>
      <c r="H366" s="169"/>
      <c r="I366" s="169"/>
    </row>
    <row r="367" spans="1:9" ht="15.75" hidden="1">
      <c r="A367" s="245"/>
      <c r="B367" s="600"/>
      <c r="C367" s="600"/>
      <c r="D367" s="600"/>
      <c r="E367" s="600"/>
      <c r="F367" s="600"/>
      <c r="G367" s="602"/>
      <c r="H367" s="169"/>
      <c r="I367" s="169"/>
    </row>
    <row r="368" spans="1:9" ht="15.75" hidden="1">
      <c r="A368" s="245"/>
      <c r="B368" s="600"/>
      <c r="C368" s="600"/>
      <c r="D368" s="600"/>
      <c r="E368" s="600"/>
      <c r="F368" s="600"/>
      <c r="G368" s="602"/>
      <c r="H368" s="169"/>
      <c r="I368" s="169"/>
    </row>
    <row r="369" spans="1:9" ht="15.75" hidden="1">
      <c r="A369" s="245"/>
      <c r="B369" s="600"/>
      <c r="C369" s="600"/>
      <c r="D369" s="600"/>
      <c r="E369" s="600"/>
      <c r="F369" s="600"/>
      <c r="G369" s="602"/>
      <c r="H369" s="169"/>
      <c r="I369" s="169"/>
    </row>
    <row r="370" spans="1:9" ht="15.75" hidden="1">
      <c r="A370" s="245"/>
      <c r="B370" s="600"/>
      <c r="C370" s="600"/>
      <c r="D370" s="600"/>
      <c r="E370" s="600"/>
      <c r="F370" s="600"/>
      <c r="G370" s="602"/>
      <c r="H370" s="169"/>
      <c r="I370" s="169"/>
    </row>
    <row r="371" spans="1:9" ht="15.75" hidden="1">
      <c r="A371" s="245"/>
      <c r="B371" s="600"/>
      <c r="C371" s="600"/>
      <c r="D371" s="600"/>
      <c r="E371" s="600"/>
      <c r="F371" s="600"/>
      <c r="G371" s="602"/>
      <c r="H371" s="169"/>
      <c r="I371" s="169"/>
    </row>
    <row r="372" spans="1:9" ht="15.75" hidden="1">
      <c r="A372" s="245"/>
      <c r="B372" s="600"/>
      <c r="C372" s="600"/>
      <c r="D372" s="600"/>
      <c r="E372" s="600"/>
      <c r="F372" s="600"/>
      <c r="G372" s="602"/>
      <c r="H372" s="169"/>
      <c r="I372" s="169"/>
    </row>
    <row r="373" spans="1:9" ht="15.75" hidden="1">
      <c r="A373" s="245"/>
      <c r="B373" s="600"/>
      <c r="C373" s="600"/>
      <c r="D373" s="600"/>
      <c r="E373" s="600"/>
      <c r="F373" s="600"/>
      <c r="G373" s="602"/>
      <c r="H373" s="169"/>
      <c r="I373" s="169"/>
    </row>
    <row r="374" spans="1:9" ht="15.75" hidden="1">
      <c r="A374" s="245"/>
      <c r="B374" s="600"/>
      <c r="C374" s="600"/>
      <c r="D374" s="600"/>
      <c r="E374" s="600"/>
      <c r="F374" s="600"/>
      <c r="G374" s="602"/>
      <c r="H374" s="169"/>
      <c r="I374" s="169"/>
    </row>
    <row r="375" spans="1:9" ht="15.75" hidden="1">
      <c r="A375" s="245"/>
      <c r="B375" s="600"/>
      <c r="C375" s="600"/>
      <c r="D375" s="600"/>
      <c r="E375" s="600"/>
      <c r="F375" s="600"/>
      <c r="G375" s="602"/>
      <c r="H375" s="169"/>
      <c r="I375" s="169"/>
    </row>
    <row r="376" spans="1:9" ht="15.75" hidden="1">
      <c r="A376" s="245"/>
      <c r="B376" s="600"/>
      <c r="C376" s="600"/>
      <c r="D376" s="600"/>
      <c r="E376" s="600"/>
      <c r="F376" s="600"/>
      <c r="G376" s="602"/>
      <c r="H376" s="169"/>
      <c r="I376" s="169"/>
    </row>
    <row r="377" spans="1:9" ht="15.75" hidden="1">
      <c r="A377" s="245"/>
      <c r="B377" s="600"/>
      <c r="C377" s="600"/>
      <c r="D377" s="600"/>
      <c r="E377" s="600"/>
      <c r="F377" s="600"/>
      <c r="G377" s="602"/>
      <c r="H377" s="169"/>
      <c r="I377" s="169"/>
    </row>
    <row r="378" spans="1:9" ht="15.75" hidden="1">
      <c r="A378" s="245"/>
      <c r="B378" s="600"/>
      <c r="C378" s="600"/>
      <c r="D378" s="600"/>
      <c r="E378" s="600"/>
      <c r="F378" s="600"/>
      <c r="G378" s="602"/>
      <c r="H378" s="169"/>
      <c r="I378" s="169"/>
    </row>
    <row r="379" spans="1:9" ht="15.75" hidden="1">
      <c r="A379" s="245"/>
      <c r="B379" s="600"/>
      <c r="C379" s="600"/>
      <c r="D379" s="600"/>
      <c r="E379" s="600"/>
      <c r="F379" s="600"/>
      <c r="G379" s="602"/>
      <c r="H379" s="169"/>
      <c r="I379" s="169"/>
    </row>
    <row r="380" spans="1:9" ht="15.75" hidden="1">
      <c r="A380" s="245"/>
      <c r="B380" s="600"/>
      <c r="C380" s="600"/>
      <c r="D380" s="600"/>
      <c r="E380" s="600"/>
      <c r="F380" s="600"/>
      <c r="G380" s="602"/>
      <c r="H380" s="169"/>
      <c r="I380" s="169"/>
    </row>
    <row r="381" spans="1:9" ht="15.75" hidden="1">
      <c r="A381" s="245"/>
      <c r="B381" s="600"/>
      <c r="C381" s="600"/>
      <c r="D381" s="600"/>
      <c r="E381" s="600"/>
      <c r="F381" s="600"/>
      <c r="G381" s="602"/>
      <c r="H381" s="169"/>
      <c r="I381" s="169"/>
    </row>
    <row r="382" spans="1:9" ht="15.75" hidden="1">
      <c r="A382" s="245"/>
      <c r="B382" s="600"/>
      <c r="C382" s="600"/>
      <c r="D382" s="600"/>
      <c r="E382" s="600"/>
      <c r="F382" s="600"/>
      <c r="G382" s="602"/>
      <c r="H382" s="169"/>
      <c r="I382" s="169"/>
    </row>
    <row r="383" spans="1:9" ht="15.75" hidden="1">
      <c r="A383" s="245"/>
      <c r="B383" s="600"/>
      <c r="C383" s="600"/>
      <c r="D383" s="600"/>
      <c r="E383" s="600"/>
      <c r="F383" s="600"/>
      <c r="G383" s="602"/>
      <c r="H383" s="169"/>
      <c r="I383" s="169"/>
    </row>
    <row r="384" spans="1:9" ht="15.75" hidden="1">
      <c r="A384" s="245"/>
      <c r="B384" s="600"/>
      <c r="C384" s="600"/>
      <c r="D384" s="600"/>
      <c r="E384" s="600"/>
      <c r="F384" s="600"/>
      <c r="G384" s="602"/>
      <c r="H384" s="169"/>
      <c r="I384" s="169"/>
    </row>
    <row r="385" spans="1:9" ht="15.75" hidden="1">
      <c r="A385" s="245"/>
      <c r="B385" s="600"/>
      <c r="C385" s="600"/>
      <c r="D385" s="600"/>
      <c r="E385" s="600"/>
      <c r="F385" s="600"/>
      <c r="G385" s="602"/>
      <c r="H385" s="169"/>
      <c r="I385" s="169"/>
    </row>
    <row r="386" spans="1:9" ht="15.75" hidden="1">
      <c r="A386" s="245"/>
      <c r="B386" s="600"/>
      <c r="C386" s="600"/>
      <c r="D386" s="600"/>
      <c r="E386" s="600"/>
      <c r="F386" s="600"/>
      <c r="G386" s="602"/>
      <c r="H386" s="169"/>
      <c r="I386" s="169"/>
    </row>
    <row r="387" spans="1:9" ht="15.75" hidden="1">
      <c r="A387" s="245"/>
      <c r="B387" s="600"/>
      <c r="C387" s="600"/>
      <c r="D387" s="600"/>
      <c r="E387" s="600"/>
      <c r="F387" s="600"/>
      <c r="G387" s="602"/>
      <c r="H387" s="169"/>
      <c r="I387" s="169"/>
    </row>
    <row r="388" spans="1:9" ht="15.75" hidden="1">
      <c r="A388" s="245"/>
      <c r="B388" s="600"/>
      <c r="C388" s="600"/>
      <c r="D388" s="600"/>
      <c r="E388" s="600"/>
      <c r="F388" s="600"/>
      <c r="G388" s="602"/>
      <c r="H388" s="169"/>
      <c r="I388" s="169"/>
    </row>
    <row r="389" spans="1:9" ht="15.75" hidden="1">
      <c r="A389" s="245"/>
      <c r="B389" s="600"/>
      <c r="C389" s="600"/>
      <c r="D389" s="600"/>
      <c r="E389" s="600"/>
      <c r="F389" s="600"/>
      <c r="G389" s="602"/>
      <c r="H389" s="169"/>
      <c r="I389" s="169"/>
    </row>
    <row r="390" spans="1:9" ht="15.75" hidden="1">
      <c r="A390" s="245"/>
      <c r="B390" s="600"/>
      <c r="C390" s="600"/>
      <c r="D390" s="600"/>
      <c r="E390" s="600"/>
      <c r="F390" s="600"/>
      <c r="G390" s="602"/>
      <c r="H390" s="169"/>
      <c r="I390" s="169"/>
    </row>
    <row r="391" spans="1:9" ht="15.75" hidden="1">
      <c r="A391" s="245"/>
      <c r="B391" s="600"/>
      <c r="C391" s="600"/>
      <c r="D391" s="600"/>
      <c r="E391" s="600"/>
      <c r="F391" s="600"/>
      <c r="G391" s="602"/>
      <c r="H391" s="169"/>
      <c r="I391" s="169"/>
    </row>
    <row r="392" spans="1:9" ht="15.75" hidden="1">
      <c r="A392" s="245"/>
      <c r="B392" s="600"/>
      <c r="C392" s="600"/>
      <c r="D392" s="600"/>
      <c r="E392" s="600"/>
      <c r="F392" s="600"/>
      <c r="G392" s="602"/>
      <c r="H392" s="169"/>
      <c r="I392" s="169"/>
    </row>
    <row r="393" spans="1:9" ht="15.75" hidden="1">
      <c r="A393" s="245"/>
      <c r="B393" s="600"/>
      <c r="C393" s="600"/>
      <c r="D393" s="600"/>
      <c r="E393" s="600"/>
      <c r="F393" s="600"/>
      <c r="G393" s="602"/>
      <c r="H393" s="169"/>
      <c r="I393" s="169"/>
    </row>
    <row r="394" spans="1:9" ht="15.75" hidden="1">
      <c r="A394" s="245"/>
      <c r="B394" s="600"/>
      <c r="C394" s="600"/>
      <c r="D394" s="600"/>
      <c r="E394" s="600"/>
      <c r="F394" s="600"/>
      <c r="G394" s="602"/>
      <c r="H394" s="169"/>
      <c r="I394" s="169"/>
    </row>
    <row r="395" spans="1:9" ht="15.75" hidden="1">
      <c r="A395" s="245"/>
      <c r="B395" s="600"/>
      <c r="C395" s="600"/>
      <c r="D395" s="600"/>
      <c r="E395" s="600"/>
      <c r="F395" s="600"/>
      <c r="G395" s="602"/>
      <c r="H395" s="169"/>
      <c r="I395" s="169"/>
    </row>
    <row r="396" spans="1:9" ht="15.75" hidden="1">
      <c r="A396" s="245"/>
      <c r="B396" s="600"/>
      <c r="C396" s="600"/>
      <c r="D396" s="600"/>
      <c r="E396" s="600"/>
      <c r="F396" s="600"/>
      <c r="G396" s="602"/>
      <c r="H396" s="169"/>
      <c r="I396" s="169"/>
    </row>
    <row r="397" spans="1:9" ht="15.75" hidden="1">
      <c r="A397" s="245"/>
      <c r="B397" s="600"/>
      <c r="C397" s="600"/>
      <c r="D397" s="600"/>
      <c r="E397" s="600"/>
      <c r="F397" s="600"/>
      <c r="G397" s="602"/>
      <c r="H397" s="169"/>
      <c r="I397" s="169"/>
    </row>
    <row r="398" spans="1:9" ht="15.75" hidden="1">
      <c r="A398" s="245"/>
      <c r="B398" s="600"/>
      <c r="C398" s="600"/>
      <c r="D398" s="600"/>
      <c r="E398" s="600"/>
      <c r="F398" s="600"/>
      <c r="G398" s="602"/>
      <c r="H398" s="169"/>
      <c r="I398" s="169"/>
    </row>
    <row r="399" spans="1:9" ht="15.75" hidden="1">
      <c r="A399" s="245"/>
      <c r="B399" s="600"/>
      <c r="C399" s="600"/>
      <c r="D399" s="600"/>
      <c r="E399" s="600"/>
      <c r="F399" s="600"/>
      <c r="G399" s="602"/>
      <c r="H399" s="169"/>
      <c r="I399" s="169"/>
    </row>
    <row r="400" spans="1:9" ht="15.75" hidden="1">
      <c r="A400" s="245"/>
      <c r="B400" s="600"/>
      <c r="C400" s="600"/>
      <c r="D400" s="600"/>
      <c r="E400" s="600"/>
      <c r="F400" s="600"/>
      <c r="G400" s="602"/>
      <c r="H400" s="169"/>
      <c r="I400" s="169"/>
    </row>
    <row r="401" spans="1:9" ht="15.75" hidden="1">
      <c r="A401" s="245"/>
      <c r="B401" s="600"/>
      <c r="C401" s="600"/>
      <c r="D401" s="600"/>
      <c r="E401" s="600"/>
      <c r="F401" s="600"/>
      <c r="G401" s="602"/>
      <c r="H401" s="169"/>
      <c r="I401" s="169"/>
    </row>
    <row r="402" spans="1:9" ht="15.75" hidden="1">
      <c r="A402" s="245"/>
      <c r="B402" s="600"/>
      <c r="C402" s="600"/>
      <c r="D402" s="600"/>
      <c r="E402" s="600"/>
      <c r="F402" s="600"/>
      <c r="G402" s="602"/>
      <c r="H402" s="169"/>
      <c r="I402" s="169"/>
    </row>
    <row r="403" spans="1:9" ht="15.75" hidden="1">
      <c r="A403" s="245"/>
      <c r="B403" s="600"/>
      <c r="C403" s="600"/>
      <c r="D403" s="600"/>
      <c r="E403" s="600"/>
      <c r="F403" s="600"/>
      <c r="G403" s="602"/>
      <c r="H403" s="169"/>
      <c r="I403" s="169"/>
    </row>
    <row r="404" spans="1:9" ht="15.75" hidden="1">
      <c r="A404" s="245"/>
      <c r="B404" s="600"/>
      <c r="C404" s="600"/>
      <c r="D404" s="600"/>
      <c r="E404" s="600"/>
      <c r="F404" s="600"/>
      <c r="G404" s="602"/>
      <c r="H404" s="169"/>
      <c r="I404" s="169"/>
    </row>
    <row r="405" spans="1:9" ht="15.75" hidden="1">
      <c r="A405" s="245"/>
      <c r="B405" s="600"/>
      <c r="C405" s="600"/>
      <c r="D405" s="600"/>
      <c r="E405" s="600"/>
      <c r="F405" s="600"/>
      <c r="G405" s="602"/>
      <c r="H405" s="169"/>
      <c r="I405" s="169"/>
    </row>
    <row r="406" spans="1:9" ht="15.75" hidden="1">
      <c r="A406" s="245"/>
      <c r="B406" s="600"/>
      <c r="C406" s="600"/>
      <c r="D406" s="600"/>
      <c r="E406" s="600"/>
      <c r="F406" s="600"/>
      <c r="G406" s="602"/>
      <c r="H406" s="169"/>
      <c r="I406" s="169"/>
    </row>
    <row r="407" spans="1:9" ht="15.75" hidden="1">
      <c r="A407" s="245"/>
      <c r="B407" s="600"/>
      <c r="C407" s="600"/>
      <c r="D407" s="600"/>
      <c r="E407" s="600"/>
      <c r="F407" s="600"/>
      <c r="G407" s="602"/>
      <c r="H407" s="169"/>
      <c r="I407" s="169"/>
    </row>
    <row r="408" spans="1:9" ht="15.75" hidden="1">
      <c r="A408" s="245"/>
      <c r="B408" s="600"/>
      <c r="C408" s="600"/>
      <c r="D408" s="600"/>
      <c r="E408" s="600"/>
      <c r="F408" s="600"/>
      <c r="G408" s="602"/>
      <c r="H408" s="169"/>
      <c r="I408" s="169"/>
    </row>
    <row r="409" spans="1:9" ht="15.75" hidden="1">
      <c r="A409" s="245"/>
      <c r="B409" s="600"/>
      <c r="C409" s="600"/>
      <c r="D409" s="600"/>
      <c r="E409" s="600"/>
      <c r="F409" s="600"/>
      <c r="G409" s="602"/>
      <c r="H409" s="169"/>
      <c r="I409" s="169"/>
    </row>
    <row r="410" spans="1:9" ht="15.75" hidden="1">
      <c r="A410" s="245"/>
      <c r="B410" s="600"/>
      <c r="C410" s="600"/>
      <c r="D410" s="600"/>
      <c r="E410" s="600"/>
      <c r="F410" s="600"/>
      <c r="G410" s="602"/>
      <c r="H410" s="169"/>
      <c r="I410" s="169"/>
    </row>
    <row r="411" spans="1:9" ht="15.75" hidden="1">
      <c r="A411" s="245"/>
      <c r="B411" s="600"/>
      <c r="C411" s="600"/>
      <c r="D411" s="600"/>
      <c r="E411" s="600"/>
      <c r="F411" s="600"/>
      <c r="G411" s="602"/>
      <c r="H411" s="169"/>
      <c r="I411" s="169"/>
    </row>
    <row r="412" spans="1:9" ht="15.75" hidden="1">
      <c r="A412" s="245"/>
      <c r="B412" s="600"/>
      <c r="C412" s="600"/>
      <c r="D412" s="600"/>
      <c r="E412" s="600"/>
      <c r="F412" s="600"/>
      <c r="G412" s="602"/>
      <c r="H412" s="169"/>
      <c r="I412" s="169"/>
    </row>
    <row r="413" spans="1:9" ht="15.75" hidden="1">
      <c r="A413" s="245"/>
      <c r="B413" s="600"/>
      <c r="C413" s="600"/>
      <c r="D413" s="600"/>
      <c r="E413" s="600"/>
      <c r="F413" s="600"/>
      <c r="G413" s="602"/>
      <c r="H413" s="169"/>
      <c r="I413" s="169"/>
    </row>
    <row r="414" spans="1:9" ht="15.75" hidden="1">
      <c r="A414" s="245"/>
      <c r="B414" s="600"/>
      <c r="C414" s="600"/>
      <c r="D414" s="600"/>
      <c r="E414" s="600"/>
      <c r="F414" s="600"/>
      <c r="G414" s="602"/>
      <c r="H414" s="169"/>
      <c r="I414" s="169"/>
    </row>
    <row r="415" spans="1:9" ht="15.75" hidden="1">
      <c r="A415" s="245"/>
      <c r="B415" s="600"/>
      <c r="C415" s="600"/>
      <c r="D415" s="600"/>
      <c r="E415" s="600"/>
      <c r="F415" s="600"/>
      <c r="G415" s="602"/>
      <c r="H415" s="169"/>
      <c r="I415" s="169"/>
    </row>
    <row r="416" spans="1:9" ht="15.75" hidden="1">
      <c r="A416" s="245"/>
      <c r="B416" s="600"/>
      <c r="C416" s="600"/>
      <c r="D416" s="600"/>
      <c r="E416" s="600"/>
      <c r="F416" s="600"/>
      <c r="G416" s="602"/>
      <c r="H416" s="169"/>
      <c r="I416" s="169"/>
    </row>
    <row r="417" spans="1:9" ht="15.75" hidden="1">
      <c r="A417" s="245"/>
      <c r="B417" s="600"/>
      <c r="C417" s="600"/>
      <c r="D417" s="600"/>
      <c r="E417" s="600"/>
      <c r="F417" s="600"/>
      <c r="G417" s="602"/>
      <c r="H417" s="169"/>
      <c r="I417" s="169"/>
    </row>
    <row r="418" spans="1:9" ht="15.75" hidden="1">
      <c r="A418" s="245"/>
      <c r="B418" s="600"/>
      <c r="C418" s="600"/>
      <c r="D418" s="600"/>
      <c r="E418" s="600"/>
      <c r="F418" s="600"/>
      <c r="G418" s="602"/>
      <c r="H418" s="169"/>
      <c r="I418" s="169"/>
    </row>
    <row r="419" spans="1:9" ht="15.75" hidden="1">
      <c r="A419" s="245"/>
      <c r="B419" s="600"/>
      <c r="C419" s="600"/>
      <c r="D419" s="600"/>
      <c r="E419" s="600"/>
      <c r="F419" s="600"/>
      <c r="G419" s="602"/>
      <c r="H419" s="169"/>
      <c r="I419" s="169"/>
    </row>
    <row r="420" spans="1:9" ht="15.75" hidden="1">
      <c r="A420" s="245"/>
      <c r="B420" s="600"/>
      <c r="C420" s="600"/>
      <c r="D420" s="600"/>
      <c r="E420" s="600"/>
      <c r="F420" s="600"/>
      <c r="G420" s="602"/>
      <c r="H420" s="169"/>
      <c r="I420" s="169"/>
    </row>
    <row r="421" spans="1:9" ht="15.75" hidden="1">
      <c r="A421" s="245"/>
      <c r="B421" s="600"/>
      <c r="C421" s="600"/>
      <c r="D421" s="600"/>
      <c r="E421" s="600"/>
      <c r="F421" s="600"/>
      <c r="G421" s="602"/>
      <c r="H421" s="169"/>
      <c r="I421" s="169"/>
    </row>
    <row r="422" spans="1:9" ht="15.75" hidden="1">
      <c r="A422" s="245"/>
      <c r="B422" s="600"/>
      <c r="C422" s="600"/>
      <c r="D422" s="600"/>
      <c r="E422" s="600"/>
      <c r="F422" s="600"/>
      <c r="G422" s="602"/>
      <c r="H422" s="169"/>
      <c r="I422" s="169"/>
    </row>
    <row r="423" spans="1:9" ht="15.75" hidden="1">
      <c r="A423" s="245"/>
      <c r="B423" s="600"/>
      <c r="C423" s="600"/>
      <c r="D423" s="600"/>
      <c r="E423" s="600"/>
      <c r="F423" s="600"/>
      <c r="G423" s="602"/>
      <c r="H423" s="169"/>
      <c r="I423" s="169"/>
    </row>
    <row r="424" spans="1:9" ht="15.75" hidden="1">
      <c r="A424" s="245"/>
      <c r="B424" s="600"/>
      <c r="C424" s="600"/>
      <c r="D424" s="600"/>
      <c r="E424" s="600"/>
      <c r="F424" s="600"/>
      <c r="G424" s="602"/>
      <c r="H424" s="169"/>
      <c r="I424" s="169"/>
    </row>
    <row r="425" spans="1:9" ht="15.75" hidden="1">
      <c r="A425" s="245"/>
      <c r="B425" s="600"/>
      <c r="C425" s="600"/>
      <c r="D425" s="600"/>
      <c r="E425" s="600"/>
      <c r="F425" s="600"/>
      <c r="G425" s="602"/>
      <c r="H425" s="169"/>
      <c r="I425" s="169"/>
    </row>
    <row r="426" spans="1:9" ht="15.75" hidden="1">
      <c r="A426" s="245"/>
      <c r="B426" s="600"/>
      <c r="C426" s="600"/>
      <c r="D426" s="600"/>
      <c r="E426" s="600"/>
      <c r="F426" s="600"/>
      <c r="G426" s="602"/>
      <c r="H426" s="169"/>
      <c r="I426" s="169"/>
    </row>
    <row r="427" spans="1:9" ht="15.75" hidden="1">
      <c r="A427" s="245"/>
      <c r="B427" s="600"/>
      <c r="C427" s="600"/>
      <c r="D427" s="600"/>
      <c r="E427" s="600"/>
      <c r="F427" s="600"/>
      <c r="G427" s="602"/>
      <c r="H427" s="169"/>
      <c r="I427" s="169"/>
    </row>
    <row r="428" spans="1:9" ht="15.75" hidden="1">
      <c r="A428" s="245"/>
      <c r="B428" s="600"/>
      <c r="C428" s="600"/>
      <c r="D428" s="600"/>
      <c r="E428" s="600"/>
      <c r="F428" s="600"/>
      <c r="G428" s="602"/>
      <c r="H428" s="169"/>
      <c r="I428" s="169"/>
    </row>
    <row r="429" spans="1:9" ht="15.75" hidden="1">
      <c r="A429" s="245"/>
      <c r="B429" s="600"/>
      <c r="C429" s="600"/>
      <c r="D429" s="600"/>
      <c r="E429" s="600"/>
      <c r="F429" s="600"/>
      <c r="G429" s="602"/>
      <c r="H429" s="169"/>
      <c r="I429" s="169"/>
    </row>
    <row r="430" spans="1:9" ht="15.75" hidden="1">
      <c r="A430" s="245"/>
      <c r="B430" s="600"/>
      <c r="C430" s="600"/>
      <c r="D430" s="600"/>
      <c r="E430" s="600"/>
      <c r="F430" s="600"/>
      <c r="G430" s="602"/>
      <c r="H430" s="169"/>
      <c r="I430" s="169"/>
    </row>
    <row r="431" spans="1:9" ht="15.75" hidden="1">
      <c r="A431" s="245"/>
      <c r="B431" s="600"/>
      <c r="C431" s="600"/>
      <c r="D431" s="600"/>
      <c r="E431" s="600"/>
      <c r="F431" s="600"/>
      <c r="G431" s="602"/>
      <c r="H431" s="169"/>
      <c r="I431" s="169"/>
    </row>
    <row r="432" spans="1:9" ht="15.75" hidden="1">
      <c r="A432" s="245"/>
      <c r="B432" s="600"/>
      <c r="C432" s="600"/>
      <c r="D432" s="600"/>
      <c r="E432" s="600"/>
      <c r="F432" s="600"/>
      <c r="G432" s="602"/>
      <c r="H432" s="169"/>
      <c r="I432" s="169"/>
    </row>
    <row r="433" spans="1:9" ht="15.75" hidden="1">
      <c r="A433" s="245"/>
      <c r="B433" s="600"/>
      <c r="C433" s="600"/>
      <c r="D433" s="600"/>
      <c r="E433" s="600"/>
      <c r="F433" s="600"/>
      <c r="G433" s="602"/>
      <c r="H433" s="169"/>
      <c r="I433" s="169"/>
    </row>
    <row r="434" spans="1:9" ht="15.75" hidden="1">
      <c r="A434" s="245"/>
      <c r="B434" s="600"/>
      <c r="C434" s="600"/>
      <c r="D434" s="600"/>
      <c r="E434" s="600"/>
      <c r="F434" s="600"/>
      <c r="G434" s="602"/>
      <c r="H434" s="169"/>
      <c r="I434" s="169"/>
    </row>
    <row r="435" spans="1:9" ht="15.75" hidden="1">
      <c r="A435" s="245"/>
      <c r="B435" s="600"/>
      <c r="C435" s="600"/>
      <c r="D435" s="600"/>
      <c r="E435" s="600"/>
      <c r="F435" s="600"/>
      <c r="G435" s="602"/>
      <c r="H435" s="169"/>
      <c r="I435" s="169"/>
    </row>
    <row r="436" spans="1:9" ht="15.75" hidden="1">
      <c r="A436" s="245"/>
      <c r="B436" s="600"/>
      <c r="C436" s="600"/>
      <c r="D436" s="600"/>
      <c r="E436" s="600"/>
      <c r="F436" s="600"/>
      <c r="G436" s="602"/>
      <c r="H436" s="169"/>
      <c r="I436" s="169"/>
    </row>
    <row r="437" spans="1:9" ht="15.75" hidden="1">
      <c r="A437" s="245"/>
      <c r="B437" s="600"/>
      <c r="C437" s="600"/>
      <c r="D437" s="600"/>
      <c r="E437" s="600"/>
      <c r="F437" s="600"/>
      <c r="G437" s="602"/>
      <c r="H437" s="169"/>
      <c r="I437" s="169"/>
    </row>
    <row r="438" spans="1:9" ht="15.75" hidden="1">
      <c r="A438" s="245"/>
      <c r="B438" s="600"/>
      <c r="C438" s="600"/>
      <c r="D438" s="600"/>
      <c r="E438" s="600"/>
      <c r="F438" s="600"/>
      <c r="G438" s="602"/>
      <c r="H438" s="169"/>
      <c r="I438" s="169"/>
    </row>
    <row r="439" spans="1:9" ht="15.75" hidden="1">
      <c r="A439" s="245"/>
      <c r="B439" s="600"/>
      <c r="C439" s="600"/>
      <c r="D439" s="600"/>
      <c r="E439" s="600"/>
      <c r="F439" s="600"/>
      <c r="G439" s="602"/>
      <c r="H439" s="169"/>
      <c r="I439" s="169"/>
    </row>
    <row r="440" spans="1:9" ht="15.75" hidden="1">
      <c r="A440" s="245"/>
      <c r="B440" s="600"/>
      <c r="C440" s="600"/>
      <c r="D440" s="600"/>
      <c r="E440" s="600"/>
      <c r="F440" s="600"/>
      <c r="G440" s="602"/>
      <c r="H440" s="169"/>
      <c r="I440" s="169"/>
    </row>
    <row r="441" spans="1:9" ht="15.75" hidden="1">
      <c r="A441" s="245"/>
      <c r="B441" s="600"/>
      <c r="C441" s="600"/>
      <c r="D441" s="600"/>
      <c r="E441" s="600"/>
      <c r="F441" s="600"/>
      <c r="G441" s="602"/>
      <c r="H441" s="169"/>
      <c r="I441" s="169"/>
    </row>
    <row r="442" spans="1:9" ht="15.75" hidden="1">
      <c r="A442" s="245"/>
      <c r="B442" s="600"/>
      <c r="C442" s="600"/>
      <c r="D442" s="600"/>
      <c r="E442" s="600"/>
      <c r="F442" s="600"/>
      <c r="G442" s="602"/>
      <c r="H442" s="169"/>
      <c r="I442" s="169"/>
    </row>
    <row r="443" spans="1:9" ht="15.75" hidden="1">
      <c r="A443" s="245"/>
      <c r="B443" s="600"/>
      <c r="C443" s="600"/>
      <c r="D443" s="600"/>
      <c r="E443" s="600"/>
      <c r="F443" s="600"/>
      <c r="G443" s="602"/>
      <c r="H443" s="169"/>
      <c r="I443" s="169"/>
    </row>
    <row r="444" spans="1:9" ht="15.75" hidden="1">
      <c r="A444" s="245"/>
      <c r="B444" s="600"/>
      <c r="C444" s="600"/>
      <c r="D444" s="600"/>
      <c r="E444" s="600"/>
      <c r="F444" s="600"/>
      <c r="G444" s="602"/>
      <c r="H444" s="169"/>
      <c r="I444" s="169"/>
    </row>
    <row r="445" spans="1:9" ht="15.75" hidden="1">
      <c r="A445" s="245"/>
      <c r="B445" s="600"/>
      <c r="C445" s="600"/>
      <c r="D445" s="600"/>
      <c r="E445" s="600"/>
      <c r="F445" s="600"/>
      <c r="G445" s="602"/>
      <c r="H445" s="169"/>
      <c r="I445" s="169"/>
    </row>
    <row r="446" spans="1:9" ht="15.75" hidden="1">
      <c r="A446" s="245"/>
      <c r="B446" s="600"/>
      <c r="C446" s="600"/>
      <c r="D446" s="600"/>
      <c r="E446" s="600"/>
      <c r="F446" s="600"/>
      <c r="G446" s="602"/>
      <c r="H446" s="169"/>
      <c r="I446" s="169"/>
    </row>
    <row r="447" spans="1:9" ht="15.75" hidden="1">
      <c r="A447" s="245"/>
      <c r="B447" s="600"/>
      <c r="C447" s="600"/>
      <c r="D447" s="600"/>
      <c r="E447" s="600"/>
      <c r="F447" s="600"/>
      <c r="G447" s="602"/>
      <c r="H447" s="169"/>
      <c r="I447" s="169"/>
    </row>
    <row r="448" spans="1:9" ht="15.75" hidden="1">
      <c r="A448" s="245"/>
      <c r="B448" s="600"/>
      <c r="C448" s="600"/>
      <c r="D448" s="600"/>
      <c r="E448" s="600"/>
      <c r="F448" s="600"/>
      <c r="G448" s="602"/>
      <c r="H448" s="169"/>
      <c r="I448" s="169"/>
    </row>
    <row r="449" spans="1:9" ht="15.75" hidden="1">
      <c r="A449" s="245"/>
      <c r="B449" s="600"/>
      <c r="C449" s="600"/>
      <c r="D449" s="600"/>
      <c r="E449" s="600"/>
      <c r="F449" s="600"/>
      <c r="G449" s="602"/>
      <c r="H449" s="169"/>
      <c r="I449" s="169"/>
    </row>
    <row r="450" spans="1:9" ht="15.75" hidden="1">
      <c r="A450" s="245"/>
      <c r="B450" s="600"/>
      <c r="C450" s="600"/>
      <c r="D450" s="600"/>
      <c r="E450" s="600"/>
      <c r="F450" s="600"/>
      <c r="G450" s="602"/>
      <c r="H450" s="169"/>
      <c r="I450" s="169"/>
    </row>
    <row r="451" spans="1:9" ht="15.75" hidden="1">
      <c r="A451" s="245"/>
      <c r="B451" s="600"/>
      <c r="C451" s="600"/>
      <c r="D451" s="600"/>
      <c r="E451" s="600"/>
      <c r="F451" s="600"/>
      <c r="G451" s="602"/>
      <c r="H451" s="169"/>
      <c r="I451" s="169"/>
    </row>
    <row r="452" spans="1:9" ht="15.75" hidden="1">
      <c r="A452" s="245"/>
      <c r="B452" s="600"/>
      <c r="C452" s="600"/>
      <c r="D452" s="600"/>
      <c r="E452" s="600"/>
      <c r="F452" s="600"/>
      <c r="G452" s="602"/>
      <c r="H452" s="169"/>
      <c r="I452" s="169"/>
    </row>
    <row r="453" spans="1:9" ht="15.75" hidden="1">
      <c r="A453" s="245"/>
      <c r="B453" s="600"/>
      <c r="C453" s="600"/>
      <c r="D453" s="600"/>
      <c r="E453" s="600"/>
      <c r="F453" s="600"/>
      <c r="G453" s="602"/>
      <c r="H453" s="169"/>
      <c r="I453" s="169"/>
    </row>
    <row r="454" spans="1:9" ht="15.75" hidden="1">
      <c r="A454" s="245"/>
      <c r="B454" s="600"/>
      <c r="C454" s="600"/>
      <c r="D454" s="600"/>
      <c r="E454" s="600"/>
      <c r="F454" s="600"/>
      <c r="G454" s="602"/>
      <c r="H454" s="169"/>
      <c r="I454" s="169"/>
    </row>
    <row r="455" spans="1:9" ht="15.75" hidden="1">
      <c r="A455" s="245"/>
      <c r="B455" s="600"/>
      <c r="C455" s="600"/>
      <c r="D455" s="600"/>
      <c r="E455" s="600"/>
      <c r="F455" s="600"/>
      <c r="G455" s="602"/>
      <c r="H455" s="169"/>
      <c r="I455" s="169"/>
    </row>
    <row r="456" spans="1:9" ht="15.75" hidden="1">
      <c r="A456" s="245"/>
      <c r="B456" s="600"/>
      <c r="C456" s="600"/>
      <c r="D456" s="600"/>
      <c r="E456" s="600"/>
      <c r="F456" s="600"/>
      <c r="G456" s="602"/>
      <c r="H456" s="169"/>
      <c r="I456" s="169"/>
    </row>
    <row r="457" spans="1:9" ht="15.75" hidden="1">
      <c r="A457" s="245"/>
      <c r="B457" s="600"/>
      <c r="C457" s="600"/>
      <c r="D457" s="600"/>
      <c r="E457" s="600"/>
      <c r="F457" s="600"/>
      <c r="G457" s="602"/>
      <c r="H457" s="169"/>
      <c r="I457" s="169"/>
    </row>
    <row r="458" spans="1:9" ht="15.75" hidden="1">
      <c r="A458" s="245"/>
      <c r="B458" s="600"/>
      <c r="C458" s="600"/>
      <c r="D458" s="600"/>
      <c r="E458" s="600"/>
      <c r="F458" s="600"/>
      <c r="G458" s="602"/>
      <c r="H458" s="169"/>
      <c r="I458" s="169"/>
    </row>
    <row r="459" spans="1:9" ht="15.75" hidden="1">
      <c r="A459" s="245"/>
      <c r="B459" s="600"/>
      <c r="C459" s="600"/>
      <c r="D459" s="600"/>
      <c r="E459" s="600"/>
      <c r="F459" s="600"/>
      <c r="G459" s="602"/>
      <c r="H459" s="169"/>
      <c r="I459" s="169"/>
    </row>
    <row r="460" spans="1:9" ht="15.75" hidden="1">
      <c r="A460" s="245"/>
      <c r="B460" s="600"/>
      <c r="C460" s="600"/>
      <c r="D460" s="600"/>
      <c r="E460" s="600"/>
      <c r="F460" s="600"/>
      <c r="G460" s="602"/>
      <c r="H460" s="169"/>
      <c r="I460" s="169"/>
    </row>
    <row r="461" spans="1:9" ht="15.75" hidden="1">
      <c r="A461" s="245"/>
      <c r="B461" s="600"/>
      <c r="C461" s="600"/>
      <c r="D461" s="600"/>
      <c r="E461" s="600"/>
      <c r="F461" s="600"/>
      <c r="G461" s="602"/>
      <c r="H461" s="169"/>
      <c r="I461" s="169"/>
    </row>
    <row r="462" spans="1:9" ht="15.75" hidden="1">
      <c r="A462" s="245"/>
      <c r="B462" s="600"/>
      <c r="C462" s="600"/>
      <c r="D462" s="600"/>
      <c r="E462" s="600"/>
      <c r="F462" s="600"/>
      <c r="G462" s="602"/>
      <c r="H462" s="169"/>
      <c r="I462" s="169"/>
    </row>
    <row r="463" spans="1:9" ht="15.75" hidden="1">
      <c r="A463" s="245"/>
      <c r="B463" s="600"/>
      <c r="C463" s="600"/>
      <c r="D463" s="600"/>
      <c r="E463" s="600"/>
      <c r="F463" s="600"/>
      <c r="G463" s="602"/>
      <c r="H463" s="169"/>
      <c r="I463" s="169"/>
    </row>
    <row r="464" spans="1:9" ht="15.75" hidden="1">
      <c r="A464" s="245"/>
      <c r="B464" s="600"/>
      <c r="C464" s="600"/>
      <c r="D464" s="600"/>
      <c r="E464" s="600"/>
      <c r="F464" s="600"/>
      <c r="G464" s="602"/>
      <c r="H464" s="169"/>
      <c r="I464" s="169"/>
    </row>
    <row r="465" spans="1:9" ht="15.75" hidden="1">
      <c r="A465" s="245"/>
      <c r="B465" s="600"/>
      <c r="C465" s="600"/>
      <c r="D465" s="600"/>
      <c r="E465" s="600"/>
      <c r="F465" s="600"/>
      <c r="G465" s="602"/>
      <c r="H465" s="169"/>
      <c r="I465" s="169"/>
    </row>
    <row r="466" spans="1:9" ht="15.75" hidden="1">
      <c r="A466" s="245"/>
      <c r="B466" s="600"/>
      <c r="C466" s="600"/>
      <c r="D466" s="600"/>
      <c r="E466" s="600"/>
      <c r="F466" s="600"/>
      <c r="G466" s="602"/>
      <c r="H466" s="169"/>
      <c r="I466" s="169"/>
    </row>
    <row r="467" spans="1:9" ht="15.75" hidden="1">
      <c r="A467" s="245"/>
      <c r="B467" s="600"/>
      <c r="C467" s="600"/>
      <c r="D467" s="600"/>
      <c r="E467" s="600"/>
      <c r="F467" s="600"/>
      <c r="G467" s="602"/>
      <c r="H467" s="169"/>
      <c r="I467" s="169"/>
    </row>
    <row r="468" spans="1:9" ht="15.75" hidden="1">
      <c r="A468" s="245"/>
      <c r="B468" s="600"/>
      <c r="C468" s="600"/>
      <c r="D468" s="600"/>
      <c r="E468" s="600"/>
      <c r="F468" s="600"/>
      <c r="G468" s="602"/>
      <c r="H468" s="169"/>
      <c r="I468" s="169"/>
    </row>
    <row r="469" spans="1:9" ht="15.75" hidden="1">
      <c r="A469" s="245"/>
      <c r="B469" s="600"/>
      <c r="C469" s="600"/>
      <c r="D469" s="600"/>
      <c r="E469" s="600"/>
      <c r="F469" s="600"/>
      <c r="G469" s="602"/>
      <c r="H469" s="169"/>
      <c r="I469" s="169"/>
    </row>
    <row r="470" spans="1:9" ht="15.75" hidden="1">
      <c r="A470" s="245"/>
      <c r="B470" s="600"/>
      <c r="C470" s="600"/>
      <c r="D470" s="600"/>
      <c r="E470" s="600"/>
      <c r="F470" s="600"/>
      <c r="G470" s="602"/>
      <c r="H470" s="169"/>
      <c r="I470" s="169"/>
    </row>
    <row r="471" spans="1:9" ht="15.75" hidden="1">
      <c r="A471" s="245"/>
      <c r="B471" s="600"/>
      <c r="C471" s="600"/>
      <c r="D471" s="600"/>
      <c r="E471" s="600"/>
      <c r="F471" s="600"/>
      <c r="G471" s="602"/>
      <c r="H471" s="169"/>
      <c r="I471" s="169"/>
    </row>
    <row r="472" spans="1:9" ht="15.75" hidden="1">
      <c r="A472" s="245"/>
      <c r="B472" s="600"/>
      <c r="C472" s="600"/>
      <c r="D472" s="600"/>
      <c r="E472" s="600"/>
      <c r="F472" s="600"/>
      <c r="G472" s="602"/>
      <c r="H472" s="169"/>
      <c r="I472" s="169"/>
    </row>
    <row r="473" spans="1:9" ht="15.75" hidden="1">
      <c r="A473" s="245"/>
      <c r="B473" s="600"/>
      <c r="C473" s="600"/>
      <c r="D473" s="600"/>
      <c r="E473" s="600"/>
      <c r="F473" s="600"/>
      <c r="G473" s="602"/>
      <c r="H473" s="169"/>
      <c r="I473" s="169"/>
    </row>
    <row r="474" spans="1:9" ht="15.75" hidden="1">
      <c r="A474" s="245"/>
      <c r="B474" s="600"/>
      <c r="C474" s="600"/>
      <c r="D474" s="600"/>
      <c r="E474" s="600"/>
      <c r="F474" s="600"/>
      <c r="G474" s="602"/>
      <c r="H474" s="169"/>
      <c r="I474" s="169"/>
    </row>
    <row r="475" spans="1:9" ht="15.75" hidden="1">
      <c r="A475" s="245"/>
      <c r="B475" s="600"/>
      <c r="C475" s="600"/>
      <c r="D475" s="600"/>
      <c r="E475" s="600"/>
      <c r="F475" s="600"/>
      <c r="G475" s="602"/>
      <c r="H475" s="169"/>
      <c r="I475" s="169"/>
    </row>
    <row r="476" spans="1:9" ht="15.75" hidden="1">
      <c r="A476" s="245"/>
      <c r="B476" s="600"/>
      <c r="C476" s="600"/>
      <c r="D476" s="600"/>
      <c r="E476" s="600"/>
      <c r="F476" s="600"/>
      <c r="G476" s="602"/>
      <c r="H476" s="169"/>
      <c r="I476" s="169"/>
    </row>
    <row r="477" spans="1:9" ht="15.75" hidden="1">
      <c r="A477" s="245"/>
      <c r="B477" s="600"/>
      <c r="C477" s="600"/>
      <c r="D477" s="600"/>
      <c r="E477" s="600"/>
      <c r="F477" s="600"/>
      <c r="G477" s="602"/>
      <c r="H477" s="169"/>
      <c r="I477" s="169"/>
    </row>
    <row r="478" spans="1:9" ht="15.75" hidden="1">
      <c r="A478" s="245"/>
      <c r="B478" s="600"/>
      <c r="C478" s="600"/>
      <c r="D478" s="600"/>
      <c r="E478" s="600"/>
      <c r="F478" s="600"/>
      <c r="G478" s="602"/>
      <c r="H478" s="169"/>
      <c r="I478" s="169"/>
    </row>
    <row r="479" spans="1:9" ht="15.75" hidden="1">
      <c r="A479" s="245"/>
      <c r="B479" s="600"/>
      <c r="C479" s="600"/>
      <c r="D479" s="600"/>
      <c r="E479" s="600"/>
      <c r="F479" s="600"/>
      <c r="G479" s="602"/>
      <c r="H479" s="169"/>
      <c r="I479" s="169"/>
    </row>
    <row r="480" spans="1:9" ht="15.75" hidden="1">
      <c r="A480" s="245"/>
      <c r="B480" s="600"/>
      <c r="C480" s="600"/>
      <c r="D480" s="600"/>
      <c r="E480" s="600"/>
      <c r="F480" s="600"/>
      <c r="G480" s="602"/>
      <c r="H480" s="169"/>
      <c r="I480" s="169"/>
    </row>
    <row r="481" spans="1:9" ht="15.75" hidden="1">
      <c r="A481" s="245"/>
      <c r="B481" s="600"/>
      <c r="C481" s="600"/>
      <c r="D481" s="600"/>
      <c r="E481" s="600"/>
      <c r="F481" s="600"/>
      <c r="G481" s="602"/>
      <c r="H481" s="169"/>
      <c r="I481" s="169"/>
    </row>
    <row r="482" spans="1:9" ht="15.75" hidden="1">
      <c r="A482" s="245"/>
      <c r="B482" s="600"/>
      <c r="C482" s="600"/>
      <c r="D482" s="600"/>
      <c r="E482" s="600"/>
      <c r="F482" s="600"/>
      <c r="G482" s="602"/>
      <c r="H482" s="169"/>
      <c r="I482" s="169"/>
    </row>
    <row r="483" spans="1:9" ht="15.75" hidden="1">
      <c r="A483" s="245"/>
      <c r="B483" s="600"/>
      <c r="C483" s="600"/>
      <c r="D483" s="600"/>
      <c r="E483" s="600"/>
      <c r="F483" s="600"/>
      <c r="G483" s="602"/>
      <c r="H483" s="169"/>
      <c r="I483" s="169"/>
    </row>
    <row r="484" spans="1:9" ht="15.75" hidden="1">
      <c r="A484" s="245"/>
      <c r="B484" s="600"/>
      <c r="C484" s="600"/>
      <c r="D484" s="600"/>
      <c r="E484" s="600"/>
      <c r="F484" s="600"/>
      <c r="G484" s="602"/>
      <c r="H484" s="169"/>
      <c r="I484" s="169"/>
    </row>
    <row r="485" spans="1:9" ht="15.75" hidden="1">
      <c r="A485" s="245"/>
      <c r="B485" s="600"/>
      <c r="C485" s="600"/>
      <c r="D485" s="600"/>
      <c r="E485" s="600"/>
      <c r="F485" s="600"/>
      <c r="G485" s="602"/>
      <c r="H485" s="169"/>
      <c r="I485" s="169"/>
    </row>
    <row r="486" spans="1:9" ht="15.75" hidden="1">
      <c r="A486" s="245"/>
      <c r="B486" s="600"/>
      <c r="C486" s="600"/>
      <c r="D486" s="600"/>
      <c r="E486" s="600"/>
      <c r="F486" s="600"/>
      <c r="G486" s="602"/>
      <c r="H486" s="169"/>
      <c r="I486" s="169"/>
    </row>
    <row r="487" spans="1:9" ht="15.75" hidden="1">
      <c r="A487" s="245"/>
      <c r="B487" s="600"/>
      <c r="C487" s="600"/>
      <c r="D487" s="600"/>
      <c r="E487" s="600"/>
      <c r="F487" s="600"/>
      <c r="G487" s="602"/>
      <c r="H487" s="169"/>
      <c r="I487" s="169"/>
    </row>
    <row r="488" spans="1:9" ht="15.75" hidden="1">
      <c r="A488" s="245"/>
      <c r="B488" s="600"/>
      <c r="C488" s="600"/>
      <c r="D488" s="600"/>
      <c r="E488" s="600"/>
      <c r="F488" s="600"/>
      <c r="G488" s="602"/>
      <c r="H488" s="169"/>
      <c r="I488" s="169"/>
    </row>
    <row r="489" spans="1:9" ht="15.75" hidden="1">
      <c r="A489" s="245"/>
      <c r="B489" s="600"/>
      <c r="C489" s="600"/>
      <c r="D489" s="600"/>
      <c r="E489" s="600"/>
      <c r="F489" s="600"/>
      <c r="G489" s="602"/>
      <c r="H489" s="169"/>
      <c r="I489" s="169"/>
    </row>
    <row r="490" spans="1:9" ht="15.75" hidden="1">
      <c r="A490" s="245"/>
      <c r="B490" s="600"/>
      <c r="C490" s="600"/>
      <c r="D490" s="600"/>
      <c r="E490" s="600"/>
      <c r="F490" s="600"/>
      <c r="G490" s="602"/>
      <c r="H490" s="169"/>
      <c r="I490" s="169"/>
    </row>
    <row r="491" spans="1:9" ht="15.75" hidden="1">
      <c r="A491" s="245"/>
      <c r="B491" s="600"/>
      <c r="C491" s="600"/>
      <c r="D491" s="600"/>
      <c r="E491" s="600"/>
      <c r="F491" s="600"/>
      <c r="G491" s="602"/>
      <c r="H491" s="169"/>
      <c r="I491" s="169"/>
    </row>
    <row r="492" spans="1:9" ht="15.75" hidden="1">
      <c r="A492" s="245"/>
      <c r="B492" s="600"/>
      <c r="C492" s="600"/>
      <c r="D492" s="600"/>
      <c r="E492" s="600"/>
      <c r="F492" s="600"/>
      <c r="G492" s="602"/>
      <c r="H492" s="169"/>
      <c r="I492" s="169"/>
    </row>
    <row r="493" spans="1:9" ht="15.75" hidden="1">
      <c r="A493" s="245"/>
      <c r="B493" s="600"/>
      <c r="C493" s="600"/>
      <c r="D493" s="600"/>
      <c r="E493" s="600"/>
      <c r="F493" s="600"/>
      <c r="G493" s="602"/>
      <c r="H493" s="169"/>
      <c r="I493" s="169"/>
    </row>
    <row r="494" spans="1:9" ht="15.75" hidden="1">
      <c r="A494" s="245"/>
      <c r="B494" s="600"/>
      <c r="C494" s="600"/>
      <c r="D494" s="600"/>
      <c r="E494" s="600"/>
      <c r="F494" s="600"/>
      <c r="G494" s="602"/>
      <c r="H494" s="169"/>
      <c r="I494" s="169"/>
    </row>
    <row r="495" spans="1:9" ht="15.75" hidden="1">
      <c r="A495" s="245"/>
      <c r="B495" s="600"/>
      <c r="C495" s="600"/>
      <c r="D495" s="600"/>
      <c r="E495" s="600"/>
      <c r="F495" s="600"/>
      <c r="G495" s="602"/>
      <c r="H495" s="169"/>
      <c r="I495" s="169"/>
    </row>
    <row r="496" spans="1:9" ht="15.75" hidden="1">
      <c r="A496" s="245"/>
      <c r="B496" s="600"/>
      <c r="C496" s="600"/>
      <c r="D496" s="600"/>
      <c r="E496" s="600"/>
      <c r="F496" s="600"/>
      <c r="G496" s="602"/>
      <c r="H496" s="169"/>
      <c r="I496" s="169"/>
    </row>
    <row r="497" spans="1:9" ht="15.75" hidden="1">
      <c r="A497" s="245"/>
      <c r="B497" s="600"/>
      <c r="C497" s="600"/>
      <c r="D497" s="600"/>
      <c r="E497" s="600"/>
      <c r="F497" s="600"/>
      <c r="G497" s="602"/>
      <c r="H497" s="169"/>
      <c r="I497" s="169"/>
    </row>
    <row r="498" spans="1:9" ht="15.75" hidden="1">
      <c r="A498" s="245"/>
      <c r="B498" s="600"/>
      <c r="C498" s="600"/>
      <c r="D498" s="600"/>
      <c r="E498" s="600"/>
      <c r="F498" s="600"/>
      <c r="G498" s="602"/>
      <c r="H498" s="169"/>
      <c r="I498" s="169"/>
    </row>
    <row r="499" spans="1:9" ht="15.75" hidden="1">
      <c r="A499" s="245"/>
      <c r="B499" s="600"/>
      <c r="C499" s="600"/>
      <c r="D499" s="600"/>
      <c r="E499" s="600"/>
      <c r="F499" s="600"/>
      <c r="G499" s="602"/>
      <c r="H499" s="169"/>
      <c r="I499" s="169"/>
    </row>
    <row r="500" spans="1:9" ht="15.75" hidden="1">
      <c r="A500" s="245"/>
      <c r="B500" s="600"/>
      <c r="C500" s="600"/>
      <c r="D500" s="600"/>
      <c r="E500" s="600"/>
      <c r="F500" s="600"/>
      <c r="G500" s="602"/>
      <c r="H500" s="169"/>
      <c r="I500" s="169"/>
    </row>
    <row r="501" spans="1:9" ht="15.75" hidden="1">
      <c r="A501" s="245"/>
      <c r="B501" s="600"/>
      <c r="C501" s="600"/>
      <c r="D501" s="600"/>
      <c r="E501" s="600"/>
      <c r="F501" s="600"/>
      <c r="G501" s="602"/>
      <c r="H501" s="169"/>
      <c r="I501" s="169"/>
    </row>
    <row r="502" spans="1:9" ht="15.75" hidden="1">
      <c r="A502" s="245"/>
      <c r="B502" s="600"/>
      <c r="C502" s="600"/>
      <c r="D502" s="600"/>
      <c r="E502" s="600"/>
      <c r="F502" s="600"/>
      <c r="G502" s="602"/>
      <c r="H502" s="169"/>
      <c r="I502" s="169"/>
    </row>
    <row r="503" spans="1:9" ht="15.75" hidden="1">
      <c r="A503" s="245"/>
      <c r="B503" s="600"/>
      <c r="C503" s="600"/>
      <c r="D503" s="600"/>
      <c r="E503" s="600"/>
      <c r="F503" s="600"/>
      <c r="G503" s="602"/>
      <c r="H503" s="169"/>
      <c r="I503" s="169"/>
    </row>
    <row r="504" spans="1:9" ht="15.75" hidden="1">
      <c r="A504" s="245"/>
      <c r="B504" s="600"/>
      <c r="C504" s="600"/>
      <c r="D504" s="600"/>
      <c r="E504" s="600"/>
      <c r="F504" s="600"/>
      <c r="G504" s="602"/>
      <c r="H504" s="169"/>
      <c r="I504" s="169"/>
    </row>
    <row r="505" spans="1:9" ht="15.75" hidden="1">
      <c r="A505" s="245"/>
      <c r="B505" s="600"/>
      <c r="C505" s="600"/>
      <c r="D505" s="600"/>
      <c r="E505" s="600"/>
      <c r="F505" s="600"/>
      <c r="G505" s="602"/>
      <c r="H505" s="169"/>
      <c r="I505" s="169"/>
    </row>
    <row r="506" spans="1:9" ht="15.75" hidden="1">
      <c r="A506" s="245"/>
      <c r="B506" s="600"/>
      <c r="C506" s="600"/>
      <c r="D506" s="600"/>
      <c r="E506" s="600"/>
      <c r="F506" s="600"/>
      <c r="G506" s="602"/>
      <c r="H506" s="169"/>
      <c r="I506" s="169"/>
    </row>
    <row r="507" spans="1:9" ht="15.75" hidden="1">
      <c r="A507" s="245"/>
      <c r="B507" s="600"/>
      <c r="C507" s="600"/>
      <c r="D507" s="600"/>
      <c r="E507" s="600"/>
      <c r="F507" s="600"/>
      <c r="G507" s="602"/>
      <c r="H507" s="169"/>
      <c r="I507" s="169"/>
    </row>
    <row r="508" spans="1:9" ht="15.75" hidden="1">
      <c r="A508" s="245"/>
      <c r="B508" s="600"/>
      <c r="C508" s="600"/>
      <c r="D508" s="600"/>
      <c r="E508" s="600"/>
      <c r="F508" s="600"/>
      <c r="G508" s="602"/>
      <c r="H508" s="169"/>
      <c r="I508" s="169"/>
    </row>
    <row r="509" spans="1:9" ht="15.75" hidden="1">
      <c r="A509" s="245"/>
      <c r="B509" s="600"/>
      <c r="C509" s="600"/>
      <c r="D509" s="600"/>
      <c r="E509" s="600"/>
      <c r="F509" s="600"/>
      <c r="G509" s="602"/>
      <c r="H509" s="169"/>
      <c r="I509" s="169"/>
    </row>
    <row r="510" spans="1:9" ht="15.75" hidden="1">
      <c r="A510" s="245"/>
      <c r="B510" s="600"/>
      <c r="C510" s="600"/>
      <c r="D510" s="600"/>
      <c r="E510" s="600"/>
      <c r="F510" s="600"/>
      <c r="G510" s="602"/>
      <c r="H510" s="169"/>
      <c r="I510" s="169"/>
    </row>
    <row r="511" spans="1:9" ht="15.75" hidden="1">
      <c r="A511" s="245"/>
      <c r="B511" s="600"/>
      <c r="C511" s="600"/>
      <c r="D511" s="600"/>
      <c r="E511" s="600"/>
      <c r="F511" s="600"/>
      <c r="G511" s="602"/>
      <c r="H511" s="169"/>
      <c r="I511" s="169"/>
    </row>
    <row r="512" spans="1:9" ht="15.75" hidden="1">
      <c r="A512" s="245"/>
      <c r="B512" s="600"/>
      <c r="C512" s="600"/>
      <c r="D512" s="600"/>
      <c r="E512" s="600"/>
      <c r="F512" s="600"/>
      <c r="G512" s="602"/>
      <c r="H512" s="169"/>
      <c r="I512" s="169"/>
    </row>
    <row r="513" spans="1:9" ht="15.75" hidden="1">
      <c r="A513" s="245"/>
      <c r="B513" s="600"/>
      <c r="C513" s="600"/>
      <c r="D513" s="600"/>
      <c r="E513" s="600"/>
      <c r="F513" s="600"/>
      <c r="G513" s="602"/>
      <c r="H513" s="169"/>
      <c r="I513" s="169"/>
    </row>
    <row r="514" spans="1:9" ht="15.75" hidden="1">
      <c r="A514" s="245"/>
      <c r="B514" s="600"/>
      <c r="C514" s="600"/>
      <c r="D514" s="600"/>
      <c r="E514" s="600"/>
      <c r="F514" s="600"/>
      <c r="G514" s="602"/>
      <c r="H514" s="169"/>
      <c r="I514" s="169"/>
    </row>
    <row r="515" spans="1:9" ht="15.75" hidden="1">
      <c r="A515" s="245"/>
      <c r="B515" s="600"/>
      <c r="C515" s="600"/>
      <c r="D515" s="600"/>
      <c r="E515" s="600"/>
      <c r="F515" s="600"/>
      <c r="G515" s="602"/>
      <c r="H515" s="169"/>
      <c r="I515" s="169"/>
    </row>
    <row r="516" spans="1:9" ht="15.75" hidden="1">
      <c r="A516" s="245"/>
      <c r="B516" s="600"/>
      <c r="C516" s="600"/>
      <c r="D516" s="600"/>
      <c r="E516" s="600"/>
      <c r="F516" s="600"/>
      <c r="G516" s="602"/>
      <c r="H516" s="169"/>
      <c r="I516" s="169"/>
    </row>
    <row r="517" spans="1:9" ht="15.75" hidden="1">
      <c r="A517" s="245"/>
      <c r="B517" s="600"/>
      <c r="C517" s="600"/>
      <c r="D517" s="600"/>
      <c r="E517" s="600"/>
      <c r="F517" s="600"/>
      <c r="G517" s="602"/>
      <c r="H517" s="169"/>
      <c r="I517" s="169"/>
    </row>
    <row r="518" spans="1:9" ht="15.75" hidden="1">
      <c r="A518" s="245"/>
      <c r="B518" s="600"/>
      <c r="C518" s="600"/>
      <c r="D518" s="600"/>
      <c r="E518" s="600"/>
      <c r="F518" s="600"/>
      <c r="G518" s="602"/>
      <c r="H518" s="169"/>
      <c r="I518" s="169"/>
    </row>
    <row r="519" spans="1:9" ht="15.75" hidden="1">
      <c r="A519" s="245"/>
      <c r="B519" s="600"/>
      <c r="C519" s="600"/>
      <c r="D519" s="600"/>
      <c r="E519" s="600"/>
      <c r="F519" s="600"/>
      <c r="G519" s="602"/>
      <c r="H519" s="169"/>
      <c r="I519" s="169"/>
    </row>
    <row r="520" spans="1:9" ht="15.75" hidden="1">
      <c r="A520" s="245"/>
      <c r="B520" s="600"/>
      <c r="C520" s="600"/>
      <c r="D520" s="600"/>
      <c r="E520" s="600"/>
      <c r="F520" s="600"/>
      <c r="G520" s="602"/>
      <c r="H520" s="169"/>
      <c r="I520" s="169"/>
    </row>
    <row r="521" spans="1:9" ht="15.75" hidden="1">
      <c r="A521" s="245"/>
      <c r="B521" s="600"/>
      <c r="C521" s="600"/>
      <c r="D521" s="600"/>
      <c r="E521" s="600"/>
      <c r="F521" s="600"/>
      <c r="G521" s="602"/>
      <c r="H521" s="169"/>
      <c r="I521" s="169"/>
    </row>
    <row r="522" spans="1:9" ht="15.75" hidden="1">
      <c r="A522" s="245"/>
      <c r="B522" s="600"/>
      <c r="C522" s="600"/>
      <c r="D522" s="600"/>
      <c r="E522" s="600"/>
      <c r="F522" s="600"/>
      <c r="G522" s="602"/>
      <c r="H522" s="169"/>
      <c r="I522" s="169"/>
    </row>
    <row r="523" spans="1:9" ht="15.75" hidden="1">
      <c r="A523" s="245"/>
      <c r="B523" s="600"/>
      <c r="C523" s="600"/>
      <c r="D523" s="600"/>
      <c r="E523" s="600"/>
      <c r="F523" s="600"/>
      <c r="G523" s="602"/>
      <c r="H523" s="169"/>
      <c r="I523" s="169"/>
    </row>
    <row r="524" spans="1:9" ht="15.75" hidden="1">
      <c r="A524" s="245"/>
      <c r="B524" s="600"/>
      <c r="C524" s="600"/>
      <c r="D524" s="600"/>
      <c r="E524" s="600"/>
      <c r="F524" s="600"/>
      <c r="G524" s="602"/>
      <c r="H524" s="169"/>
      <c r="I524" s="169"/>
    </row>
    <row r="525" spans="1:9" ht="15.75" hidden="1">
      <c r="A525" s="245"/>
      <c r="B525" s="600"/>
      <c r="C525" s="600"/>
      <c r="D525" s="600"/>
      <c r="E525" s="600"/>
      <c r="F525" s="600"/>
      <c r="G525" s="602"/>
      <c r="H525" s="169"/>
      <c r="I525" s="169"/>
    </row>
    <row r="526" spans="1:9" ht="15.75" hidden="1">
      <c r="A526" s="245"/>
      <c r="B526" s="600"/>
      <c r="C526" s="600"/>
      <c r="D526" s="600"/>
      <c r="E526" s="600"/>
      <c r="F526" s="600"/>
      <c r="G526" s="602"/>
      <c r="H526" s="169"/>
      <c r="I526" s="169"/>
    </row>
    <row r="527" spans="1:9" ht="15.75" hidden="1">
      <c r="A527" s="245"/>
      <c r="B527" s="600"/>
      <c r="C527" s="600"/>
      <c r="D527" s="600"/>
      <c r="E527" s="600"/>
      <c r="F527" s="600"/>
      <c r="G527" s="602"/>
      <c r="H527" s="169"/>
      <c r="I527" s="169"/>
    </row>
    <row r="528" spans="1:9" ht="15.75" hidden="1">
      <c r="A528" s="245"/>
      <c r="B528" s="600"/>
      <c r="C528" s="600"/>
      <c r="D528" s="600"/>
      <c r="E528" s="600"/>
      <c r="F528" s="600"/>
      <c r="G528" s="602"/>
      <c r="H528" s="169"/>
      <c r="I528" s="169"/>
    </row>
    <row r="529" spans="1:9" ht="15.75" hidden="1">
      <c r="A529" s="245"/>
      <c r="B529" s="600"/>
      <c r="C529" s="600"/>
      <c r="D529" s="600"/>
      <c r="E529" s="600"/>
      <c r="F529" s="600"/>
      <c r="G529" s="602"/>
      <c r="H529" s="169"/>
      <c r="I529" s="169"/>
    </row>
    <row r="530" spans="1:9" ht="15.75" hidden="1">
      <c r="A530" s="245"/>
      <c r="B530" s="600"/>
      <c r="C530" s="600"/>
      <c r="D530" s="600"/>
      <c r="E530" s="600"/>
      <c r="F530" s="600"/>
      <c r="G530" s="602"/>
      <c r="H530" s="169"/>
      <c r="I530" s="169"/>
    </row>
    <row r="531" spans="1:9" ht="15.75" hidden="1">
      <c r="A531" s="245"/>
      <c r="B531" s="600"/>
      <c r="C531" s="600"/>
      <c r="D531" s="600"/>
      <c r="E531" s="600"/>
      <c r="F531" s="600"/>
      <c r="G531" s="602"/>
      <c r="H531" s="169"/>
      <c r="I531" s="169"/>
    </row>
    <row r="532" spans="1:9" ht="15.75" hidden="1">
      <c r="A532" s="245"/>
      <c r="B532" s="600"/>
      <c r="C532" s="600"/>
      <c r="D532" s="600"/>
      <c r="E532" s="600"/>
      <c r="F532" s="600"/>
      <c r="G532" s="602"/>
      <c r="H532" s="169"/>
      <c r="I532" s="169"/>
    </row>
    <row r="533" spans="1:9" ht="15.75" hidden="1">
      <c r="A533" s="245"/>
      <c r="B533" s="600"/>
      <c r="C533" s="600"/>
      <c r="D533" s="600"/>
      <c r="E533" s="600"/>
      <c r="F533" s="600"/>
      <c r="G533" s="602"/>
      <c r="H533" s="169"/>
      <c r="I533" s="169"/>
    </row>
    <row r="534" spans="1:9" ht="15.75" hidden="1">
      <c r="A534" s="245"/>
      <c r="B534" s="600"/>
      <c r="C534" s="600"/>
      <c r="D534" s="600"/>
      <c r="E534" s="600"/>
      <c r="F534" s="600"/>
      <c r="G534" s="602"/>
      <c r="H534" s="169"/>
      <c r="I534" s="169"/>
    </row>
    <row r="535" spans="1:9" ht="15.75" hidden="1">
      <c r="A535" s="245"/>
      <c r="B535" s="600"/>
      <c r="C535" s="600"/>
      <c r="D535" s="600"/>
      <c r="E535" s="600"/>
      <c r="F535" s="600"/>
      <c r="G535" s="602"/>
      <c r="H535" s="169"/>
      <c r="I535" s="169"/>
    </row>
    <row r="536" spans="1:9" ht="15.75" hidden="1">
      <c r="A536" s="245"/>
      <c r="B536" s="600"/>
      <c r="C536" s="600"/>
      <c r="D536" s="600"/>
      <c r="E536" s="600"/>
      <c r="F536" s="600"/>
      <c r="G536" s="602"/>
      <c r="H536" s="169"/>
      <c r="I536" s="169"/>
    </row>
    <row r="537" spans="1:9" ht="15.75" hidden="1">
      <c r="A537" s="245"/>
      <c r="B537" s="600"/>
      <c r="C537" s="600"/>
      <c r="D537" s="600"/>
      <c r="E537" s="600"/>
      <c r="F537" s="600"/>
      <c r="G537" s="602"/>
      <c r="H537" s="169"/>
      <c r="I537" s="169"/>
    </row>
    <row r="538" spans="1:9" ht="15.75" hidden="1">
      <c r="A538" s="245"/>
      <c r="B538" s="600"/>
      <c r="C538" s="600"/>
      <c r="D538" s="600"/>
      <c r="E538" s="600"/>
      <c r="F538" s="600"/>
      <c r="G538" s="602"/>
      <c r="H538" s="169"/>
      <c r="I538" s="169"/>
    </row>
    <row r="539" spans="1:9" ht="15.75" hidden="1">
      <c r="A539" s="245"/>
      <c r="B539" s="600"/>
      <c r="C539" s="600"/>
      <c r="D539" s="600"/>
      <c r="E539" s="600"/>
      <c r="F539" s="600"/>
      <c r="G539" s="602"/>
      <c r="H539" s="169"/>
      <c r="I539" s="169"/>
    </row>
    <row r="540" spans="1:9" ht="15.75" hidden="1">
      <c r="A540" s="245"/>
      <c r="B540" s="600"/>
      <c r="C540" s="600"/>
      <c r="D540" s="600"/>
      <c r="E540" s="600"/>
      <c r="F540" s="600"/>
      <c r="G540" s="602"/>
      <c r="H540" s="169"/>
      <c r="I540" s="169"/>
    </row>
    <row r="541" spans="1:9" ht="15.75" hidden="1">
      <c r="A541" s="245"/>
      <c r="B541" s="600"/>
      <c r="C541" s="600"/>
      <c r="D541" s="600"/>
      <c r="E541" s="600"/>
      <c r="F541" s="600"/>
      <c r="G541" s="602"/>
      <c r="H541" s="169"/>
      <c r="I541" s="169"/>
    </row>
    <row r="542" spans="1:9" ht="15.75" hidden="1">
      <c r="A542" s="245"/>
      <c r="B542" s="600"/>
      <c r="C542" s="600"/>
      <c r="D542" s="600"/>
      <c r="E542" s="600"/>
      <c r="F542" s="600"/>
      <c r="G542" s="602"/>
      <c r="H542" s="169"/>
      <c r="I542" s="169"/>
    </row>
    <row r="543" spans="1:9" ht="15.75" hidden="1">
      <c r="A543" s="245"/>
      <c r="B543" s="600"/>
      <c r="C543" s="600"/>
      <c r="D543" s="600"/>
      <c r="E543" s="600"/>
      <c r="F543" s="600"/>
      <c r="G543" s="602"/>
      <c r="H543" s="169"/>
      <c r="I543" s="169"/>
    </row>
    <row r="544" spans="1:9" ht="15.75" hidden="1">
      <c r="A544" s="245"/>
      <c r="B544" s="600"/>
      <c r="C544" s="600"/>
      <c r="D544" s="600"/>
      <c r="E544" s="600"/>
      <c r="F544" s="600"/>
      <c r="G544" s="602"/>
      <c r="H544" s="169"/>
      <c r="I544" s="169"/>
    </row>
    <row r="545" spans="1:9" ht="15.75" hidden="1">
      <c r="A545" s="245"/>
      <c r="B545" s="600"/>
      <c r="C545" s="600"/>
      <c r="D545" s="600"/>
      <c r="E545" s="600"/>
      <c r="F545" s="600"/>
      <c r="G545" s="602"/>
      <c r="H545" s="169"/>
      <c r="I545" s="169"/>
    </row>
    <row r="546" spans="1:9" ht="15.75" hidden="1">
      <c r="A546" s="245"/>
      <c r="B546" s="600"/>
      <c r="C546" s="600"/>
      <c r="D546" s="600"/>
      <c r="E546" s="600"/>
      <c r="F546" s="600"/>
      <c r="G546" s="602"/>
      <c r="H546" s="169"/>
      <c r="I546" s="169"/>
    </row>
    <row r="547" spans="1:9" ht="15.75" hidden="1">
      <c r="A547" s="245"/>
      <c r="B547" s="600"/>
      <c r="C547" s="600"/>
      <c r="D547" s="600"/>
      <c r="E547" s="600"/>
      <c r="F547" s="600"/>
      <c r="G547" s="602"/>
      <c r="H547" s="169"/>
      <c r="I547" s="169"/>
    </row>
    <row r="548" spans="1:9" ht="15.75" hidden="1">
      <c r="A548" s="245"/>
      <c r="B548" s="600"/>
      <c r="C548" s="600"/>
      <c r="D548" s="600"/>
      <c r="E548" s="600"/>
      <c r="F548" s="600"/>
      <c r="G548" s="602"/>
      <c r="H548" s="169"/>
      <c r="I548" s="169"/>
    </row>
    <row r="549" spans="1:9" ht="15.75" hidden="1">
      <c r="A549" s="245"/>
      <c r="B549" s="600"/>
      <c r="C549" s="600"/>
      <c r="D549" s="600"/>
      <c r="E549" s="600"/>
      <c r="F549" s="600"/>
      <c r="G549" s="602"/>
      <c r="H549" s="169"/>
      <c r="I549" s="169"/>
    </row>
    <row r="550" spans="1:9" ht="15.75" hidden="1">
      <c r="A550" s="245"/>
      <c r="B550" s="600"/>
      <c r="C550" s="600"/>
      <c r="D550" s="600"/>
      <c r="E550" s="600"/>
      <c r="F550" s="600"/>
      <c r="G550" s="602"/>
      <c r="H550" s="169"/>
      <c r="I550" s="169"/>
    </row>
    <row r="551" spans="1:9" ht="15.75" hidden="1">
      <c r="A551" s="245"/>
      <c r="B551" s="600"/>
      <c r="C551" s="600"/>
      <c r="D551" s="600"/>
      <c r="E551" s="600"/>
      <c r="F551" s="600"/>
      <c r="G551" s="602"/>
      <c r="H551" s="169"/>
      <c r="I551" s="169"/>
    </row>
    <row r="552" spans="1:9" ht="15.75" hidden="1">
      <c r="A552" s="245"/>
      <c r="B552" s="600"/>
      <c r="C552" s="600"/>
      <c r="D552" s="600"/>
      <c r="E552" s="600"/>
      <c r="F552" s="600"/>
      <c r="G552" s="602"/>
      <c r="H552" s="169"/>
      <c r="I552" s="169"/>
    </row>
    <row r="553" spans="1:9" ht="15.75" hidden="1">
      <c r="A553" s="245"/>
      <c r="B553" s="600"/>
      <c r="C553" s="600"/>
      <c r="D553" s="600"/>
      <c r="E553" s="600"/>
      <c r="F553" s="600"/>
      <c r="G553" s="602"/>
      <c r="H553" s="169"/>
      <c r="I553" s="169"/>
    </row>
    <row r="554" spans="1:9" ht="15.75" hidden="1">
      <c r="A554" s="245"/>
      <c r="B554" s="600"/>
      <c r="C554" s="600"/>
      <c r="D554" s="600"/>
      <c r="E554" s="600"/>
      <c r="F554" s="600"/>
      <c r="G554" s="602"/>
      <c r="H554" s="169"/>
      <c r="I554" s="169"/>
    </row>
    <row r="555" spans="1:9" ht="15.75" hidden="1">
      <c r="A555" s="245"/>
      <c r="B555" s="600"/>
      <c r="C555" s="600"/>
      <c r="D555" s="600"/>
      <c r="E555" s="600"/>
      <c r="F555" s="600"/>
      <c r="G555" s="602"/>
      <c r="H555" s="169"/>
      <c r="I555" s="169"/>
    </row>
    <row r="556" spans="1:9" ht="15.75" hidden="1">
      <c r="A556" s="245"/>
      <c r="B556" s="600"/>
      <c r="C556" s="600"/>
      <c r="D556" s="600"/>
      <c r="E556" s="600"/>
      <c r="F556" s="600"/>
      <c r="G556" s="602"/>
      <c r="H556" s="169"/>
      <c r="I556" s="169"/>
    </row>
    <row r="557" spans="1:9" ht="15.75" hidden="1">
      <c r="A557" s="245"/>
      <c r="B557" s="600"/>
      <c r="C557" s="600"/>
      <c r="D557" s="600"/>
      <c r="E557" s="600"/>
      <c r="F557" s="600"/>
      <c r="G557" s="602"/>
      <c r="H557" s="169"/>
      <c r="I557" s="169"/>
    </row>
    <row r="558" spans="1:9" ht="15.75" hidden="1">
      <c r="A558" s="245"/>
      <c r="B558" s="600"/>
      <c r="C558" s="600"/>
      <c r="D558" s="600"/>
      <c r="E558" s="600"/>
      <c r="F558" s="600"/>
      <c r="G558" s="602"/>
      <c r="H558" s="169"/>
      <c r="I558" s="169"/>
    </row>
    <row r="559" spans="1:9" ht="15.75" hidden="1">
      <c r="A559" s="245"/>
      <c r="B559" s="600"/>
      <c r="C559" s="600"/>
      <c r="D559" s="600"/>
      <c r="E559" s="600"/>
      <c r="F559" s="600"/>
      <c r="G559" s="602"/>
      <c r="H559" s="169"/>
      <c r="I559" s="169"/>
    </row>
    <row r="560" spans="1:9" ht="15.75" hidden="1">
      <c r="A560" s="245"/>
      <c r="B560" s="600"/>
      <c r="C560" s="600"/>
      <c r="D560" s="600"/>
      <c r="E560" s="600"/>
      <c r="F560" s="600"/>
      <c r="G560" s="602"/>
      <c r="H560" s="169"/>
      <c r="I560" s="169"/>
    </row>
    <row r="561" spans="1:9" ht="15.75" hidden="1">
      <c r="A561" s="245"/>
      <c r="B561" s="600"/>
      <c r="C561" s="600"/>
      <c r="D561" s="600"/>
      <c r="E561" s="600"/>
      <c r="F561" s="600"/>
      <c r="G561" s="602"/>
      <c r="H561" s="169"/>
      <c r="I561" s="169"/>
    </row>
    <row r="562" spans="1:9" ht="15.75" hidden="1">
      <c r="A562" s="245"/>
      <c r="B562" s="600"/>
      <c r="C562" s="600"/>
      <c r="D562" s="600"/>
      <c r="E562" s="600"/>
      <c r="F562" s="600"/>
      <c r="G562" s="602"/>
      <c r="H562" s="169"/>
      <c r="I562" s="169"/>
    </row>
    <row r="563" spans="1:9" ht="15.75" hidden="1">
      <c r="A563" s="245"/>
      <c r="B563" s="600"/>
      <c r="C563" s="600"/>
      <c r="D563" s="600"/>
      <c r="E563" s="600"/>
      <c r="F563" s="600"/>
      <c r="G563" s="602"/>
      <c r="H563" s="169"/>
      <c r="I563" s="169"/>
    </row>
    <row r="564" spans="1:9" ht="15.75" hidden="1">
      <c r="A564" s="245"/>
      <c r="B564" s="600"/>
      <c r="C564" s="600"/>
      <c r="D564" s="600"/>
      <c r="E564" s="600"/>
      <c r="F564" s="600"/>
      <c r="G564" s="602"/>
      <c r="H564" s="169"/>
      <c r="I564" s="169"/>
    </row>
    <row r="565" spans="1:9" ht="15.75" hidden="1">
      <c r="A565" s="245"/>
      <c r="B565" s="600"/>
      <c r="C565" s="600"/>
      <c r="D565" s="600"/>
      <c r="E565" s="600"/>
      <c r="F565" s="600"/>
      <c r="G565" s="602"/>
      <c r="H565" s="169"/>
      <c r="I565" s="169"/>
    </row>
    <row r="566" spans="1:9" ht="15.75" hidden="1">
      <c r="A566" s="245"/>
      <c r="B566" s="600"/>
      <c r="C566" s="600"/>
      <c r="D566" s="600"/>
      <c r="E566" s="600"/>
      <c r="F566" s="600"/>
      <c r="G566" s="602"/>
      <c r="H566" s="169"/>
      <c r="I566" s="169"/>
    </row>
    <row r="567" spans="1:9" ht="15.75" hidden="1">
      <c r="A567" s="245"/>
      <c r="B567" s="600"/>
      <c r="C567" s="600"/>
      <c r="D567" s="600"/>
      <c r="E567" s="600"/>
      <c r="F567" s="600"/>
      <c r="G567" s="602"/>
      <c r="H567" s="169"/>
      <c r="I567" s="169"/>
    </row>
    <row r="568" spans="1:9" ht="15.75" hidden="1">
      <c r="A568" s="245"/>
      <c r="B568" s="600"/>
      <c r="C568" s="600"/>
      <c r="D568" s="600"/>
      <c r="E568" s="600"/>
      <c r="F568" s="600"/>
      <c r="G568" s="602"/>
      <c r="H568" s="169"/>
      <c r="I568" s="169"/>
    </row>
    <row r="569" spans="1:9" ht="15.75" hidden="1">
      <c r="A569" s="245"/>
      <c r="B569" s="600"/>
      <c r="C569" s="600"/>
      <c r="D569" s="600"/>
      <c r="E569" s="600"/>
      <c r="F569" s="600"/>
      <c r="G569" s="602"/>
      <c r="H569" s="169"/>
      <c r="I569" s="169"/>
    </row>
    <row r="570" spans="1:9" ht="15.75" hidden="1">
      <c r="A570" s="245"/>
      <c r="B570" s="600"/>
      <c r="C570" s="600"/>
      <c r="D570" s="600"/>
      <c r="E570" s="600"/>
      <c r="F570" s="600"/>
      <c r="G570" s="602"/>
      <c r="H570" s="169"/>
      <c r="I570" s="169"/>
    </row>
    <row r="571" spans="1:9" ht="15.75" hidden="1">
      <c r="A571" s="245"/>
      <c r="B571" s="600"/>
      <c r="C571" s="600"/>
      <c r="D571" s="600"/>
      <c r="E571" s="600"/>
      <c r="F571" s="600"/>
      <c r="G571" s="602"/>
      <c r="H571" s="169"/>
      <c r="I571" s="169"/>
    </row>
    <row r="572" spans="1:9" ht="15.75" hidden="1">
      <c r="A572" s="245"/>
      <c r="B572" s="600"/>
      <c r="C572" s="600"/>
      <c r="D572" s="600"/>
      <c r="E572" s="600"/>
      <c r="F572" s="600"/>
      <c r="G572" s="602"/>
      <c r="H572" s="169"/>
      <c r="I572" s="169"/>
    </row>
    <row r="573" spans="1:9" ht="15.75" hidden="1">
      <c r="A573" s="245"/>
      <c r="B573" s="600"/>
      <c r="C573" s="600"/>
      <c r="D573" s="600"/>
      <c r="E573" s="600"/>
      <c r="F573" s="600"/>
      <c r="G573" s="602"/>
      <c r="H573" s="169"/>
      <c r="I573" s="169"/>
    </row>
    <row r="574" spans="1:9" ht="15.75" hidden="1">
      <c r="A574" s="245"/>
      <c r="B574" s="600"/>
      <c r="C574" s="600"/>
      <c r="D574" s="600"/>
      <c r="E574" s="600"/>
      <c r="F574" s="600"/>
      <c r="G574" s="602"/>
      <c r="H574" s="169"/>
      <c r="I574" s="169"/>
    </row>
    <row r="575" spans="1:9" ht="15.75" hidden="1">
      <c r="A575" s="245"/>
      <c r="B575" s="600"/>
      <c r="C575" s="600"/>
      <c r="D575" s="600"/>
      <c r="E575" s="600"/>
      <c r="F575" s="600"/>
      <c r="G575" s="602"/>
      <c r="H575" s="169"/>
      <c r="I575" s="169"/>
    </row>
    <row r="576" spans="1:9" ht="15.75" hidden="1">
      <c r="A576" s="245"/>
      <c r="B576" s="600"/>
      <c r="C576" s="600"/>
      <c r="D576" s="600"/>
      <c r="E576" s="600"/>
      <c r="F576" s="600"/>
      <c r="G576" s="602"/>
      <c r="H576" s="169"/>
      <c r="I576" s="169"/>
    </row>
    <row r="577" spans="1:9" ht="15.75" hidden="1">
      <c r="A577" s="245"/>
      <c r="B577" s="600"/>
      <c r="C577" s="600"/>
      <c r="D577" s="600"/>
      <c r="E577" s="600"/>
      <c r="F577" s="600"/>
      <c r="G577" s="602"/>
      <c r="H577" s="169"/>
      <c r="I577" s="169"/>
    </row>
    <row r="578" spans="1:9" ht="15.75" hidden="1">
      <c r="A578" s="245"/>
      <c r="B578" s="600"/>
      <c r="C578" s="600"/>
      <c r="D578" s="600"/>
      <c r="E578" s="600"/>
      <c r="F578" s="600"/>
      <c r="G578" s="602"/>
      <c r="H578" s="169"/>
      <c r="I578" s="169"/>
    </row>
    <row r="579" spans="1:9" ht="15.75" hidden="1">
      <c r="A579" s="245"/>
      <c r="B579" s="600"/>
      <c r="C579" s="600"/>
      <c r="D579" s="600"/>
      <c r="E579" s="600"/>
      <c r="F579" s="600"/>
      <c r="G579" s="602"/>
      <c r="H579" s="169"/>
      <c r="I579" s="169"/>
    </row>
    <row r="580" spans="1:9" ht="15.75" hidden="1">
      <c r="A580" s="245"/>
      <c r="B580" s="600"/>
      <c r="C580" s="600"/>
      <c r="D580" s="600"/>
      <c r="E580" s="600"/>
      <c r="F580" s="600"/>
      <c r="G580" s="602"/>
      <c r="H580" s="169"/>
      <c r="I580" s="169"/>
    </row>
    <row r="581" spans="1:9" ht="15.75" hidden="1">
      <c r="A581" s="245"/>
      <c r="B581" s="600"/>
      <c r="C581" s="600"/>
      <c r="D581" s="600"/>
      <c r="E581" s="600"/>
      <c r="F581" s="600"/>
      <c r="G581" s="602"/>
      <c r="H581" s="169"/>
      <c r="I581" s="169"/>
    </row>
    <row r="582" spans="1:9" ht="15.75" hidden="1">
      <c r="A582" s="245"/>
      <c r="B582" s="600"/>
      <c r="C582" s="600"/>
      <c r="D582" s="600"/>
      <c r="E582" s="600"/>
      <c r="F582" s="600"/>
      <c r="G582" s="602"/>
      <c r="H582" s="169"/>
      <c r="I582" s="169"/>
    </row>
    <row r="583" spans="1:9" ht="15.75" hidden="1">
      <c r="A583" s="245"/>
      <c r="B583" s="600"/>
      <c r="C583" s="600"/>
      <c r="D583" s="600"/>
      <c r="E583" s="600"/>
      <c r="F583" s="600"/>
      <c r="G583" s="602"/>
      <c r="H583" s="169"/>
      <c r="I583" s="169"/>
    </row>
    <row r="584" spans="1:9" ht="15.75" hidden="1">
      <c r="A584" s="245"/>
      <c r="B584" s="600"/>
      <c r="C584" s="600"/>
      <c r="D584" s="600"/>
      <c r="E584" s="600"/>
      <c r="F584" s="600"/>
      <c r="G584" s="602"/>
      <c r="H584" s="169"/>
      <c r="I584" s="169"/>
    </row>
    <row r="585" spans="1:9" ht="15.75" hidden="1">
      <c r="A585" s="245"/>
      <c r="B585" s="600"/>
      <c r="C585" s="600"/>
      <c r="D585" s="600"/>
      <c r="E585" s="600"/>
      <c r="F585" s="600"/>
      <c r="G585" s="602"/>
      <c r="H585" s="169"/>
      <c r="I585" s="169"/>
    </row>
    <row r="586" spans="1:9" ht="15.75" hidden="1">
      <c r="A586" s="245"/>
      <c r="B586" s="600"/>
      <c r="C586" s="600"/>
      <c r="D586" s="600"/>
      <c r="E586" s="600"/>
      <c r="F586" s="600"/>
      <c r="G586" s="602"/>
      <c r="H586" s="169"/>
      <c r="I586" s="169"/>
    </row>
    <row r="587" spans="1:9" ht="15.75" hidden="1">
      <c r="A587" s="245"/>
      <c r="B587" s="600"/>
      <c r="C587" s="600"/>
      <c r="D587" s="600"/>
      <c r="E587" s="600"/>
      <c r="F587" s="600"/>
      <c r="G587" s="602"/>
      <c r="H587" s="169"/>
      <c r="I587" s="169"/>
    </row>
    <row r="588" spans="1:9" ht="15.75" hidden="1">
      <c r="A588" s="245"/>
      <c r="B588" s="600"/>
      <c r="C588" s="600"/>
      <c r="D588" s="600"/>
      <c r="E588" s="600"/>
      <c r="F588" s="600"/>
      <c r="G588" s="602"/>
      <c r="H588" s="169"/>
      <c r="I588" s="169"/>
    </row>
    <row r="589" spans="1:9" ht="15.75" hidden="1">
      <c r="A589" s="245"/>
      <c r="B589" s="600"/>
      <c r="C589" s="600"/>
      <c r="D589" s="600"/>
      <c r="E589" s="600"/>
      <c r="F589" s="600"/>
      <c r="G589" s="602"/>
      <c r="H589" s="169"/>
      <c r="I589" s="169"/>
    </row>
    <row r="590" spans="1:9" ht="15.75" hidden="1">
      <c r="A590" s="245"/>
      <c r="B590" s="600"/>
      <c r="C590" s="600"/>
      <c r="D590" s="600"/>
      <c r="E590" s="600"/>
      <c r="F590" s="600"/>
      <c r="G590" s="602"/>
      <c r="H590" s="169"/>
      <c r="I590" s="169"/>
    </row>
    <row r="591" spans="1:9" ht="15.75" hidden="1">
      <c r="A591" s="245"/>
      <c r="B591" s="600"/>
      <c r="C591" s="600"/>
      <c r="D591" s="600"/>
      <c r="E591" s="600"/>
      <c r="F591" s="600"/>
      <c r="G591" s="602"/>
      <c r="H591" s="169"/>
      <c r="I591" s="169"/>
    </row>
    <row r="592" spans="1:9" ht="15.75" hidden="1">
      <c r="A592" s="245"/>
      <c r="B592" s="600"/>
      <c r="C592" s="600"/>
      <c r="D592" s="600"/>
      <c r="E592" s="600"/>
      <c r="F592" s="600"/>
      <c r="G592" s="602"/>
      <c r="H592" s="169"/>
      <c r="I592" s="169"/>
    </row>
    <row r="593" spans="1:9" ht="15.75" hidden="1">
      <c r="A593" s="245"/>
      <c r="B593" s="600"/>
      <c r="C593" s="600"/>
      <c r="D593" s="600"/>
      <c r="E593" s="600"/>
      <c r="F593" s="600"/>
      <c r="G593" s="602"/>
      <c r="H593" s="169"/>
      <c r="I593" s="169"/>
    </row>
    <row r="594" spans="1:9" ht="15.75" hidden="1">
      <c r="A594" s="245"/>
      <c r="B594" s="600"/>
      <c r="C594" s="600"/>
      <c r="D594" s="600"/>
      <c r="E594" s="600"/>
      <c r="F594" s="600"/>
      <c r="G594" s="602"/>
      <c r="H594" s="169"/>
      <c r="I594" s="169"/>
    </row>
    <row r="595" spans="1:9" ht="15.75" hidden="1">
      <c r="A595" s="245"/>
      <c r="B595" s="600"/>
      <c r="C595" s="600"/>
      <c r="D595" s="600"/>
      <c r="E595" s="600"/>
      <c r="F595" s="600"/>
      <c r="G595" s="602"/>
      <c r="H595" s="169"/>
      <c r="I595" s="169"/>
    </row>
    <row r="596" spans="1:9" ht="15.75" hidden="1">
      <c r="A596" s="245"/>
      <c r="B596" s="600"/>
      <c r="C596" s="600"/>
      <c r="D596" s="600"/>
      <c r="E596" s="600"/>
      <c r="F596" s="600"/>
      <c r="G596" s="602"/>
      <c r="H596" s="169"/>
      <c r="I596" s="169"/>
    </row>
    <row r="597" spans="1:9" ht="15.75" hidden="1">
      <c r="A597" s="245"/>
      <c r="B597" s="600"/>
      <c r="C597" s="600"/>
      <c r="D597" s="600"/>
      <c r="E597" s="600"/>
      <c r="F597" s="600"/>
      <c r="G597" s="602"/>
      <c r="H597" s="169"/>
      <c r="I597" s="169"/>
    </row>
    <row r="598" spans="1:9" ht="15.75" hidden="1">
      <c r="A598" s="245"/>
      <c r="B598" s="600"/>
      <c r="C598" s="600"/>
      <c r="D598" s="600"/>
      <c r="E598" s="600"/>
      <c r="F598" s="600"/>
      <c r="G598" s="602"/>
      <c r="H598" s="169"/>
      <c r="I598" s="169"/>
    </row>
    <row r="599" spans="1:9" ht="15.75" hidden="1">
      <c r="A599" s="245"/>
      <c r="B599" s="600"/>
      <c r="C599" s="600"/>
      <c r="D599" s="600"/>
      <c r="E599" s="600"/>
      <c r="F599" s="600"/>
      <c r="G599" s="602"/>
      <c r="H599" s="169"/>
      <c r="I599" s="169"/>
    </row>
    <row r="600" spans="1:9" ht="15.75" hidden="1">
      <c r="A600" s="245"/>
      <c r="B600" s="600"/>
      <c r="C600" s="600"/>
      <c r="D600" s="600"/>
      <c r="E600" s="600"/>
      <c r="F600" s="600"/>
      <c r="G600" s="602"/>
      <c r="H600" s="169"/>
      <c r="I600" s="169"/>
    </row>
    <row r="601" spans="1:9" ht="15.75" hidden="1">
      <c r="A601" s="245"/>
      <c r="B601" s="600"/>
      <c r="C601" s="600"/>
      <c r="D601" s="600"/>
      <c r="E601" s="600"/>
      <c r="F601" s="600"/>
      <c r="G601" s="602"/>
      <c r="H601" s="169"/>
      <c r="I601" s="169"/>
    </row>
    <row r="602" spans="1:9" ht="15.75" hidden="1">
      <c r="A602" s="245"/>
      <c r="B602" s="600"/>
      <c r="C602" s="600"/>
      <c r="D602" s="600"/>
      <c r="E602" s="600"/>
      <c r="F602" s="600"/>
      <c r="G602" s="602"/>
      <c r="H602" s="169"/>
      <c r="I602" s="169"/>
    </row>
    <row r="603" spans="1:9" ht="15.75" hidden="1">
      <c r="A603" s="245"/>
      <c r="B603" s="600"/>
      <c r="C603" s="600"/>
      <c r="D603" s="600"/>
      <c r="E603" s="600"/>
      <c r="F603" s="600"/>
      <c r="G603" s="602"/>
      <c r="H603" s="169"/>
      <c r="I603" s="169"/>
    </row>
    <row r="604" spans="1:9" ht="15.75" hidden="1">
      <c r="A604" s="245"/>
      <c r="B604" s="600"/>
      <c r="C604" s="600"/>
      <c r="D604" s="600"/>
      <c r="E604" s="600"/>
      <c r="F604" s="600"/>
      <c r="G604" s="602"/>
      <c r="H604" s="169"/>
      <c r="I604" s="169"/>
    </row>
    <row r="605" spans="1:9" ht="15.75" hidden="1">
      <c r="A605" s="245"/>
      <c r="B605" s="600"/>
      <c r="C605" s="600"/>
      <c r="D605" s="600"/>
      <c r="E605" s="600"/>
      <c r="F605" s="600"/>
      <c r="G605" s="602"/>
      <c r="H605" s="169"/>
      <c r="I605" s="169"/>
    </row>
    <row r="606" spans="1:9" ht="15.75" hidden="1">
      <c r="A606" s="245"/>
      <c r="B606" s="600"/>
      <c r="C606" s="600"/>
      <c r="D606" s="600"/>
      <c r="E606" s="600"/>
      <c r="F606" s="600"/>
      <c r="G606" s="602"/>
      <c r="H606" s="169"/>
      <c r="I606" s="169"/>
    </row>
    <row r="607" spans="1:9" ht="15.75" hidden="1">
      <c r="A607" s="245"/>
      <c r="B607" s="600"/>
      <c r="C607" s="600"/>
      <c r="D607" s="600"/>
      <c r="E607" s="600"/>
      <c r="F607" s="600"/>
      <c r="G607" s="602"/>
      <c r="H607" s="169"/>
      <c r="I607" s="169"/>
    </row>
    <row r="608" spans="1:9" ht="15.75" hidden="1">
      <c r="A608" s="245"/>
      <c r="B608" s="600"/>
      <c r="C608" s="600"/>
      <c r="D608" s="600"/>
      <c r="E608" s="600"/>
      <c r="F608" s="600"/>
      <c r="G608" s="602"/>
      <c r="H608" s="169"/>
      <c r="I608" s="169"/>
    </row>
    <row r="609" spans="1:9" ht="15.75" hidden="1">
      <c r="A609" s="245"/>
      <c r="B609" s="600"/>
      <c r="C609" s="600"/>
      <c r="D609" s="600"/>
      <c r="E609" s="600"/>
      <c r="F609" s="600"/>
      <c r="G609" s="602"/>
      <c r="H609" s="169"/>
      <c r="I609" s="169"/>
    </row>
    <row r="610" spans="1:9" ht="15.75" hidden="1">
      <c r="A610" s="245"/>
      <c r="B610" s="600"/>
      <c r="C610" s="600"/>
      <c r="D610" s="600"/>
      <c r="E610" s="600"/>
      <c r="F610" s="600"/>
      <c r="G610" s="602"/>
      <c r="H610" s="169"/>
      <c r="I610" s="169"/>
    </row>
    <row r="611" spans="1:9" ht="15.75" hidden="1">
      <c r="A611" s="245"/>
      <c r="B611" s="600"/>
      <c r="C611" s="600"/>
      <c r="D611" s="600"/>
      <c r="E611" s="600"/>
      <c r="F611" s="600"/>
      <c r="G611" s="602"/>
      <c r="H611" s="169"/>
      <c r="I611" s="169"/>
    </row>
    <row r="612" spans="1:9" ht="15.75" hidden="1">
      <c r="A612" s="245"/>
      <c r="B612" s="600"/>
      <c r="C612" s="600"/>
      <c r="D612" s="600"/>
      <c r="E612" s="600"/>
      <c r="F612" s="600"/>
      <c r="G612" s="602"/>
      <c r="H612" s="169"/>
      <c r="I612" s="169"/>
    </row>
    <row r="613" spans="1:9" ht="15.75" hidden="1">
      <c r="A613" s="245"/>
      <c r="B613" s="600"/>
      <c r="C613" s="600"/>
      <c r="D613" s="600"/>
      <c r="E613" s="600"/>
      <c r="F613" s="600"/>
      <c r="G613" s="602"/>
      <c r="H613" s="169"/>
      <c r="I613" s="169"/>
    </row>
    <row r="614" spans="1:9" ht="15.75" hidden="1">
      <c r="A614" s="245"/>
      <c r="B614" s="600"/>
      <c r="C614" s="600"/>
      <c r="D614" s="600"/>
      <c r="E614" s="600"/>
      <c r="F614" s="600"/>
      <c r="G614" s="602"/>
      <c r="H614" s="169"/>
      <c r="I614" s="169"/>
    </row>
    <row r="615" spans="1:9" ht="15.75" hidden="1">
      <c r="A615" s="245"/>
      <c r="B615" s="600"/>
      <c r="C615" s="600"/>
      <c r="D615" s="600"/>
      <c r="E615" s="600"/>
      <c r="F615" s="600"/>
      <c r="G615" s="602"/>
      <c r="H615" s="169"/>
      <c r="I615" s="169"/>
    </row>
    <row r="616" spans="1:9" ht="15.75" hidden="1">
      <c r="A616" s="245"/>
      <c r="B616" s="600"/>
      <c r="C616" s="600"/>
      <c r="D616" s="600"/>
      <c r="E616" s="600"/>
      <c r="F616" s="600"/>
      <c r="G616" s="602"/>
      <c r="H616" s="169"/>
      <c r="I616" s="169"/>
    </row>
    <row r="617" spans="1:9" ht="15.75" hidden="1">
      <c r="A617" s="245"/>
      <c r="B617" s="600"/>
      <c r="C617" s="600"/>
      <c r="D617" s="600"/>
      <c r="E617" s="600"/>
      <c r="F617" s="600"/>
      <c r="G617" s="602"/>
      <c r="H617" s="169"/>
      <c r="I617" s="169"/>
    </row>
    <row r="618" spans="1:9" ht="15.75" hidden="1">
      <c r="A618" s="245"/>
      <c r="B618" s="600"/>
      <c r="C618" s="600"/>
      <c r="D618" s="600"/>
      <c r="E618" s="600"/>
      <c r="F618" s="600"/>
      <c r="G618" s="602"/>
      <c r="H618" s="169"/>
      <c r="I618" s="169"/>
    </row>
    <row r="619" spans="1:9" ht="15.75" hidden="1">
      <c r="A619" s="245"/>
      <c r="B619" s="600"/>
      <c r="C619" s="600"/>
      <c r="D619" s="600"/>
      <c r="E619" s="600"/>
      <c r="F619" s="600"/>
      <c r="G619" s="602"/>
      <c r="H619" s="169"/>
      <c r="I619" s="169"/>
    </row>
    <row r="620" spans="1:9" ht="15.75" hidden="1">
      <c r="A620" s="245"/>
      <c r="B620" s="600"/>
      <c r="C620" s="600"/>
      <c r="D620" s="600"/>
      <c r="E620" s="600"/>
      <c r="F620" s="600"/>
      <c r="G620" s="602"/>
      <c r="H620" s="169"/>
      <c r="I620" s="169"/>
    </row>
    <row r="621" spans="1:9" ht="15.75" hidden="1">
      <c r="A621" s="245"/>
      <c r="B621" s="600"/>
      <c r="C621" s="600"/>
      <c r="D621" s="600"/>
      <c r="E621" s="600"/>
      <c r="F621" s="600"/>
      <c r="G621" s="602"/>
      <c r="H621" s="169"/>
      <c r="I621" s="169"/>
    </row>
    <row r="622" spans="1:9" ht="15.75" hidden="1">
      <c r="A622" s="245"/>
      <c r="B622" s="600"/>
      <c r="C622" s="600"/>
      <c r="D622" s="600"/>
      <c r="E622" s="600"/>
      <c r="F622" s="600"/>
      <c r="G622" s="602"/>
      <c r="H622" s="169"/>
      <c r="I622" s="169"/>
    </row>
    <row r="623" spans="1:9" ht="15.75" hidden="1">
      <c r="A623" s="245"/>
      <c r="B623" s="600"/>
      <c r="C623" s="600"/>
      <c r="D623" s="600"/>
      <c r="E623" s="600"/>
      <c r="F623" s="600"/>
      <c r="G623" s="602"/>
      <c r="H623" s="169"/>
      <c r="I623" s="169"/>
    </row>
    <row r="624" spans="1:9" ht="15.75" hidden="1">
      <c r="A624" s="245"/>
      <c r="B624" s="600"/>
      <c r="C624" s="600"/>
      <c r="D624" s="600"/>
      <c r="E624" s="600"/>
      <c r="F624" s="600"/>
      <c r="G624" s="602"/>
      <c r="H624" s="169"/>
      <c r="I624" s="169"/>
    </row>
    <row r="625" spans="1:9" ht="15.75" hidden="1">
      <c r="A625" s="245"/>
      <c r="B625" s="600"/>
      <c r="C625" s="600"/>
      <c r="D625" s="600"/>
      <c r="E625" s="600"/>
      <c r="F625" s="600"/>
      <c r="G625" s="602"/>
      <c r="H625" s="169"/>
      <c r="I625" s="169"/>
    </row>
    <row r="626" spans="1:9" ht="15.75" hidden="1">
      <c r="A626" s="245"/>
      <c r="B626" s="600"/>
      <c r="C626" s="600"/>
      <c r="D626" s="600"/>
      <c r="E626" s="600"/>
      <c r="F626" s="600"/>
      <c r="G626" s="602"/>
      <c r="H626" s="169"/>
      <c r="I626" s="169"/>
    </row>
    <row r="627" spans="1:9" ht="15.75" hidden="1">
      <c r="A627" s="245"/>
      <c r="B627" s="600"/>
      <c r="C627" s="600"/>
      <c r="D627" s="600"/>
      <c r="E627" s="600"/>
      <c r="F627" s="600"/>
      <c r="G627" s="602"/>
      <c r="H627" s="169"/>
      <c r="I627" s="169"/>
    </row>
    <row r="628" spans="1:9" ht="15.75" hidden="1">
      <c r="A628" s="245"/>
      <c r="B628" s="600"/>
      <c r="C628" s="600"/>
      <c r="D628" s="600"/>
      <c r="E628" s="600"/>
      <c r="F628" s="600"/>
      <c r="G628" s="602"/>
      <c r="H628" s="169"/>
      <c r="I628" s="169"/>
    </row>
    <row r="629" spans="1:9" ht="15.75" hidden="1">
      <c r="A629" s="245"/>
      <c r="B629" s="600"/>
      <c r="C629" s="600"/>
      <c r="D629" s="600"/>
      <c r="E629" s="600"/>
      <c r="F629" s="600"/>
      <c r="G629" s="602"/>
      <c r="H629" s="169"/>
      <c r="I629" s="169"/>
    </row>
    <row r="630" spans="1:9" ht="15.75" hidden="1">
      <c r="A630" s="245"/>
      <c r="B630" s="600"/>
      <c r="C630" s="600"/>
      <c r="D630" s="600"/>
      <c r="E630" s="600"/>
      <c r="F630" s="600"/>
      <c r="G630" s="602"/>
      <c r="H630" s="169"/>
      <c r="I630" s="169"/>
    </row>
    <row r="631" spans="1:9" ht="15.75" hidden="1">
      <c r="A631" s="245"/>
      <c r="B631" s="600"/>
      <c r="C631" s="600"/>
      <c r="D631" s="600"/>
      <c r="E631" s="600"/>
      <c r="F631" s="600"/>
      <c r="G631" s="602"/>
      <c r="H631" s="169"/>
      <c r="I631" s="169"/>
    </row>
    <row r="632" spans="1:9" ht="15.75" hidden="1">
      <c r="A632" s="245"/>
      <c r="B632" s="600"/>
      <c r="C632" s="600"/>
      <c r="D632" s="600"/>
      <c r="E632" s="600"/>
      <c r="F632" s="600"/>
      <c r="G632" s="602"/>
      <c r="H632" s="169"/>
      <c r="I632" s="169"/>
    </row>
    <row r="633" spans="1:9" ht="15.75" hidden="1">
      <c r="A633" s="245"/>
      <c r="B633" s="600"/>
      <c r="C633" s="600"/>
      <c r="D633" s="600"/>
      <c r="E633" s="600"/>
      <c r="F633" s="600"/>
      <c r="G633" s="602"/>
      <c r="H633" s="169"/>
      <c r="I633" s="169"/>
    </row>
    <row r="634" spans="1:9" ht="15.75" hidden="1">
      <c r="A634" s="245"/>
      <c r="B634" s="600"/>
      <c r="C634" s="600"/>
      <c r="D634" s="600"/>
      <c r="E634" s="600"/>
      <c r="F634" s="600"/>
      <c r="G634" s="602"/>
      <c r="H634" s="169"/>
      <c r="I634" s="169"/>
    </row>
    <row r="635" spans="1:9" hidden="1">
      <c r="B635" s="600"/>
      <c r="C635" s="600"/>
      <c r="D635" s="600"/>
      <c r="E635" s="600"/>
      <c r="F635" s="600"/>
      <c r="G635" s="602"/>
      <c r="H635" s="169"/>
      <c r="I635" s="169"/>
    </row>
    <row r="636" spans="1:9" hidden="1">
      <c r="B636" s="600"/>
      <c r="C636" s="600"/>
      <c r="D636" s="600"/>
      <c r="E636" s="600"/>
      <c r="F636" s="600"/>
      <c r="G636" s="602"/>
      <c r="H636" s="169"/>
      <c r="I636" s="169"/>
    </row>
    <row r="637" spans="1:9" hidden="1">
      <c r="B637" s="600"/>
      <c r="C637" s="600"/>
      <c r="D637" s="600"/>
      <c r="E637" s="600"/>
      <c r="F637" s="600"/>
      <c r="G637" s="602"/>
      <c r="H637" s="169"/>
      <c r="I637" s="169"/>
    </row>
    <row r="638" spans="1:9" hidden="1">
      <c r="B638" s="600"/>
      <c r="C638" s="600"/>
      <c r="D638" s="600"/>
      <c r="E638" s="600"/>
      <c r="F638" s="600"/>
      <c r="G638" s="602"/>
      <c r="H638" s="169"/>
      <c r="I638" s="169"/>
    </row>
    <row r="639" spans="1:9" hidden="1">
      <c r="B639" s="600"/>
      <c r="C639" s="600"/>
      <c r="D639" s="600"/>
      <c r="E639" s="600"/>
      <c r="F639" s="600"/>
      <c r="G639" s="602"/>
      <c r="H639" s="169"/>
      <c r="I639" s="169"/>
    </row>
    <row r="640" spans="1:9" hidden="1">
      <c r="B640" s="600"/>
      <c r="C640" s="600"/>
      <c r="D640" s="600"/>
      <c r="E640" s="600"/>
      <c r="F640" s="600"/>
      <c r="G640" s="602"/>
      <c r="H640" s="169"/>
      <c r="I640" s="169"/>
    </row>
    <row r="641" spans="2:9" hidden="1">
      <c r="B641" s="600"/>
      <c r="C641" s="600"/>
      <c r="D641" s="600"/>
      <c r="E641" s="600"/>
      <c r="F641" s="600"/>
      <c r="G641" s="602"/>
      <c r="H641" s="169"/>
      <c r="I641" s="169"/>
    </row>
    <row r="642" spans="2:9" hidden="1">
      <c r="B642" s="600"/>
      <c r="C642" s="600"/>
      <c r="D642" s="600"/>
      <c r="E642" s="600"/>
      <c r="F642" s="600"/>
      <c r="G642" s="602"/>
      <c r="H642" s="169"/>
      <c r="I642" s="169"/>
    </row>
    <row r="643" spans="2:9" hidden="1">
      <c r="B643" s="600"/>
      <c r="C643" s="600"/>
      <c r="D643" s="600"/>
      <c r="E643" s="600"/>
      <c r="F643" s="600"/>
      <c r="G643" s="602"/>
      <c r="H643" s="169"/>
      <c r="I643" s="169"/>
    </row>
    <row r="644" spans="2:9" hidden="1">
      <c r="B644" s="600"/>
      <c r="C644" s="600"/>
      <c r="D644" s="600"/>
      <c r="E644" s="600"/>
      <c r="F644" s="600"/>
      <c r="G644" s="602"/>
      <c r="H644" s="169"/>
      <c r="I644" s="169"/>
    </row>
    <row r="645" spans="2:9" hidden="1">
      <c r="B645" s="600"/>
      <c r="C645" s="600"/>
      <c r="D645" s="600"/>
      <c r="E645" s="600"/>
      <c r="F645" s="600"/>
      <c r="G645" s="602"/>
      <c r="H645" s="169"/>
      <c r="I645" s="169"/>
    </row>
    <row r="646" spans="2:9" hidden="1">
      <c r="B646" s="600"/>
      <c r="C646" s="600"/>
      <c r="D646" s="600"/>
      <c r="E646" s="600"/>
      <c r="F646" s="600"/>
      <c r="G646" s="602"/>
      <c r="H646" s="169"/>
      <c r="I646" s="169"/>
    </row>
    <row r="647" spans="2:9" hidden="1">
      <c r="B647" s="600"/>
      <c r="C647" s="600"/>
      <c r="D647" s="600"/>
      <c r="E647" s="600"/>
      <c r="F647" s="600"/>
      <c r="G647" s="602"/>
      <c r="H647" s="169"/>
      <c r="I647" s="169"/>
    </row>
    <row r="648" spans="2:9" hidden="1">
      <c r="B648" s="600"/>
      <c r="C648" s="600"/>
      <c r="D648" s="600"/>
      <c r="E648" s="600"/>
      <c r="F648" s="600"/>
      <c r="G648" s="602"/>
      <c r="H648" s="169"/>
      <c r="I648" s="169"/>
    </row>
    <row r="649" spans="2:9" hidden="1">
      <c r="B649" s="600"/>
      <c r="C649" s="600"/>
      <c r="D649" s="600"/>
      <c r="E649" s="600"/>
      <c r="F649" s="600"/>
      <c r="G649" s="602"/>
      <c r="H649" s="169"/>
      <c r="I649" s="169"/>
    </row>
    <row r="650" spans="2:9" hidden="1">
      <c r="B650" s="600"/>
      <c r="C650" s="600"/>
      <c r="D650" s="600"/>
      <c r="E650" s="600"/>
      <c r="F650" s="600"/>
      <c r="G650" s="602"/>
      <c r="H650" s="169"/>
      <c r="I650" s="169"/>
    </row>
    <row r="651" spans="2:9" hidden="1">
      <c r="B651" s="600"/>
      <c r="C651" s="600"/>
      <c r="D651" s="600"/>
      <c r="E651" s="600"/>
      <c r="F651" s="600"/>
      <c r="G651" s="602"/>
      <c r="H651" s="169"/>
      <c r="I651" s="169"/>
    </row>
    <row r="652" spans="2:9" hidden="1">
      <c r="B652" s="600"/>
      <c r="C652" s="600"/>
      <c r="D652" s="600"/>
      <c r="E652" s="600"/>
      <c r="F652" s="600"/>
      <c r="G652" s="602"/>
      <c r="H652" s="169"/>
      <c r="I652" s="169"/>
    </row>
    <row r="653" spans="2:9" hidden="1">
      <c r="B653" s="600"/>
      <c r="C653" s="600"/>
      <c r="D653" s="600"/>
      <c r="E653" s="600"/>
      <c r="F653" s="600"/>
      <c r="G653" s="602"/>
      <c r="H653" s="169"/>
      <c r="I653" s="169"/>
    </row>
    <row r="654" spans="2:9" hidden="1">
      <c r="B654" s="600"/>
      <c r="C654" s="600"/>
      <c r="D654" s="600"/>
      <c r="E654" s="600"/>
      <c r="F654" s="600"/>
      <c r="G654" s="602"/>
      <c r="H654" s="169"/>
      <c r="I654" s="169"/>
    </row>
    <row r="655" spans="2:9" hidden="1">
      <c r="B655" s="600"/>
      <c r="C655" s="600"/>
      <c r="D655" s="600"/>
      <c r="E655" s="600"/>
      <c r="F655" s="600"/>
      <c r="G655" s="602"/>
      <c r="H655" s="169"/>
      <c r="I655" s="169"/>
    </row>
    <row r="656" spans="2:9" hidden="1">
      <c r="B656" s="600"/>
      <c r="C656" s="600"/>
      <c r="D656" s="600"/>
      <c r="E656" s="600"/>
      <c r="F656" s="600"/>
      <c r="G656" s="602"/>
      <c r="H656" s="169"/>
      <c r="I656" s="169"/>
    </row>
    <row r="657" spans="2:9" hidden="1">
      <c r="B657" s="600"/>
      <c r="C657" s="600"/>
      <c r="D657" s="600"/>
      <c r="E657" s="600"/>
      <c r="F657" s="600"/>
      <c r="G657" s="602"/>
      <c r="H657" s="169"/>
      <c r="I657" s="169"/>
    </row>
    <row r="658" spans="2:9" hidden="1">
      <c r="B658" s="600"/>
      <c r="C658" s="600"/>
      <c r="D658" s="600"/>
      <c r="E658" s="600"/>
      <c r="F658" s="600"/>
      <c r="G658" s="602"/>
      <c r="H658" s="169"/>
      <c r="I658" s="169"/>
    </row>
    <row r="659" spans="2:9" hidden="1">
      <c r="B659" s="600"/>
      <c r="C659" s="600"/>
      <c r="D659" s="600"/>
      <c r="E659" s="600"/>
      <c r="F659" s="600"/>
      <c r="G659" s="602"/>
      <c r="H659" s="169"/>
      <c r="I659" s="169"/>
    </row>
    <row r="660" spans="2:9" hidden="1">
      <c r="B660" s="600"/>
      <c r="C660" s="600"/>
      <c r="D660" s="600"/>
      <c r="E660" s="600"/>
      <c r="F660" s="600"/>
      <c r="G660" s="602"/>
      <c r="H660" s="169"/>
      <c r="I660" s="169"/>
    </row>
    <row r="661" spans="2:9" hidden="1">
      <c r="B661" s="600"/>
      <c r="C661" s="600"/>
      <c r="D661" s="600"/>
      <c r="E661" s="600"/>
      <c r="F661" s="600"/>
      <c r="G661" s="602"/>
      <c r="H661" s="169"/>
      <c r="I661" s="169"/>
    </row>
    <row r="662" spans="2:9" hidden="1">
      <c r="B662" s="600"/>
      <c r="C662" s="600"/>
      <c r="D662" s="600"/>
      <c r="E662" s="600"/>
      <c r="F662" s="600"/>
      <c r="G662" s="602"/>
      <c r="H662" s="169"/>
      <c r="I662" s="169"/>
    </row>
    <row r="663" spans="2:9" hidden="1">
      <c r="B663" s="600"/>
      <c r="C663" s="600"/>
      <c r="D663" s="600"/>
      <c r="E663" s="600"/>
      <c r="F663" s="600"/>
      <c r="G663" s="602"/>
      <c r="H663" s="169"/>
      <c r="I663" s="169"/>
    </row>
    <row r="664" spans="2:9" hidden="1">
      <c r="B664" s="600"/>
      <c r="C664" s="600"/>
      <c r="D664" s="600"/>
      <c r="E664" s="600"/>
      <c r="F664" s="600"/>
      <c r="G664" s="602"/>
      <c r="H664" s="169"/>
      <c r="I664" s="169"/>
    </row>
    <row r="665" spans="2:9" hidden="1">
      <c r="B665" s="600"/>
      <c r="C665" s="600"/>
      <c r="D665" s="600"/>
      <c r="E665" s="600"/>
      <c r="F665" s="600"/>
      <c r="G665" s="602"/>
      <c r="H665" s="169"/>
      <c r="I665" s="169"/>
    </row>
    <row r="666" spans="2:9" hidden="1">
      <c r="B666" s="600"/>
      <c r="C666" s="600"/>
      <c r="D666" s="600"/>
      <c r="E666" s="600"/>
      <c r="F666" s="600"/>
      <c r="G666" s="602"/>
      <c r="H666" s="169"/>
      <c r="I666" s="169"/>
    </row>
    <row r="667" spans="2:9" hidden="1">
      <c r="B667" s="600"/>
      <c r="C667" s="600"/>
      <c r="D667" s="600"/>
      <c r="E667" s="600"/>
      <c r="F667" s="600"/>
      <c r="G667" s="602"/>
      <c r="H667" s="169"/>
      <c r="I667" s="169"/>
    </row>
    <row r="668" spans="2:9" hidden="1">
      <c r="B668" s="600"/>
      <c r="C668" s="600"/>
      <c r="D668" s="600"/>
      <c r="E668" s="600"/>
      <c r="F668" s="600"/>
      <c r="G668" s="602"/>
      <c r="H668" s="169"/>
      <c r="I668" s="169"/>
    </row>
    <row r="669" spans="2:9" hidden="1">
      <c r="B669" s="600"/>
      <c r="C669" s="600"/>
      <c r="D669" s="600"/>
      <c r="E669" s="600"/>
      <c r="F669" s="600"/>
      <c r="G669" s="602"/>
      <c r="H669" s="169"/>
      <c r="I669" s="169"/>
    </row>
    <row r="670" spans="2:9" hidden="1">
      <c r="B670" s="600"/>
      <c r="C670" s="600"/>
      <c r="D670" s="600"/>
      <c r="E670" s="600"/>
      <c r="F670" s="600"/>
      <c r="G670" s="602"/>
      <c r="H670" s="169"/>
      <c r="I670" s="169"/>
    </row>
    <row r="671" spans="2:9" hidden="1">
      <c r="B671" s="600"/>
      <c r="C671" s="600"/>
      <c r="D671" s="600"/>
      <c r="E671" s="600"/>
      <c r="F671" s="600"/>
      <c r="G671" s="602"/>
      <c r="H671" s="169"/>
      <c r="I671" s="169"/>
    </row>
    <row r="672" spans="2:9" hidden="1">
      <c r="B672" s="600"/>
      <c r="C672" s="600"/>
      <c r="D672" s="600"/>
      <c r="E672" s="600"/>
      <c r="F672" s="600"/>
      <c r="G672" s="602"/>
      <c r="H672" s="169"/>
      <c r="I672" s="169"/>
    </row>
    <row r="673" spans="2:9" hidden="1">
      <c r="B673" s="600"/>
      <c r="C673" s="600"/>
      <c r="D673" s="600"/>
      <c r="E673" s="600"/>
      <c r="F673" s="600"/>
      <c r="G673" s="602"/>
      <c r="H673" s="169"/>
      <c r="I673" s="169"/>
    </row>
    <row r="674" spans="2:9" hidden="1">
      <c r="B674" s="600"/>
      <c r="C674" s="600"/>
      <c r="D674" s="600"/>
      <c r="E674" s="600"/>
      <c r="F674" s="600"/>
      <c r="G674" s="602"/>
      <c r="H674" s="169"/>
      <c r="I674" s="169"/>
    </row>
    <row r="675" spans="2:9" hidden="1">
      <c r="B675" s="600"/>
      <c r="C675" s="600"/>
      <c r="D675" s="600"/>
      <c r="E675" s="600"/>
      <c r="F675" s="600"/>
      <c r="G675" s="602"/>
      <c r="H675" s="169"/>
      <c r="I675" s="169"/>
    </row>
    <row r="676" spans="2:9" hidden="1">
      <c r="B676" s="600"/>
      <c r="C676" s="600"/>
      <c r="D676" s="600"/>
      <c r="E676" s="600"/>
      <c r="F676" s="600"/>
      <c r="G676" s="602"/>
      <c r="H676" s="169"/>
      <c r="I676" s="169"/>
    </row>
    <row r="677" spans="2:9" hidden="1">
      <c r="B677" s="600"/>
      <c r="C677" s="600"/>
      <c r="D677" s="600"/>
      <c r="E677" s="600"/>
      <c r="F677" s="600"/>
      <c r="G677" s="602"/>
      <c r="H677" s="169"/>
      <c r="I677" s="169"/>
    </row>
    <row r="678" spans="2:9" hidden="1">
      <c r="B678" s="600"/>
      <c r="C678" s="600"/>
      <c r="D678" s="600"/>
      <c r="E678" s="600"/>
      <c r="F678" s="600"/>
      <c r="G678" s="602"/>
      <c r="H678" s="169"/>
      <c r="I678" s="169"/>
    </row>
    <row r="679" spans="2:9" hidden="1">
      <c r="B679" s="600"/>
      <c r="C679" s="600"/>
      <c r="D679" s="600"/>
      <c r="E679" s="600"/>
      <c r="F679" s="600"/>
      <c r="G679" s="602"/>
      <c r="H679" s="169"/>
      <c r="I679" s="169"/>
    </row>
    <row r="680" spans="2:9" hidden="1">
      <c r="B680" s="600"/>
      <c r="C680" s="600"/>
      <c r="D680" s="600"/>
      <c r="E680" s="600"/>
      <c r="F680" s="600"/>
      <c r="G680" s="602"/>
      <c r="H680" s="169"/>
      <c r="I680" s="169"/>
    </row>
    <row r="681" spans="2:9" hidden="1">
      <c r="B681" s="600"/>
      <c r="C681" s="600"/>
      <c r="D681" s="600"/>
      <c r="E681" s="600"/>
      <c r="F681" s="600"/>
      <c r="G681" s="602"/>
      <c r="H681" s="169"/>
      <c r="I681" s="169"/>
    </row>
    <row r="682" spans="2:9" hidden="1">
      <c r="B682" s="600"/>
      <c r="C682" s="600"/>
      <c r="D682" s="600"/>
      <c r="E682" s="600"/>
      <c r="F682" s="600"/>
      <c r="G682" s="602"/>
      <c r="H682" s="169"/>
      <c r="I682" s="169"/>
    </row>
    <row r="683" spans="2:9" hidden="1">
      <c r="B683" s="600"/>
      <c r="C683" s="600"/>
      <c r="D683" s="600"/>
      <c r="E683" s="600"/>
      <c r="F683" s="600"/>
      <c r="G683" s="602"/>
      <c r="H683" s="169"/>
      <c r="I683" s="169"/>
    </row>
    <row r="684" spans="2:9" hidden="1">
      <c r="B684" s="600"/>
      <c r="C684" s="600"/>
      <c r="D684" s="600"/>
      <c r="E684" s="600"/>
      <c r="F684" s="600"/>
      <c r="G684" s="602"/>
      <c r="H684" s="169"/>
      <c r="I684" s="169"/>
    </row>
    <row r="685" spans="2:9" hidden="1">
      <c r="B685" s="600"/>
      <c r="C685" s="600"/>
      <c r="D685" s="600"/>
      <c r="E685" s="600"/>
      <c r="F685" s="600"/>
      <c r="G685" s="602"/>
      <c r="H685" s="169"/>
      <c r="I685" s="169"/>
    </row>
    <row r="686" spans="2:9" hidden="1">
      <c r="B686" s="600"/>
      <c r="C686" s="600"/>
      <c r="D686" s="600"/>
      <c r="E686" s="600"/>
      <c r="F686" s="600"/>
      <c r="G686" s="602"/>
      <c r="H686" s="169"/>
      <c r="I686" s="169"/>
    </row>
    <row r="687" spans="2:9" hidden="1">
      <c r="B687" s="600"/>
      <c r="C687" s="600"/>
      <c r="D687" s="600"/>
      <c r="E687" s="600"/>
      <c r="F687" s="600"/>
      <c r="G687" s="602"/>
      <c r="H687" s="169"/>
      <c r="I687" s="169"/>
    </row>
    <row r="688" spans="2:9" hidden="1">
      <c r="B688" s="600"/>
      <c r="C688" s="600"/>
      <c r="D688" s="600"/>
      <c r="E688" s="600"/>
      <c r="F688" s="600"/>
      <c r="G688" s="602"/>
      <c r="H688" s="169"/>
      <c r="I688" s="169"/>
    </row>
    <row r="689" spans="2:9" hidden="1">
      <c r="B689" s="600"/>
      <c r="C689" s="600"/>
      <c r="D689" s="600"/>
      <c r="E689" s="600"/>
      <c r="F689" s="600"/>
      <c r="G689" s="602"/>
      <c r="H689" s="169"/>
      <c r="I689" s="169"/>
    </row>
    <row r="690" spans="2:9" hidden="1">
      <c r="B690" s="600"/>
      <c r="C690" s="600"/>
      <c r="D690" s="600"/>
      <c r="E690" s="600"/>
      <c r="F690" s="600"/>
      <c r="G690" s="602"/>
      <c r="H690" s="169"/>
      <c r="I690" s="169"/>
    </row>
    <row r="691" spans="2:9" hidden="1">
      <c r="B691" s="600"/>
      <c r="C691" s="600"/>
      <c r="D691" s="600"/>
      <c r="E691" s="600"/>
      <c r="F691" s="600"/>
      <c r="G691" s="602"/>
      <c r="H691" s="169"/>
      <c r="I691" s="169"/>
    </row>
    <row r="692" spans="2:9" hidden="1">
      <c r="B692" s="600"/>
      <c r="C692" s="600"/>
      <c r="D692" s="600"/>
      <c r="E692" s="600"/>
      <c r="F692" s="600"/>
      <c r="G692" s="602"/>
      <c r="H692" s="169"/>
      <c r="I692" s="169"/>
    </row>
    <row r="693" spans="2:9" hidden="1">
      <c r="B693" s="600"/>
      <c r="C693" s="600"/>
      <c r="D693" s="600"/>
      <c r="E693" s="600"/>
      <c r="F693" s="600"/>
      <c r="G693" s="602"/>
      <c r="H693" s="169"/>
      <c r="I693" s="169"/>
    </row>
    <row r="694" spans="2:9" hidden="1">
      <c r="B694" s="600"/>
      <c r="C694" s="600"/>
      <c r="D694" s="600"/>
      <c r="E694" s="600"/>
      <c r="F694" s="600"/>
      <c r="G694" s="602"/>
      <c r="H694" s="169"/>
      <c r="I694" s="169"/>
    </row>
    <row r="695" spans="2:9" hidden="1">
      <c r="B695" s="600"/>
      <c r="C695" s="600"/>
      <c r="D695" s="600"/>
      <c r="E695" s="600"/>
      <c r="F695" s="600"/>
      <c r="G695" s="602"/>
      <c r="H695" s="169"/>
      <c r="I695" s="169"/>
    </row>
    <row r="696" spans="2:9" hidden="1">
      <c r="B696" s="600"/>
      <c r="C696" s="600"/>
      <c r="D696" s="600"/>
      <c r="E696" s="600"/>
      <c r="F696" s="600"/>
      <c r="G696" s="602"/>
      <c r="H696" s="169"/>
      <c r="I696" s="169"/>
    </row>
    <row r="697" spans="2:9" hidden="1">
      <c r="B697" s="600"/>
      <c r="C697" s="600"/>
      <c r="D697" s="600"/>
      <c r="E697" s="600"/>
      <c r="F697" s="600"/>
      <c r="G697" s="602"/>
      <c r="H697" s="169"/>
      <c r="I697" s="169"/>
    </row>
    <row r="698" spans="2:9" hidden="1">
      <c r="B698" s="600"/>
      <c r="C698" s="600"/>
      <c r="D698" s="600"/>
      <c r="E698" s="600"/>
      <c r="F698" s="600"/>
      <c r="G698" s="602"/>
      <c r="H698" s="169"/>
      <c r="I698" s="169"/>
    </row>
    <row r="699" spans="2:9" hidden="1">
      <c r="B699" s="600"/>
      <c r="C699" s="600"/>
      <c r="D699" s="600"/>
      <c r="E699" s="600"/>
      <c r="F699" s="600"/>
      <c r="G699" s="602"/>
      <c r="H699" s="169"/>
      <c r="I699" s="169"/>
    </row>
    <row r="700" spans="2:9" hidden="1">
      <c r="B700" s="600"/>
      <c r="C700" s="600"/>
      <c r="D700" s="600"/>
      <c r="E700" s="600"/>
      <c r="F700" s="600"/>
      <c r="G700" s="602"/>
      <c r="H700" s="169"/>
      <c r="I700" s="169"/>
    </row>
    <row r="701" spans="2:9" hidden="1">
      <c r="B701" s="600"/>
      <c r="C701" s="600"/>
      <c r="D701" s="600"/>
      <c r="E701" s="600"/>
      <c r="F701" s="600"/>
      <c r="G701" s="602"/>
      <c r="H701" s="169"/>
      <c r="I701" s="169"/>
    </row>
    <row r="702" spans="2:9" hidden="1">
      <c r="B702" s="600"/>
      <c r="C702" s="600"/>
      <c r="D702" s="600"/>
      <c r="E702" s="600"/>
      <c r="F702" s="600"/>
      <c r="G702" s="602"/>
      <c r="H702" s="169"/>
      <c r="I702" s="169"/>
    </row>
    <row r="703" spans="2:9" hidden="1">
      <c r="B703" s="600"/>
      <c r="C703" s="600"/>
      <c r="D703" s="600"/>
      <c r="E703" s="600"/>
      <c r="F703" s="600"/>
      <c r="G703" s="602"/>
      <c r="H703" s="169"/>
      <c r="I703" s="169"/>
    </row>
    <row r="704" spans="2:9" hidden="1">
      <c r="B704" s="600"/>
      <c r="C704" s="600"/>
      <c r="D704" s="600"/>
      <c r="E704" s="600"/>
      <c r="F704" s="600"/>
      <c r="G704" s="602"/>
      <c r="H704" s="169"/>
      <c r="I704" s="169"/>
    </row>
    <row r="705" spans="2:9" hidden="1">
      <c r="B705" s="600"/>
      <c r="C705" s="600"/>
      <c r="D705" s="600"/>
      <c r="E705" s="600"/>
      <c r="F705" s="600"/>
      <c r="G705" s="602"/>
      <c r="H705" s="169"/>
      <c r="I705" s="169"/>
    </row>
    <row r="706" spans="2:9" hidden="1">
      <c r="B706" s="600"/>
      <c r="C706" s="600"/>
      <c r="D706" s="600"/>
      <c r="E706" s="600"/>
      <c r="F706" s="600"/>
      <c r="G706" s="602"/>
      <c r="H706" s="169"/>
      <c r="I706" s="169"/>
    </row>
    <row r="707" spans="2:9" hidden="1">
      <c r="B707" s="600"/>
      <c r="C707" s="600"/>
      <c r="D707" s="600"/>
      <c r="E707" s="600"/>
      <c r="F707" s="600"/>
      <c r="G707" s="602"/>
      <c r="H707" s="169"/>
      <c r="I707" s="169"/>
    </row>
    <row r="708" spans="2:9" hidden="1">
      <c r="B708" s="600"/>
      <c r="C708" s="600"/>
      <c r="D708" s="600"/>
      <c r="E708" s="600"/>
      <c r="F708" s="600"/>
      <c r="G708" s="602"/>
      <c r="H708" s="169"/>
      <c r="I708" s="169"/>
    </row>
    <row r="709" spans="2:9" hidden="1">
      <c r="B709" s="600"/>
      <c r="C709" s="600"/>
      <c r="D709" s="600"/>
      <c r="E709" s="600"/>
      <c r="F709" s="600"/>
      <c r="G709" s="602"/>
      <c r="H709" s="169"/>
      <c r="I709" s="169"/>
    </row>
    <row r="710" spans="2:9" hidden="1">
      <c r="B710" s="600"/>
      <c r="C710" s="600"/>
      <c r="D710" s="600"/>
      <c r="E710" s="600"/>
      <c r="F710" s="600"/>
      <c r="G710" s="602"/>
      <c r="H710" s="169"/>
      <c r="I710" s="169"/>
    </row>
    <row r="711" spans="2:9" hidden="1">
      <c r="B711" s="600"/>
      <c r="C711" s="600"/>
      <c r="D711" s="600"/>
      <c r="E711" s="600"/>
      <c r="F711" s="600"/>
      <c r="G711" s="602"/>
      <c r="H711" s="169"/>
      <c r="I711" s="169"/>
    </row>
    <row r="712" spans="2:9" hidden="1">
      <c r="B712" s="600"/>
      <c r="C712" s="600"/>
      <c r="D712" s="600"/>
      <c r="E712" s="600"/>
      <c r="F712" s="600"/>
      <c r="G712" s="602"/>
      <c r="H712" s="169"/>
      <c r="I712" s="169"/>
    </row>
    <row r="713" spans="2:9" hidden="1">
      <c r="B713" s="600"/>
      <c r="C713" s="600"/>
      <c r="D713" s="600"/>
      <c r="E713" s="600"/>
      <c r="F713" s="600"/>
      <c r="G713" s="602"/>
      <c r="H713" s="169"/>
      <c r="I713" s="169"/>
    </row>
    <row r="714" spans="2:9" hidden="1">
      <c r="B714" s="600"/>
      <c r="C714" s="600"/>
      <c r="D714" s="600"/>
      <c r="E714" s="600"/>
      <c r="F714" s="600"/>
      <c r="G714" s="602"/>
      <c r="H714" s="169"/>
      <c r="I714" s="169"/>
    </row>
    <row r="715" spans="2:9" hidden="1">
      <c r="B715" s="600"/>
      <c r="C715" s="600"/>
      <c r="D715" s="600"/>
      <c r="E715" s="600"/>
      <c r="F715" s="600"/>
      <c r="G715" s="602"/>
      <c r="H715" s="169"/>
      <c r="I715" s="169"/>
    </row>
    <row r="716" spans="2:9" hidden="1">
      <c r="B716" s="600"/>
      <c r="C716" s="600"/>
      <c r="D716" s="600"/>
      <c r="E716" s="600"/>
      <c r="F716" s="600"/>
      <c r="G716" s="602"/>
      <c r="H716" s="169"/>
      <c r="I716" s="169"/>
    </row>
    <row r="717" spans="2:9" hidden="1">
      <c r="B717" s="600"/>
      <c r="C717" s="600"/>
      <c r="D717" s="600"/>
      <c r="E717" s="600"/>
      <c r="F717" s="600"/>
      <c r="G717" s="602"/>
      <c r="H717" s="169"/>
      <c r="I717" s="169"/>
    </row>
    <row r="718" spans="2:9" hidden="1">
      <c r="B718" s="600"/>
      <c r="C718" s="600"/>
      <c r="D718" s="600"/>
      <c r="E718" s="600"/>
      <c r="F718" s="600"/>
      <c r="G718" s="602"/>
      <c r="H718" s="169"/>
      <c r="I718" s="169"/>
    </row>
    <row r="719" spans="2:9" hidden="1">
      <c r="B719" s="600"/>
      <c r="C719" s="600"/>
      <c r="D719" s="600"/>
      <c r="E719" s="600"/>
      <c r="F719" s="600"/>
      <c r="G719" s="602"/>
      <c r="H719" s="169"/>
      <c r="I719" s="169"/>
    </row>
    <row r="720" spans="2:9" hidden="1">
      <c r="B720" s="600"/>
      <c r="C720" s="600"/>
      <c r="D720" s="600"/>
      <c r="E720" s="600"/>
      <c r="F720" s="600"/>
      <c r="G720" s="602"/>
      <c r="H720" s="169"/>
      <c r="I720" s="169"/>
    </row>
    <row r="721" spans="2:9" hidden="1">
      <c r="B721" s="600"/>
      <c r="C721" s="600"/>
      <c r="D721" s="600"/>
      <c r="E721" s="600"/>
      <c r="F721" s="600"/>
      <c r="G721" s="602"/>
      <c r="H721" s="169"/>
      <c r="I721" s="169"/>
    </row>
    <row r="722" spans="2:9" hidden="1">
      <c r="B722" s="600"/>
      <c r="C722" s="600"/>
      <c r="D722" s="600"/>
      <c r="E722" s="600"/>
      <c r="F722" s="600"/>
      <c r="G722" s="602"/>
      <c r="H722" s="169"/>
      <c r="I722" s="169"/>
    </row>
    <row r="723" spans="2:9" hidden="1">
      <c r="B723" s="600"/>
      <c r="C723" s="600"/>
      <c r="D723" s="600"/>
      <c r="E723" s="600"/>
      <c r="F723" s="600"/>
      <c r="G723" s="602"/>
      <c r="H723" s="169"/>
      <c r="I723" s="169"/>
    </row>
    <row r="724" spans="2:9" hidden="1">
      <c r="B724" s="600"/>
      <c r="C724" s="600"/>
      <c r="D724" s="600"/>
      <c r="E724" s="600"/>
      <c r="F724" s="600"/>
      <c r="G724" s="602"/>
      <c r="H724" s="169"/>
      <c r="I724" s="169"/>
    </row>
    <row r="725" spans="2:9" hidden="1">
      <c r="B725" s="600"/>
      <c r="C725" s="600"/>
      <c r="D725" s="600"/>
      <c r="E725" s="600"/>
      <c r="F725" s="600"/>
      <c r="G725" s="602"/>
      <c r="H725" s="169"/>
      <c r="I725" s="169"/>
    </row>
    <row r="726" spans="2:9" hidden="1">
      <c r="B726" s="600"/>
      <c r="C726" s="600"/>
      <c r="D726" s="600"/>
      <c r="E726" s="600"/>
      <c r="F726" s="600"/>
      <c r="G726" s="602"/>
      <c r="H726" s="169"/>
      <c r="I726" s="169"/>
    </row>
    <row r="727" spans="2:9" hidden="1">
      <c r="B727" s="600"/>
      <c r="C727" s="600"/>
      <c r="D727" s="600"/>
      <c r="E727" s="600"/>
      <c r="F727" s="600"/>
      <c r="G727" s="602"/>
      <c r="H727" s="169"/>
      <c r="I727" s="169"/>
    </row>
    <row r="728" spans="2:9" hidden="1">
      <c r="B728" s="600"/>
      <c r="C728" s="600"/>
      <c r="D728" s="600"/>
      <c r="E728" s="600"/>
      <c r="F728" s="600"/>
      <c r="G728" s="602"/>
      <c r="H728" s="169"/>
      <c r="I728" s="169"/>
    </row>
    <row r="729" spans="2:9" hidden="1">
      <c r="B729" s="600"/>
      <c r="C729" s="600"/>
      <c r="D729" s="600"/>
      <c r="E729" s="600"/>
      <c r="F729" s="600"/>
      <c r="G729" s="602"/>
      <c r="H729" s="169"/>
      <c r="I729" s="169"/>
    </row>
    <row r="730" spans="2:9" hidden="1">
      <c r="B730" s="600"/>
      <c r="C730" s="600"/>
      <c r="D730" s="600"/>
      <c r="E730" s="600"/>
      <c r="F730" s="600"/>
      <c r="G730" s="602"/>
      <c r="H730" s="169"/>
      <c r="I730" s="169"/>
    </row>
    <row r="731" spans="2:9" hidden="1">
      <c r="B731" s="600"/>
      <c r="C731" s="600"/>
      <c r="D731" s="600"/>
      <c r="E731" s="600"/>
      <c r="F731" s="600"/>
      <c r="G731" s="602"/>
      <c r="H731" s="169"/>
      <c r="I731" s="169"/>
    </row>
    <row r="732" spans="2:9" hidden="1">
      <c r="B732" s="600"/>
      <c r="C732" s="600"/>
      <c r="D732" s="600"/>
      <c r="E732" s="600"/>
      <c r="F732" s="600"/>
      <c r="G732" s="602"/>
      <c r="H732" s="169"/>
      <c r="I732" s="169"/>
    </row>
    <row r="733" spans="2:9" hidden="1">
      <c r="B733" s="600"/>
      <c r="C733" s="600"/>
      <c r="D733" s="600"/>
      <c r="E733" s="600"/>
      <c r="F733" s="600"/>
      <c r="G733" s="602"/>
      <c r="H733" s="169"/>
      <c r="I733" s="169"/>
    </row>
    <row r="734" spans="2:9" hidden="1">
      <c r="B734" s="600"/>
      <c r="C734" s="600"/>
      <c r="D734" s="600"/>
      <c r="E734" s="600"/>
      <c r="F734" s="600"/>
      <c r="G734" s="602"/>
      <c r="H734" s="169"/>
      <c r="I734" s="169"/>
    </row>
    <row r="735" spans="2:9" hidden="1">
      <c r="B735" s="600"/>
      <c r="C735" s="600"/>
      <c r="D735" s="600"/>
      <c r="E735" s="600"/>
      <c r="F735" s="600"/>
      <c r="G735" s="602"/>
      <c r="H735" s="169"/>
      <c r="I735" s="169"/>
    </row>
    <row r="736" spans="2:9" hidden="1">
      <c r="B736" s="600"/>
      <c r="C736" s="600"/>
      <c r="D736" s="600"/>
      <c r="E736" s="600"/>
      <c r="F736" s="600"/>
      <c r="G736" s="602"/>
      <c r="H736" s="169"/>
      <c r="I736" s="169"/>
    </row>
    <row r="737" spans="2:9" hidden="1">
      <c r="B737" s="600"/>
      <c r="C737" s="600"/>
      <c r="D737" s="600"/>
      <c r="E737" s="600"/>
      <c r="F737" s="600"/>
      <c r="G737" s="602"/>
      <c r="H737" s="169"/>
      <c r="I737" s="169"/>
    </row>
    <row r="738" spans="2:9" hidden="1">
      <c r="B738" s="600"/>
      <c r="C738" s="600"/>
      <c r="D738" s="600"/>
      <c r="E738" s="600"/>
      <c r="F738" s="600"/>
      <c r="G738" s="602"/>
      <c r="H738" s="169"/>
      <c r="I738" s="169"/>
    </row>
    <row r="739" spans="2:9" hidden="1">
      <c r="B739" s="600"/>
      <c r="C739" s="600"/>
      <c r="D739" s="600"/>
      <c r="E739" s="600"/>
      <c r="F739" s="600"/>
      <c r="G739" s="602"/>
      <c r="H739" s="169"/>
      <c r="I739" s="169"/>
    </row>
    <row r="740" spans="2:9" hidden="1">
      <c r="B740" s="600"/>
      <c r="C740" s="600"/>
      <c r="D740" s="600"/>
      <c r="E740" s="600"/>
      <c r="F740" s="600"/>
      <c r="G740" s="602"/>
      <c r="H740" s="169"/>
      <c r="I740" s="169"/>
    </row>
    <row r="741" spans="2:9" hidden="1">
      <c r="B741" s="600"/>
      <c r="C741" s="600"/>
      <c r="D741" s="600"/>
      <c r="E741" s="600"/>
      <c r="F741" s="600"/>
      <c r="G741" s="602"/>
      <c r="H741" s="169"/>
      <c r="I741" s="169"/>
    </row>
    <row r="742" spans="2:9" hidden="1">
      <c r="B742" s="600"/>
      <c r="C742" s="600"/>
      <c r="D742" s="600"/>
      <c r="E742" s="600"/>
      <c r="F742" s="600"/>
      <c r="G742" s="602"/>
      <c r="H742" s="169"/>
      <c r="I742" s="169"/>
    </row>
    <row r="743" spans="2:9" hidden="1">
      <c r="B743" s="600"/>
      <c r="C743" s="600"/>
      <c r="D743" s="600"/>
      <c r="E743" s="600"/>
      <c r="F743" s="600"/>
      <c r="G743" s="602"/>
      <c r="H743" s="169"/>
      <c r="I743" s="169"/>
    </row>
    <row r="744" spans="2:9" hidden="1">
      <c r="B744" s="600"/>
      <c r="C744" s="600"/>
      <c r="D744" s="600"/>
      <c r="E744" s="600"/>
      <c r="F744" s="600"/>
      <c r="G744" s="602"/>
      <c r="H744" s="169"/>
      <c r="I744" s="169"/>
    </row>
    <row r="745" spans="2:9" hidden="1">
      <c r="B745" s="600"/>
      <c r="C745" s="600"/>
      <c r="D745" s="600"/>
      <c r="E745" s="600"/>
      <c r="F745" s="600"/>
      <c r="G745" s="602"/>
      <c r="H745" s="169"/>
      <c r="I745" s="169"/>
    </row>
    <row r="746" spans="2:9" hidden="1">
      <c r="B746" s="600"/>
      <c r="C746" s="600"/>
      <c r="D746" s="600"/>
      <c r="E746" s="600"/>
      <c r="F746" s="600"/>
      <c r="G746" s="602"/>
      <c r="H746" s="169"/>
      <c r="I746" s="169"/>
    </row>
    <row r="747" spans="2:9" hidden="1">
      <c r="B747" s="600"/>
      <c r="C747" s="600"/>
      <c r="D747" s="600"/>
      <c r="E747" s="600"/>
      <c r="F747" s="600"/>
      <c r="G747" s="602"/>
      <c r="H747" s="169"/>
      <c r="I747" s="169"/>
    </row>
    <row r="748" spans="2:9" hidden="1">
      <c r="B748" s="600"/>
      <c r="C748" s="600"/>
      <c r="D748" s="600"/>
      <c r="E748" s="600"/>
      <c r="F748" s="600"/>
      <c r="G748" s="602"/>
      <c r="H748" s="169"/>
      <c r="I748" s="169"/>
    </row>
    <row r="749" spans="2:9" hidden="1">
      <c r="B749" s="600"/>
      <c r="C749" s="600"/>
      <c r="D749" s="600"/>
      <c r="E749" s="600"/>
      <c r="F749" s="600"/>
      <c r="G749" s="602"/>
      <c r="H749" s="169"/>
      <c r="I749" s="169"/>
    </row>
    <row r="750" spans="2:9" hidden="1">
      <c r="B750" s="600"/>
      <c r="C750" s="600"/>
      <c r="D750" s="600"/>
      <c r="E750" s="600"/>
      <c r="F750" s="600"/>
      <c r="G750" s="602"/>
      <c r="H750" s="169"/>
      <c r="I750" s="169"/>
    </row>
    <row r="751" spans="2:9" hidden="1">
      <c r="B751" s="600"/>
      <c r="C751" s="600"/>
      <c r="D751" s="600"/>
      <c r="E751" s="600"/>
      <c r="F751" s="600"/>
      <c r="G751" s="602"/>
      <c r="H751" s="169"/>
      <c r="I751" s="169"/>
    </row>
    <row r="752" spans="2:9" hidden="1">
      <c r="B752" s="600"/>
      <c r="C752" s="600"/>
      <c r="D752" s="600"/>
      <c r="E752" s="600"/>
      <c r="F752" s="600"/>
      <c r="G752" s="602"/>
      <c r="H752" s="169"/>
      <c r="I752" s="169"/>
    </row>
    <row r="753" spans="2:9" hidden="1">
      <c r="B753" s="600"/>
      <c r="C753" s="600"/>
      <c r="D753" s="600"/>
      <c r="E753" s="600"/>
      <c r="F753" s="600"/>
      <c r="G753" s="602"/>
      <c r="H753" s="169"/>
      <c r="I753" s="169"/>
    </row>
    <row r="754" spans="2:9" hidden="1">
      <c r="B754" s="600"/>
      <c r="C754" s="600"/>
      <c r="D754" s="600"/>
      <c r="E754" s="600"/>
      <c r="F754" s="600"/>
      <c r="G754" s="602"/>
      <c r="H754" s="169"/>
      <c r="I754" s="169"/>
    </row>
    <row r="755" spans="2:9" hidden="1">
      <c r="B755" s="600"/>
      <c r="C755" s="600"/>
      <c r="D755" s="600"/>
      <c r="E755" s="600"/>
      <c r="F755" s="600"/>
      <c r="G755" s="602"/>
      <c r="H755" s="169"/>
      <c r="I755" s="169"/>
    </row>
    <row r="756" spans="2:9" hidden="1">
      <c r="B756" s="600"/>
      <c r="C756" s="600"/>
      <c r="D756" s="600"/>
      <c r="E756" s="600"/>
      <c r="F756" s="600"/>
      <c r="G756" s="602"/>
      <c r="H756" s="169"/>
      <c r="I756" s="169"/>
    </row>
    <row r="757" spans="2:9" hidden="1">
      <c r="B757" s="600"/>
      <c r="C757" s="600"/>
      <c r="D757" s="600"/>
      <c r="E757" s="600"/>
      <c r="F757" s="600"/>
      <c r="G757" s="602"/>
      <c r="H757" s="169"/>
      <c r="I757" s="169"/>
    </row>
    <row r="758" spans="2:9" hidden="1">
      <c r="B758" s="600"/>
      <c r="C758" s="600"/>
      <c r="D758" s="600"/>
      <c r="E758" s="600"/>
      <c r="F758" s="600"/>
      <c r="G758" s="602"/>
      <c r="H758" s="169"/>
      <c r="I758" s="169"/>
    </row>
    <row r="759" spans="2:9" hidden="1">
      <c r="B759" s="600"/>
      <c r="C759" s="600"/>
      <c r="D759" s="600"/>
      <c r="E759" s="600"/>
      <c r="F759" s="600"/>
      <c r="G759" s="602"/>
      <c r="H759" s="169"/>
      <c r="I759" s="169"/>
    </row>
    <row r="760" spans="2:9" hidden="1">
      <c r="B760" s="600"/>
      <c r="C760" s="600"/>
      <c r="D760" s="600"/>
      <c r="E760" s="600"/>
      <c r="F760" s="600"/>
      <c r="G760" s="602"/>
      <c r="H760" s="169"/>
      <c r="I760" s="169"/>
    </row>
    <row r="761" spans="2:9" hidden="1">
      <c r="B761" s="600"/>
      <c r="C761" s="600"/>
      <c r="D761" s="600"/>
      <c r="E761" s="600"/>
      <c r="F761" s="600"/>
      <c r="G761" s="602"/>
      <c r="H761" s="169"/>
      <c r="I761" s="169"/>
    </row>
    <row r="762" spans="2:9" hidden="1">
      <c r="B762" s="600"/>
      <c r="C762" s="600"/>
      <c r="D762" s="600"/>
      <c r="E762" s="600"/>
      <c r="F762" s="600"/>
      <c r="G762" s="602"/>
      <c r="H762" s="169"/>
      <c r="I762" s="169"/>
    </row>
    <row r="763" spans="2:9" hidden="1">
      <c r="B763" s="600"/>
      <c r="C763" s="600"/>
      <c r="D763" s="600"/>
      <c r="E763" s="600"/>
      <c r="F763" s="600"/>
      <c r="G763" s="602"/>
      <c r="H763" s="169"/>
      <c r="I763" s="169"/>
    </row>
    <row r="764" spans="2:9" hidden="1">
      <c r="B764" s="600"/>
      <c r="C764" s="600"/>
      <c r="D764" s="600"/>
      <c r="E764" s="600"/>
      <c r="F764" s="600"/>
      <c r="G764" s="602"/>
      <c r="H764" s="169"/>
      <c r="I764" s="169"/>
    </row>
    <row r="765" spans="2:9" hidden="1">
      <c r="B765" s="600"/>
      <c r="C765" s="600"/>
      <c r="D765" s="600"/>
      <c r="E765" s="600"/>
      <c r="F765" s="600"/>
      <c r="G765" s="602"/>
      <c r="H765" s="169"/>
      <c r="I765" s="169"/>
    </row>
    <row r="766" spans="2:9" hidden="1">
      <c r="B766" s="600"/>
      <c r="C766" s="600"/>
      <c r="D766" s="600"/>
      <c r="E766" s="600"/>
      <c r="F766" s="600"/>
      <c r="G766" s="602"/>
      <c r="H766" s="169"/>
      <c r="I766" s="169"/>
    </row>
    <row r="767" spans="2:9" hidden="1">
      <c r="B767" s="600"/>
      <c r="C767" s="600"/>
      <c r="D767" s="600"/>
      <c r="E767" s="600"/>
      <c r="F767" s="600"/>
      <c r="G767" s="602"/>
      <c r="H767" s="169"/>
      <c r="I767" s="169"/>
    </row>
    <row r="768" spans="2:9" hidden="1">
      <c r="B768" s="600"/>
      <c r="C768" s="600"/>
      <c r="D768" s="600"/>
      <c r="E768" s="600"/>
      <c r="F768" s="600"/>
      <c r="G768" s="602"/>
      <c r="H768" s="169"/>
      <c r="I768" s="169"/>
    </row>
    <row r="769" spans="2:9" hidden="1">
      <c r="B769" s="600"/>
      <c r="C769" s="600"/>
      <c r="D769" s="600"/>
      <c r="E769" s="600"/>
      <c r="F769" s="600"/>
      <c r="G769" s="602"/>
      <c r="H769" s="169"/>
      <c r="I769" s="169"/>
    </row>
    <row r="770" spans="2:9" hidden="1">
      <c r="B770" s="600"/>
      <c r="C770" s="600"/>
      <c r="D770" s="600"/>
      <c r="E770" s="600"/>
      <c r="F770" s="600"/>
      <c r="G770" s="602"/>
      <c r="H770" s="169"/>
      <c r="I770" s="169"/>
    </row>
    <row r="771" spans="2:9" hidden="1">
      <c r="B771" s="600"/>
      <c r="C771" s="600"/>
      <c r="D771" s="600"/>
      <c r="E771" s="600"/>
      <c r="F771" s="600"/>
      <c r="G771" s="602"/>
      <c r="H771" s="169"/>
      <c r="I771" s="169"/>
    </row>
    <row r="772" spans="2:9" hidden="1">
      <c r="B772" s="600"/>
      <c r="C772" s="600"/>
      <c r="D772" s="600"/>
      <c r="E772" s="600"/>
      <c r="F772" s="600"/>
      <c r="G772" s="602"/>
      <c r="H772" s="169"/>
      <c r="I772" s="169"/>
    </row>
    <row r="773" spans="2:9" hidden="1">
      <c r="B773" s="600"/>
      <c r="C773" s="600"/>
      <c r="D773" s="600"/>
      <c r="E773" s="600"/>
      <c r="F773" s="600"/>
      <c r="G773" s="602"/>
      <c r="H773" s="169"/>
      <c r="I773" s="169"/>
    </row>
    <row r="774" spans="2:9" hidden="1">
      <c r="B774" s="600"/>
      <c r="C774" s="600"/>
      <c r="D774" s="600"/>
      <c r="E774" s="600"/>
      <c r="F774" s="600"/>
      <c r="G774" s="602"/>
      <c r="H774" s="169"/>
      <c r="I774" s="169"/>
    </row>
    <row r="775" spans="2:9" hidden="1">
      <c r="B775" s="600"/>
      <c r="C775" s="600"/>
      <c r="D775" s="600"/>
      <c r="E775" s="600"/>
      <c r="F775" s="600"/>
      <c r="G775" s="602"/>
      <c r="H775" s="169"/>
      <c r="I775" s="169"/>
    </row>
    <row r="776" spans="2:9" hidden="1">
      <c r="B776" s="600"/>
      <c r="C776" s="600"/>
      <c r="D776" s="600"/>
      <c r="E776" s="600"/>
      <c r="F776" s="600"/>
      <c r="G776" s="602"/>
      <c r="H776" s="169"/>
      <c r="I776" s="169"/>
    </row>
    <row r="777" spans="2:9" hidden="1">
      <c r="B777" s="600"/>
      <c r="C777" s="600"/>
      <c r="D777" s="600"/>
      <c r="E777" s="600"/>
      <c r="F777" s="600"/>
      <c r="G777" s="602"/>
      <c r="H777" s="169"/>
      <c r="I777" s="169"/>
    </row>
    <row r="778" spans="2:9" hidden="1">
      <c r="B778" s="600"/>
      <c r="C778" s="600"/>
      <c r="D778" s="600"/>
      <c r="E778" s="600"/>
      <c r="F778" s="600"/>
      <c r="G778" s="602"/>
      <c r="H778" s="169"/>
      <c r="I778" s="169"/>
    </row>
    <row r="779" spans="2:9" hidden="1">
      <c r="B779" s="600"/>
      <c r="C779" s="600"/>
      <c r="D779" s="600"/>
      <c r="E779" s="600"/>
      <c r="F779" s="600"/>
      <c r="G779" s="602"/>
      <c r="H779" s="169"/>
      <c r="I779" s="169"/>
    </row>
    <row r="780" spans="2:9" hidden="1">
      <c r="B780" s="600"/>
      <c r="C780" s="600"/>
      <c r="D780" s="600"/>
      <c r="E780" s="600"/>
      <c r="F780" s="600"/>
      <c r="G780" s="602"/>
      <c r="H780" s="169"/>
      <c r="I780" s="169"/>
    </row>
    <row r="781" spans="2:9" hidden="1">
      <c r="B781" s="600"/>
      <c r="C781" s="600"/>
      <c r="D781" s="600"/>
      <c r="E781" s="600"/>
      <c r="F781" s="600"/>
      <c r="G781" s="602"/>
      <c r="H781" s="169"/>
      <c r="I781" s="169"/>
    </row>
    <row r="782" spans="2:9" hidden="1">
      <c r="B782" s="600"/>
      <c r="C782" s="600"/>
      <c r="D782" s="600"/>
      <c r="E782" s="600"/>
      <c r="F782" s="600"/>
      <c r="G782" s="602"/>
      <c r="H782" s="169"/>
      <c r="I782" s="169"/>
    </row>
    <row r="783" spans="2:9" hidden="1">
      <c r="B783" s="600"/>
      <c r="C783" s="600"/>
      <c r="D783" s="600"/>
      <c r="E783" s="600"/>
      <c r="F783" s="600"/>
      <c r="G783" s="602"/>
      <c r="H783" s="169"/>
      <c r="I783" s="169"/>
    </row>
    <row r="784" spans="2:9" hidden="1">
      <c r="B784" s="600"/>
      <c r="C784" s="600"/>
      <c r="D784" s="600"/>
      <c r="E784" s="600"/>
      <c r="F784" s="600"/>
      <c r="G784" s="602"/>
      <c r="H784" s="169"/>
      <c r="I784" s="169"/>
    </row>
    <row r="785" spans="2:9" hidden="1">
      <c r="B785" s="600"/>
      <c r="C785" s="600"/>
      <c r="D785" s="600"/>
      <c r="E785" s="600"/>
      <c r="F785" s="600"/>
      <c r="G785" s="602"/>
      <c r="H785" s="169"/>
      <c r="I785" s="169"/>
    </row>
    <row r="786" spans="2:9" hidden="1">
      <c r="B786" s="600"/>
      <c r="C786" s="600"/>
      <c r="D786" s="600"/>
      <c r="E786" s="600"/>
      <c r="F786" s="600"/>
      <c r="G786" s="602"/>
      <c r="H786" s="169"/>
      <c r="I786" s="169"/>
    </row>
    <row r="787" spans="2:9" hidden="1">
      <c r="B787" s="600"/>
      <c r="C787" s="600"/>
      <c r="D787" s="600"/>
      <c r="E787" s="600"/>
      <c r="F787" s="600"/>
      <c r="G787" s="602"/>
      <c r="H787" s="169"/>
      <c r="I787" s="169"/>
    </row>
    <row r="788" spans="2:9" hidden="1">
      <c r="B788" s="600"/>
      <c r="C788" s="600"/>
      <c r="D788" s="600"/>
      <c r="E788" s="600"/>
      <c r="F788" s="600"/>
      <c r="G788" s="602"/>
      <c r="H788" s="169"/>
      <c r="I788" s="169"/>
    </row>
    <row r="789" spans="2:9" hidden="1">
      <c r="B789" s="600"/>
      <c r="C789" s="600"/>
      <c r="D789" s="600"/>
      <c r="E789" s="600"/>
      <c r="F789" s="600"/>
      <c r="G789" s="602"/>
      <c r="H789" s="169"/>
      <c r="I789" s="169"/>
    </row>
    <row r="790" spans="2:9" hidden="1">
      <c r="B790" s="600"/>
      <c r="C790" s="600"/>
      <c r="D790" s="600"/>
      <c r="E790" s="600"/>
      <c r="F790" s="600"/>
      <c r="G790" s="602"/>
      <c r="H790" s="169"/>
      <c r="I790" s="169"/>
    </row>
    <row r="791" spans="2:9" hidden="1">
      <c r="B791" s="600"/>
      <c r="C791" s="600"/>
      <c r="D791" s="600"/>
      <c r="E791" s="600"/>
      <c r="F791" s="600"/>
      <c r="G791" s="602"/>
      <c r="H791" s="169"/>
      <c r="I791" s="169"/>
    </row>
    <row r="792" spans="2:9" hidden="1">
      <c r="B792" s="600"/>
      <c r="C792" s="600"/>
      <c r="D792" s="600"/>
      <c r="E792" s="600"/>
      <c r="F792" s="600"/>
      <c r="G792" s="602"/>
      <c r="H792" s="169"/>
      <c r="I792" s="169"/>
    </row>
    <row r="793" spans="2:9" hidden="1">
      <c r="B793" s="600"/>
      <c r="C793" s="600"/>
      <c r="D793" s="600"/>
      <c r="E793" s="600"/>
      <c r="F793" s="600"/>
      <c r="G793" s="602"/>
      <c r="H793" s="169"/>
      <c r="I793" s="169"/>
    </row>
    <row r="794" spans="2:9" hidden="1">
      <c r="B794" s="600"/>
      <c r="C794" s="600"/>
      <c r="D794" s="600"/>
      <c r="E794" s="600"/>
      <c r="F794" s="600"/>
      <c r="G794" s="602"/>
      <c r="H794" s="169"/>
      <c r="I794" s="169"/>
    </row>
    <row r="795" spans="2:9" hidden="1">
      <c r="B795" s="600"/>
      <c r="C795" s="600"/>
      <c r="D795" s="600"/>
      <c r="E795" s="600"/>
      <c r="F795" s="600"/>
      <c r="G795" s="602"/>
      <c r="H795" s="169"/>
      <c r="I795" s="169"/>
    </row>
    <row r="796" spans="2:9" hidden="1">
      <c r="B796" s="600"/>
      <c r="C796" s="600"/>
      <c r="D796" s="600"/>
      <c r="E796" s="600"/>
      <c r="F796" s="600"/>
      <c r="G796" s="602"/>
      <c r="H796" s="169"/>
      <c r="I796" s="169"/>
    </row>
    <row r="797" spans="2:9" hidden="1">
      <c r="B797" s="600"/>
      <c r="C797" s="600"/>
      <c r="D797" s="600"/>
      <c r="E797" s="600"/>
      <c r="F797" s="600"/>
      <c r="G797" s="602"/>
      <c r="H797" s="169"/>
      <c r="I797" s="169"/>
    </row>
    <row r="798" spans="2:9" hidden="1">
      <c r="B798" s="600"/>
      <c r="C798" s="600"/>
      <c r="D798" s="600"/>
      <c r="E798" s="600"/>
      <c r="F798" s="600"/>
      <c r="G798" s="602"/>
      <c r="H798" s="169"/>
      <c r="I798" s="169"/>
    </row>
    <row r="799" spans="2:9" hidden="1">
      <c r="B799" s="600"/>
      <c r="C799" s="600"/>
      <c r="D799" s="600"/>
      <c r="E799" s="600"/>
      <c r="F799" s="600"/>
      <c r="G799" s="602"/>
      <c r="H799" s="169"/>
      <c r="I799" s="169"/>
    </row>
    <row r="800" spans="2:9" hidden="1">
      <c r="B800" s="600"/>
      <c r="C800" s="600"/>
      <c r="D800" s="600"/>
      <c r="E800" s="600"/>
      <c r="F800" s="600"/>
      <c r="G800" s="602"/>
      <c r="H800" s="169"/>
      <c r="I800" s="169"/>
    </row>
    <row r="801" spans="2:9" hidden="1">
      <c r="B801" s="600"/>
      <c r="C801" s="600"/>
      <c r="D801" s="600"/>
      <c r="E801" s="600"/>
      <c r="F801" s="600"/>
      <c r="G801" s="602"/>
      <c r="H801" s="169"/>
      <c r="I801" s="169"/>
    </row>
    <row r="802" spans="2:9" hidden="1">
      <c r="B802" s="600"/>
      <c r="C802" s="600"/>
      <c r="D802" s="600"/>
      <c r="E802" s="600"/>
      <c r="F802" s="600"/>
      <c r="G802" s="602"/>
      <c r="H802" s="169"/>
      <c r="I802" s="169"/>
    </row>
    <row r="803" spans="2:9" hidden="1">
      <c r="B803" s="600"/>
      <c r="C803" s="600"/>
      <c r="D803" s="600"/>
      <c r="E803" s="600"/>
      <c r="F803" s="600"/>
      <c r="G803" s="602"/>
      <c r="H803" s="169"/>
      <c r="I803" s="169"/>
    </row>
    <row r="804" spans="2:9" hidden="1">
      <c r="B804" s="600"/>
      <c r="C804" s="600"/>
      <c r="D804" s="600"/>
      <c r="E804" s="600"/>
      <c r="F804" s="600"/>
      <c r="G804" s="602"/>
      <c r="H804" s="169"/>
      <c r="I804" s="169"/>
    </row>
    <row r="805" spans="2:9" hidden="1">
      <c r="B805" s="600"/>
      <c r="C805" s="600"/>
      <c r="D805" s="600"/>
      <c r="E805" s="600"/>
      <c r="F805" s="600"/>
      <c r="G805" s="602"/>
      <c r="H805" s="169"/>
      <c r="I805" s="169"/>
    </row>
    <row r="806" spans="2:9" hidden="1">
      <c r="B806" s="600"/>
      <c r="C806" s="600"/>
      <c r="D806" s="600"/>
      <c r="E806" s="600"/>
      <c r="F806" s="600"/>
      <c r="G806" s="602"/>
      <c r="H806" s="169"/>
      <c r="I806" s="169"/>
    </row>
    <row r="807" spans="2:9" hidden="1">
      <c r="B807" s="600"/>
      <c r="C807" s="600"/>
      <c r="D807" s="600"/>
      <c r="E807" s="600"/>
      <c r="F807" s="600"/>
      <c r="G807" s="602"/>
      <c r="H807" s="169"/>
      <c r="I807" s="169"/>
    </row>
    <row r="808" spans="2:9" hidden="1">
      <c r="B808" s="600"/>
      <c r="C808" s="600"/>
      <c r="D808" s="600"/>
      <c r="E808" s="600"/>
      <c r="F808" s="600"/>
      <c r="G808" s="602"/>
      <c r="H808" s="169"/>
      <c r="I808" s="169"/>
    </row>
    <row r="809" spans="2:9" hidden="1">
      <c r="B809" s="600"/>
      <c r="C809" s="600"/>
      <c r="D809" s="600"/>
      <c r="E809" s="600"/>
      <c r="F809" s="600"/>
      <c r="G809" s="602"/>
      <c r="H809" s="169"/>
      <c r="I809" s="169"/>
    </row>
    <row r="810" spans="2:9" hidden="1">
      <c r="B810" s="600"/>
      <c r="C810" s="600"/>
      <c r="D810" s="600"/>
      <c r="E810" s="600"/>
      <c r="F810" s="600"/>
      <c r="G810" s="602"/>
      <c r="H810" s="169"/>
      <c r="I810" s="169"/>
    </row>
    <row r="811" spans="2:9" hidden="1">
      <c r="B811" s="600"/>
      <c r="C811" s="600"/>
      <c r="D811" s="600"/>
      <c r="E811" s="600"/>
      <c r="F811" s="600"/>
      <c r="G811" s="602"/>
      <c r="H811" s="169"/>
      <c r="I811" s="169"/>
    </row>
    <row r="812" spans="2:9" hidden="1">
      <c r="B812" s="600"/>
      <c r="C812" s="600"/>
      <c r="D812" s="600"/>
      <c r="E812" s="600"/>
      <c r="F812" s="600"/>
      <c r="G812" s="602"/>
      <c r="H812" s="169"/>
      <c r="I812" s="169"/>
    </row>
    <row r="813" spans="2:9" hidden="1">
      <c r="B813" s="600"/>
      <c r="C813" s="600"/>
      <c r="D813" s="600"/>
      <c r="E813" s="600"/>
      <c r="F813" s="600"/>
      <c r="G813" s="602"/>
      <c r="H813" s="169"/>
      <c r="I813" s="169"/>
    </row>
    <row r="814" spans="2:9" hidden="1">
      <c r="B814" s="600"/>
      <c r="C814" s="600"/>
      <c r="D814" s="600"/>
      <c r="E814" s="600"/>
      <c r="F814" s="600"/>
      <c r="G814" s="602"/>
      <c r="H814" s="169"/>
      <c r="I814" s="169"/>
    </row>
    <row r="815" spans="2:9" hidden="1">
      <c r="B815" s="600"/>
      <c r="C815" s="600"/>
      <c r="D815" s="600"/>
      <c r="E815" s="600"/>
      <c r="F815" s="600"/>
      <c r="G815" s="602"/>
      <c r="H815" s="169"/>
      <c r="I815" s="169"/>
    </row>
    <row r="816" spans="2:9" hidden="1">
      <c r="B816" s="600"/>
      <c r="C816" s="600"/>
      <c r="D816" s="600"/>
      <c r="E816" s="600"/>
      <c r="F816" s="600"/>
      <c r="G816" s="602"/>
      <c r="H816" s="169"/>
      <c r="I816" s="169"/>
    </row>
    <row r="817" spans="2:9" hidden="1">
      <c r="B817" s="600"/>
      <c r="C817" s="600"/>
      <c r="D817" s="600"/>
      <c r="E817" s="600"/>
      <c r="F817" s="600"/>
      <c r="G817" s="602"/>
      <c r="H817" s="169"/>
      <c r="I817" s="169"/>
    </row>
    <row r="818" spans="2:9" hidden="1">
      <c r="B818" s="600"/>
      <c r="C818" s="600"/>
      <c r="D818" s="600"/>
      <c r="E818" s="600"/>
      <c r="F818" s="600"/>
      <c r="G818" s="602"/>
      <c r="H818" s="169"/>
      <c r="I818" s="169"/>
    </row>
    <row r="819" spans="2:9" hidden="1">
      <c r="B819" s="600"/>
      <c r="C819" s="600"/>
      <c r="D819" s="600"/>
      <c r="E819" s="600"/>
      <c r="F819" s="600"/>
      <c r="G819" s="602"/>
      <c r="H819" s="169"/>
      <c r="I819" s="169"/>
    </row>
    <row r="820" spans="2:9" hidden="1">
      <c r="B820" s="600"/>
      <c r="C820" s="600"/>
      <c r="D820" s="600"/>
      <c r="E820" s="600"/>
      <c r="F820" s="600"/>
      <c r="G820" s="602"/>
      <c r="H820" s="169"/>
      <c r="I820" s="169"/>
    </row>
    <row r="821" spans="2:9" hidden="1">
      <c r="B821" s="600"/>
      <c r="C821" s="600"/>
      <c r="D821" s="600"/>
      <c r="E821" s="600"/>
      <c r="F821" s="600"/>
      <c r="G821" s="602"/>
      <c r="H821" s="169"/>
      <c r="I821" s="169"/>
    </row>
    <row r="822" spans="2:9" hidden="1">
      <c r="B822" s="600"/>
      <c r="C822" s="600"/>
      <c r="D822" s="600"/>
      <c r="E822" s="600"/>
      <c r="F822" s="600"/>
      <c r="G822" s="602"/>
      <c r="H822" s="169"/>
      <c r="I822" s="169"/>
    </row>
    <row r="823" spans="2:9" hidden="1">
      <c r="B823" s="600"/>
      <c r="C823" s="600"/>
      <c r="D823" s="600"/>
      <c r="E823" s="600"/>
      <c r="F823" s="600"/>
      <c r="G823" s="602"/>
      <c r="H823" s="169"/>
      <c r="I823" s="169"/>
    </row>
    <row r="824" spans="2:9" hidden="1">
      <c r="B824" s="600"/>
      <c r="C824" s="600"/>
      <c r="D824" s="600"/>
      <c r="E824" s="600"/>
      <c r="F824" s="600"/>
      <c r="G824" s="602"/>
      <c r="H824" s="169"/>
      <c r="I824" s="169"/>
    </row>
    <row r="825" spans="2:9" hidden="1">
      <c r="B825" s="600"/>
      <c r="C825" s="600"/>
      <c r="D825" s="600"/>
      <c r="E825" s="600"/>
      <c r="F825" s="600"/>
      <c r="G825" s="602"/>
      <c r="H825" s="169"/>
      <c r="I825" s="169"/>
    </row>
    <row r="826" spans="2:9" hidden="1">
      <c r="B826" s="600"/>
      <c r="C826" s="600"/>
      <c r="D826" s="600"/>
      <c r="E826" s="600"/>
      <c r="F826" s="600"/>
      <c r="G826" s="602"/>
      <c r="H826" s="169"/>
      <c r="I826" s="169"/>
    </row>
    <row r="827" spans="2:9" hidden="1">
      <c r="B827" s="600"/>
      <c r="C827" s="600"/>
      <c r="D827" s="600"/>
      <c r="E827" s="600"/>
      <c r="F827" s="600"/>
      <c r="G827" s="602"/>
      <c r="H827" s="169"/>
      <c r="I827" s="169"/>
    </row>
    <row r="828" spans="2:9" hidden="1">
      <c r="B828" s="600"/>
      <c r="C828" s="600"/>
      <c r="D828" s="600"/>
      <c r="E828" s="600"/>
      <c r="F828" s="600"/>
      <c r="G828" s="602"/>
      <c r="H828" s="169"/>
      <c r="I828" s="169"/>
    </row>
    <row r="829" spans="2:9" hidden="1">
      <c r="B829" s="600"/>
      <c r="C829" s="600"/>
      <c r="D829" s="600"/>
      <c r="E829" s="600"/>
      <c r="F829" s="600"/>
      <c r="G829" s="602"/>
      <c r="H829" s="169"/>
      <c r="I829" s="169"/>
    </row>
    <row r="830" spans="2:9" hidden="1">
      <c r="B830" s="600"/>
      <c r="C830" s="600"/>
      <c r="D830" s="600"/>
      <c r="E830" s="600"/>
      <c r="F830" s="600"/>
      <c r="G830" s="602"/>
      <c r="H830" s="169"/>
      <c r="I830" s="169"/>
    </row>
    <row r="831" spans="2:9" hidden="1">
      <c r="B831" s="600"/>
      <c r="C831" s="600"/>
      <c r="D831" s="600"/>
      <c r="E831" s="600"/>
      <c r="F831" s="600"/>
      <c r="G831" s="602"/>
      <c r="H831" s="169"/>
      <c r="I831" s="169"/>
    </row>
    <row r="832" spans="2:9" hidden="1">
      <c r="B832" s="600"/>
      <c r="C832" s="600"/>
      <c r="D832" s="600"/>
      <c r="E832" s="600"/>
      <c r="F832" s="600"/>
      <c r="G832" s="602"/>
      <c r="H832" s="169"/>
      <c r="I832" s="169"/>
    </row>
    <row r="833" spans="2:9" hidden="1">
      <c r="B833" s="600"/>
      <c r="C833" s="600"/>
      <c r="D833" s="600"/>
      <c r="E833" s="600"/>
      <c r="F833" s="600"/>
      <c r="G833" s="602"/>
      <c r="H833" s="169"/>
      <c r="I833" s="169"/>
    </row>
    <row r="834" spans="2:9" hidden="1">
      <c r="B834" s="600"/>
      <c r="C834" s="600"/>
      <c r="D834" s="600"/>
      <c r="E834" s="600"/>
      <c r="F834" s="600"/>
      <c r="G834" s="602"/>
      <c r="H834" s="169"/>
      <c r="I834" s="169"/>
    </row>
    <row r="835" spans="2:9" hidden="1">
      <c r="B835" s="600"/>
      <c r="C835" s="600"/>
      <c r="D835" s="600"/>
      <c r="E835" s="600"/>
      <c r="F835" s="600"/>
      <c r="G835" s="602"/>
      <c r="H835" s="169"/>
      <c r="I835" s="169"/>
    </row>
    <row r="836" spans="2:9" hidden="1">
      <c r="B836" s="600"/>
      <c r="C836" s="600"/>
      <c r="D836" s="600"/>
      <c r="E836" s="600"/>
      <c r="F836" s="600"/>
      <c r="G836" s="602"/>
      <c r="H836" s="169"/>
      <c r="I836" s="169"/>
    </row>
    <row r="837" spans="2:9" hidden="1">
      <c r="B837" s="600"/>
      <c r="C837" s="600"/>
      <c r="D837" s="600"/>
      <c r="E837" s="600"/>
      <c r="F837" s="600"/>
      <c r="G837" s="602"/>
      <c r="H837" s="169"/>
      <c r="I837" s="169"/>
    </row>
    <row r="838" spans="2:9" hidden="1">
      <c r="B838" s="600"/>
      <c r="C838" s="600"/>
      <c r="D838" s="600"/>
      <c r="E838" s="600"/>
      <c r="F838" s="600"/>
      <c r="G838" s="602"/>
      <c r="H838" s="169"/>
      <c r="I838" s="169"/>
    </row>
    <row r="839" spans="2:9" hidden="1">
      <c r="B839" s="600"/>
      <c r="C839" s="600"/>
      <c r="D839" s="600"/>
      <c r="E839" s="600"/>
      <c r="F839" s="600"/>
      <c r="G839" s="602"/>
      <c r="H839" s="169"/>
      <c r="I839" s="169"/>
    </row>
    <row r="840" spans="2:9" hidden="1">
      <c r="B840" s="600"/>
      <c r="C840" s="600"/>
      <c r="D840" s="600"/>
      <c r="E840" s="600"/>
      <c r="F840" s="600"/>
      <c r="G840" s="602"/>
      <c r="H840" s="169"/>
      <c r="I840" s="169"/>
    </row>
    <row r="841" spans="2:9" hidden="1">
      <c r="B841" s="600"/>
      <c r="C841" s="600"/>
      <c r="D841" s="600"/>
      <c r="E841" s="600"/>
      <c r="F841" s="600"/>
      <c r="G841" s="602"/>
      <c r="H841" s="169"/>
      <c r="I841" s="169"/>
    </row>
    <row r="842" spans="2:9" hidden="1">
      <c r="B842" s="600"/>
      <c r="C842" s="600"/>
      <c r="D842" s="600"/>
      <c r="E842" s="600"/>
      <c r="F842" s="600"/>
      <c r="G842" s="602"/>
      <c r="H842" s="169"/>
      <c r="I842" s="169"/>
    </row>
    <row r="843" spans="2:9" hidden="1">
      <c r="B843" s="600"/>
      <c r="C843" s="600"/>
      <c r="D843" s="600"/>
      <c r="E843" s="600"/>
      <c r="F843" s="600"/>
      <c r="G843" s="602"/>
      <c r="H843" s="169"/>
      <c r="I843" s="169"/>
    </row>
    <row r="844" spans="2:9" hidden="1">
      <c r="B844" s="600"/>
      <c r="C844" s="600"/>
      <c r="D844" s="600"/>
      <c r="E844" s="600"/>
      <c r="F844" s="600"/>
      <c r="G844" s="602"/>
      <c r="H844" s="169"/>
      <c r="I844" s="169"/>
    </row>
    <row r="845" spans="2:9" hidden="1">
      <c r="B845" s="600"/>
      <c r="C845" s="600"/>
      <c r="D845" s="600"/>
      <c r="E845" s="600"/>
      <c r="F845" s="600"/>
      <c r="G845" s="602"/>
      <c r="H845" s="169"/>
      <c r="I845" s="169"/>
    </row>
    <row r="846" spans="2:9" hidden="1">
      <c r="B846" s="600"/>
      <c r="C846" s="600"/>
      <c r="D846" s="600"/>
      <c r="E846" s="600"/>
      <c r="F846" s="600"/>
      <c r="G846" s="602"/>
      <c r="H846" s="169"/>
      <c r="I846" s="169"/>
    </row>
    <row r="847" spans="2:9" hidden="1">
      <c r="B847" s="600"/>
      <c r="C847" s="600"/>
      <c r="D847" s="600"/>
      <c r="E847" s="600"/>
      <c r="F847" s="600"/>
      <c r="G847" s="602"/>
      <c r="H847" s="169"/>
      <c r="I847" s="169"/>
    </row>
    <row r="848" spans="2:9" hidden="1">
      <c r="B848" s="600"/>
      <c r="C848" s="600"/>
      <c r="D848" s="600"/>
      <c r="E848" s="600"/>
      <c r="F848" s="600"/>
      <c r="G848" s="602"/>
      <c r="H848" s="169"/>
      <c r="I848" s="169"/>
    </row>
    <row r="849" spans="2:9" hidden="1">
      <c r="B849" s="600"/>
      <c r="C849" s="600"/>
      <c r="D849" s="600"/>
      <c r="E849" s="600"/>
      <c r="F849" s="600"/>
      <c r="G849" s="602"/>
      <c r="H849" s="169"/>
      <c r="I849" s="169"/>
    </row>
    <row r="850" spans="2:9" hidden="1">
      <c r="B850" s="600"/>
      <c r="C850" s="600"/>
      <c r="D850" s="600"/>
      <c r="E850" s="600"/>
      <c r="F850" s="600"/>
      <c r="G850" s="602"/>
      <c r="H850" s="169"/>
      <c r="I850" s="169"/>
    </row>
    <row r="851" spans="2:9" hidden="1">
      <c r="B851" s="600"/>
      <c r="C851" s="600"/>
      <c r="D851" s="600"/>
      <c r="E851" s="600"/>
      <c r="F851" s="600"/>
      <c r="G851" s="602"/>
      <c r="H851" s="169"/>
      <c r="I851" s="169"/>
    </row>
    <row r="852" spans="2:9" hidden="1">
      <c r="B852" s="600"/>
      <c r="C852" s="600"/>
      <c r="D852" s="600"/>
      <c r="E852" s="600"/>
      <c r="F852" s="600"/>
      <c r="G852" s="602"/>
      <c r="H852" s="169"/>
      <c r="I852" s="169"/>
    </row>
    <row r="853" spans="2:9" hidden="1">
      <c r="B853" s="600"/>
      <c r="C853" s="600"/>
      <c r="D853" s="600"/>
      <c r="E853" s="600"/>
      <c r="F853" s="600"/>
      <c r="G853" s="602"/>
      <c r="H853" s="169"/>
      <c r="I853" s="169"/>
    </row>
    <row r="854" spans="2:9" hidden="1">
      <c r="B854" s="600"/>
      <c r="C854" s="600"/>
      <c r="D854" s="600"/>
      <c r="E854" s="600"/>
      <c r="F854" s="600"/>
      <c r="G854" s="602"/>
      <c r="H854" s="169"/>
      <c r="I854" s="169"/>
    </row>
    <row r="855" spans="2:9" hidden="1">
      <c r="B855" s="600"/>
      <c r="C855" s="600"/>
      <c r="D855" s="600"/>
      <c r="E855" s="600"/>
      <c r="F855" s="600"/>
      <c r="G855" s="602"/>
      <c r="H855" s="169"/>
      <c r="I855" s="169"/>
    </row>
    <row r="856" spans="2:9" hidden="1">
      <c r="B856" s="600"/>
      <c r="C856" s="600"/>
      <c r="D856" s="600"/>
      <c r="E856" s="600"/>
      <c r="F856" s="600"/>
      <c r="G856" s="602"/>
      <c r="H856" s="169"/>
      <c r="I856" s="169"/>
    </row>
    <row r="857" spans="2:9" hidden="1">
      <c r="B857" s="600"/>
      <c r="C857" s="600"/>
      <c r="D857" s="600"/>
      <c r="E857" s="600"/>
      <c r="F857" s="600"/>
      <c r="G857" s="602"/>
      <c r="H857" s="169"/>
      <c r="I857" s="169"/>
    </row>
    <row r="858" spans="2:9" hidden="1">
      <c r="B858" s="600"/>
      <c r="C858" s="600"/>
      <c r="D858" s="600"/>
      <c r="E858" s="600"/>
      <c r="F858" s="600"/>
      <c r="G858" s="602"/>
      <c r="H858" s="169"/>
      <c r="I858" s="169"/>
    </row>
    <row r="859" spans="2:9" hidden="1">
      <c r="B859" s="600"/>
      <c r="C859" s="600"/>
      <c r="D859" s="600"/>
      <c r="E859" s="600"/>
      <c r="F859" s="600"/>
      <c r="G859" s="602"/>
      <c r="H859" s="169"/>
      <c r="I859" s="169"/>
    </row>
    <row r="860" spans="2:9" hidden="1">
      <c r="B860" s="600"/>
      <c r="C860" s="600"/>
      <c r="D860" s="600"/>
      <c r="E860" s="600"/>
      <c r="F860" s="600"/>
      <c r="G860" s="602"/>
      <c r="H860" s="169"/>
      <c r="I860" s="169"/>
    </row>
    <row r="861" spans="2:9" hidden="1">
      <c r="B861" s="600"/>
      <c r="C861" s="600"/>
      <c r="D861" s="600"/>
      <c r="E861" s="600"/>
      <c r="F861" s="600"/>
      <c r="G861" s="602"/>
      <c r="H861" s="169"/>
      <c r="I861" s="169"/>
    </row>
    <row r="862" spans="2:9" hidden="1">
      <c r="B862" s="600"/>
      <c r="C862" s="600"/>
      <c r="D862" s="600"/>
      <c r="E862" s="600"/>
      <c r="F862" s="600"/>
      <c r="G862" s="602"/>
      <c r="H862" s="169"/>
      <c r="I862" s="169"/>
    </row>
    <row r="863" spans="2:9" hidden="1">
      <c r="B863" s="600"/>
      <c r="C863" s="600"/>
      <c r="D863" s="600"/>
      <c r="E863" s="600"/>
      <c r="F863" s="600"/>
      <c r="G863" s="602"/>
      <c r="H863" s="169"/>
      <c r="I863" s="169"/>
    </row>
    <row r="864" spans="2:9" hidden="1">
      <c r="B864" s="600"/>
      <c r="C864" s="600"/>
      <c r="D864" s="600"/>
      <c r="E864" s="600"/>
      <c r="F864" s="600"/>
      <c r="G864" s="602"/>
      <c r="H864" s="169"/>
      <c r="I864" s="169"/>
    </row>
    <row r="865" spans="2:9" hidden="1">
      <c r="B865" s="600"/>
      <c r="C865" s="600"/>
      <c r="D865" s="600"/>
      <c r="E865" s="600"/>
      <c r="F865" s="600"/>
      <c r="G865" s="602"/>
      <c r="H865" s="169"/>
      <c r="I865" s="169"/>
    </row>
    <row r="866" spans="2:9" hidden="1">
      <c r="B866" s="600"/>
      <c r="C866" s="600"/>
      <c r="D866" s="600"/>
      <c r="E866" s="600"/>
      <c r="F866" s="600"/>
      <c r="G866" s="602"/>
      <c r="H866" s="169"/>
      <c r="I866" s="169"/>
    </row>
    <row r="867" spans="2:9" hidden="1">
      <c r="B867" s="600"/>
      <c r="C867" s="600"/>
      <c r="D867" s="600"/>
      <c r="E867" s="600"/>
      <c r="F867" s="600"/>
      <c r="G867" s="602"/>
      <c r="H867" s="169"/>
      <c r="I867" s="169"/>
    </row>
    <row r="868" spans="2:9" hidden="1">
      <c r="B868" s="600"/>
      <c r="C868" s="600"/>
      <c r="D868" s="600"/>
      <c r="E868" s="600"/>
      <c r="F868" s="600"/>
      <c r="G868" s="602"/>
      <c r="H868" s="169"/>
      <c r="I868" s="169"/>
    </row>
    <row r="869" spans="2:9" hidden="1">
      <c r="B869" s="600"/>
      <c r="C869" s="600"/>
      <c r="D869" s="600"/>
      <c r="E869" s="600"/>
      <c r="F869" s="600"/>
      <c r="G869" s="602"/>
      <c r="H869" s="169"/>
      <c r="I869" s="169"/>
    </row>
    <row r="870" spans="2:9" hidden="1">
      <c r="B870" s="600"/>
      <c r="C870" s="600"/>
      <c r="D870" s="600"/>
      <c r="E870" s="600"/>
      <c r="F870" s="600"/>
      <c r="G870" s="602"/>
      <c r="H870" s="169"/>
      <c r="I870" s="169"/>
    </row>
    <row r="871" spans="2:9" hidden="1">
      <c r="B871" s="600"/>
      <c r="C871" s="600"/>
      <c r="D871" s="600"/>
      <c r="E871" s="600"/>
      <c r="F871" s="600"/>
      <c r="G871" s="602"/>
      <c r="H871" s="169"/>
      <c r="I871" s="169"/>
    </row>
    <row r="872" spans="2:9" hidden="1">
      <c r="B872" s="600"/>
      <c r="C872" s="600"/>
      <c r="D872" s="600"/>
      <c r="E872" s="600"/>
      <c r="F872" s="600"/>
      <c r="G872" s="602"/>
      <c r="H872" s="169"/>
      <c r="I872" s="169"/>
    </row>
    <row r="873" spans="2:9" hidden="1">
      <c r="B873" s="600"/>
      <c r="C873" s="600"/>
      <c r="D873" s="600"/>
      <c r="E873" s="600"/>
      <c r="F873" s="600"/>
      <c r="G873" s="602"/>
      <c r="H873" s="169"/>
      <c r="I873" s="169"/>
    </row>
    <row r="874" spans="2:9" hidden="1">
      <c r="B874" s="600"/>
      <c r="C874" s="600"/>
      <c r="D874" s="600"/>
      <c r="E874" s="600"/>
      <c r="F874" s="600"/>
      <c r="G874" s="602"/>
      <c r="H874" s="169"/>
      <c r="I874" s="169"/>
    </row>
    <row r="875" spans="2:9" hidden="1">
      <c r="B875" s="600"/>
      <c r="C875" s="600"/>
      <c r="D875" s="600"/>
      <c r="E875" s="600"/>
      <c r="F875" s="600"/>
      <c r="G875" s="602"/>
      <c r="H875" s="169"/>
      <c r="I875" s="169"/>
    </row>
    <row r="876" spans="2:9" hidden="1">
      <c r="B876" s="600"/>
      <c r="C876" s="600"/>
      <c r="D876" s="600"/>
      <c r="E876" s="600"/>
      <c r="F876" s="600"/>
      <c r="G876" s="602"/>
      <c r="H876" s="169"/>
      <c r="I876" s="169"/>
    </row>
    <row r="877" spans="2:9" hidden="1">
      <c r="B877" s="600"/>
      <c r="C877" s="600"/>
      <c r="D877" s="600"/>
      <c r="E877" s="600"/>
      <c r="F877" s="600"/>
      <c r="G877" s="602"/>
      <c r="H877" s="169"/>
      <c r="I877" s="169"/>
    </row>
    <row r="878" spans="2:9" hidden="1">
      <c r="B878" s="600"/>
      <c r="C878" s="600"/>
      <c r="D878" s="600"/>
      <c r="E878" s="600"/>
      <c r="F878" s="600"/>
      <c r="G878" s="602"/>
      <c r="H878" s="169"/>
      <c r="I878" s="169"/>
    </row>
    <row r="879" spans="2:9" hidden="1">
      <c r="B879" s="600"/>
      <c r="C879" s="600"/>
      <c r="D879" s="600"/>
      <c r="E879" s="600"/>
      <c r="F879" s="600"/>
      <c r="G879" s="602"/>
      <c r="H879" s="169"/>
      <c r="I879" s="169"/>
    </row>
    <row r="880" spans="2:9" hidden="1">
      <c r="B880" s="600"/>
      <c r="C880" s="600"/>
      <c r="D880" s="600"/>
      <c r="E880" s="600"/>
      <c r="F880" s="600"/>
      <c r="G880" s="602"/>
      <c r="H880" s="169"/>
      <c r="I880" s="169"/>
    </row>
    <row r="881" spans="2:9" hidden="1">
      <c r="B881" s="600"/>
      <c r="C881" s="600"/>
      <c r="D881" s="600"/>
      <c r="E881" s="600"/>
      <c r="F881" s="600"/>
      <c r="G881" s="602"/>
      <c r="H881" s="169"/>
      <c r="I881" s="169"/>
    </row>
    <row r="882" spans="2:9" hidden="1">
      <c r="B882" s="600"/>
      <c r="C882" s="600"/>
      <c r="D882" s="600"/>
      <c r="E882" s="600"/>
      <c r="F882" s="600"/>
      <c r="G882" s="602"/>
      <c r="H882" s="169"/>
      <c r="I882" s="169"/>
    </row>
    <row r="883" spans="2:9" hidden="1">
      <c r="B883" s="600"/>
      <c r="C883" s="600"/>
      <c r="D883" s="600"/>
      <c r="E883" s="600"/>
      <c r="F883" s="600"/>
      <c r="G883" s="602"/>
      <c r="H883" s="169"/>
      <c r="I883" s="169"/>
    </row>
    <row r="884" spans="2:9" hidden="1">
      <c r="B884" s="600"/>
      <c r="C884" s="600"/>
      <c r="D884" s="600"/>
      <c r="E884" s="600"/>
      <c r="F884" s="600"/>
      <c r="G884" s="602"/>
      <c r="H884" s="169"/>
      <c r="I884" s="169"/>
    </row>
    <row r="885" spans="2:9" hidden="1">
      <c r="B885" s="600"/>
      <c r="C885" s="600"/>
      <c r="D885" s="600"/>
      <c r="E885" s="600"/>
      <c r="F885" s="600"/>
      <c r="G885" s="602"/>
      <c r="H885" s="169"/>
      <c r="I885" s="169"/>
    </row>
    <row r="886" spans="2:9" hidden="1">
      <c r="B886" s="600"/>
      <c r="C886" s="600"/>
      <c r="D886" s="600"/>
      <c r="E886" s="600"/>
      <c r="F886" s="600"/>
      <c r="G886" s="602"/>
      <c r="H886" s="169"/>
      <c r="I886" s="169"/>
    </row>
    <row r="887" spans="2:9" hidden="1">
      <c r="B887" s="600"/>
      <c r="C887" s="600"/>
      <c r="D887" s="600"/>
      <c r="E887" s="600"/>
      <c r="F887" s="600"/>
      <c r="G887" s="602"/>
      <c r="H887" s="169"/>
      <c r="I887" s="169"/>
    </row>
    <row r="888" spans="2:9" hidden="1">
      <c r="B888" s="600"/>
      <c r="C888" s="600"/>
      <c r="D888" s="600"/>
      <c r="E888" s="600"/>
      <c r="F888" s="600"/>
      <c r="G888" s="602"/>
      <c r="H888" s="169"/>
      <c r="I888" s="169"/>
    </row>
    <row r="889" spans="2:9" hidden="1">
      <c r="B889" s="600"/>
      <c r="C889" s="600"/>
      <c r="D889" s="600"/>
      <c r="E889" s="600"/>
      <c r="F889" s="600"/>
      <c r="G889" s="602"/>
      <c r="H889" s="169"/>
      <c r="I889" s="169"/>
    </row>
    <row r="890" spans="2:9" hidden="1">
      <c r="B890" s="600"/>
      <c r="C890" s="600"/>
      <c r="D890" s="600"/>
      <c r="E890" s="600"/>
      <c r="F890" s="600"/>
      <c r="G890" s="602"/>
      <c r="H890" s="169"/>
      <c r="I890" s="169"/>
    </row>
    <row r="891" spans="2:9" hidden="1">
      <c r="B891" s="600"/>
      <c r="C891" s="600"/>
      <c r="D891" s="600"/>
      <c r="E891" s="600"/>
      <c r="F891" s="600"/>
      <c r="G891" s="602"/>
      <c r="H891" s="169"/>
      <c r="I891" s="169"/>
    </row>
    <row r="892" spans="2:9" hidden="1">
      <c r="B892" s="600"/>
      <c r="C892" s="600"/>
      <c r="D892" s="600"/>
      <c r="E892" s="600"/>
      <c r="F892" s="600"/>
      <c r="G892" s="602"/>
      <c r="H892" s="169"/>
      <c r="I892" s="169"/>
    </row>
    <row r="893" spans="2:9" hidden="1">
      <c r="B893" s="600"/>
      <c r="C893" s="600"/>
      <c r="D893" s="600"/>
      <c r="E893" s="600"/>
      <c r="F893" s="600"/>
      <c r="G893" s="602"/>
      <c r="H893" s="169"/>
      <c r="I893" s="169"/>
    </row>
    <row r="894" spans="2:9" hidden="1">
      <c r="B894" s="600"/>
      <c r="C894" s="600"/>
      <c r="D894" s="600"/>
      <c r="E894" s="600"/>
      <c r="F894" s="600"/>
      <c r="G894" s="602"/>
      <c r="H894" s="169"/>
      <c r="I894" s="169"/>
    </row>
    <row r="895" spans="2:9" hidden="1">
      <c r="B895" s="600"/>
      <c r="C895" s="600"/>
      <c r="D895" s="600"/>
      <c r="E895" s="600"/>
      <c r="F895" s="600"/>
      <c r="G895" s="602"/>
      <c r="H895" s="169"/>
      <c r="I895" s="169"/>
    </row>
    <row r="896" spans="2:9" hidden="1">
      <c r="B896" s="600"/>
      <c r="C896" s="600"/>
      <c r="D896" s="600"/>
      <c r="E896" s="600"/>
      <c r="F896" s="600"/>
      <c r="G896" s="602"/>
      <c r="H896" s="169"/>
      <c r="I896" s="169"/>
    </row>
    <row r="897" spans="2:9" hidden="1">
      <c r="B897" s="600"/>
      <c r="C897" s="600"/>
      <c r="D897" s="600"/>
      <c r="E897" s="600"/>
      <c r="F897" s="600"/>
      <c r="G897" s="602"/>
      <c r="H897" s="169"/>
      <c r="I897" s="169"/>
    </row>
    <row r="898" spans="2:9" hidden="1">
      <c r="B898" s="600"/>
      <c r="C898" s="600"/>
      <c r="D898" s="600"/>
      <c r="E898" s="600"/>
      <c r="F898" s="600"/>
      <c r="G898" s="602"/>
      <c r="H898" s="169"/>
      <c r="I898" s="169"/>
    </row>
    <row r="899" spans="2:9" hidden="1">
      <c r="B899" s="600"/>
      <c r="C899" s="600"/>
      <c r="D899" s="600"/>
      <c r="E899" s="600"/>
      <c r="F899" s="600"/>
      <c r="G899" s="602"/>
      <c r="H899" s="169"/>
      <c r="I899" s="169"/>
    </row>
    <row r="900" spans="2:9" hidden="1">
      <c r="B900" s="600"/>
      <c r="C900" s="600"/>
      <c r="D900" s="600"/>
      <c r="E900" s="600"/>
      <c r="F900" s="600"/>
      <c r="G900" s="602"/>
      <c r="H900" s="169"/>
      <c r="I900" s="169"/>
    </row>
    <row r="901" spans="2:9" hidden="1">
      <c r="B901" s="600"/>
      <c r="C901" s="600"/>
      <c r="D901" s="600"/>
      <c r="E901" s="600"/>
      <c r="F901" s="600"/>
      <c r="G901" s="602"/>
      <c r="H901" s="169"/>
      <c r="I901" s="169"/>
    </row>
    <row r="902" spans="2:9" hidden="1">
      <c r="B902" s="600"/>
      <c r="C902" s="600"/>
      <c r="D902" s="600"/>
      <c r="E902" s="600"/>
      <c r="F902" s="600"/>
      <c r="G902" s="602"/>
      <c r="H902" s="169"/>
      <c r="I902" s="169"/>
    </row>
    <row r="903" spans="2:9" hidden="1">
      <c r="B903" s="600"/>
      <c r="C903" s="600"/>
      <c r="D903" s="600"/>
      <c r="E903" s="600"/>
      <c r="F903" s="600"/>
      <c r="G903" s="602"/>
      <c r="H903" s="169"/>
      <c r="I903" s="169"/>
    </row>
    <row r="904" spans="2:9" hidden="1">
      <c r="B904" s="600"/>
      <c r="C904" s="600"/>
      <c r="D904" s="600"/>
      <c r="E904" s="600"/>
      <c r="F904" s="600"/>
      <c r="G904" s="602"/>
      <c r="H904" s="169"/>
      <c r="I904" s="169"/>
    </row>
    <row r="905" spans="2:9" hidden="1">
      <c r="B905" s="600"/>
      <c r="C905" s="600"/>
      <c r="D905" s="600"/>
      <c r="E905" s="600"/>
      <c r="F905" s="600"/>
      <c r="G905" s="602"/>
      <c r="H905" s="169"/>
      <c r="I905" s="169"/>
    </row>
    <row r="906" spans="2:9" hidden="1">
      <c r="B906" s="600"/>
      <c r="C906" s="600"/>
      <c r="D906" s="600"/>
      <c r="E906" s="600"/>
      <c r="F906" s="600"/>
      <c r="G906" s="602"/>
      <c r="H906" s="169"/>
      <c r="I906" s="169"/>
    </row>
    <row r="907" spans="2:9" hidden="1">
      <c r="B907" s="600"/>
      <c r="C907" s="600"/>
      <c r="D907" s="600"/>
      <c r="E907" s="600"/>
      <c r="F907" s="600"/>
      <c r="G907" s="602"/>
      <c r="H907" s="169"/>
      <c r="I907" s="169"/>
    </row>
    <row r="908" spans="2:9" hidden="1">
      <c r="B908" s="600"/>
      <c r="C908" s="600"/>
      <c r="D908" s="600"/>
      <c r="E908" s="600"/>
      <c r="F908" s="600"/>
      <c r="G908" s="602"/>
      <c r="H908" s="169"/>
      <c r="I908" s="169"/>
    </row>
    <row r="909" spans="2:9" hidden="1">
      <c r="B909" s="600"/>
      <c r="C909" s="600"/>
      <c r="D909" s="600"/>
      <c r="E909" s="600"/>
      <c r="F909" s="600"/>
      <c r="G909" s="602"/>
      <c r="H909" s="169"/>
      <c r="I909" s="169"/>
    </row>
    <row r="910" spans="2:9" hidden="1">
      <c r="B910" s="600"/>
      <c r="C910" s="600"/>
      <c r="D910" s="600"/>
      <c r="E910" s="600"/>
      <c r="F910" s="600"/>
      <c r="G910" s="602"/>
      <c r="H910" s="169"/>
      <c r="I910" s="169"/>
    </row>
    <row r="911" spans="2:9" hidden="1">
      <c r="B911" s="600"/>
      <c r="C911" s="600"/>
      <c r="D911" s="600"/>
      <c r="E911" s="600"/>
      <c r="F911" s="600"/>
      <c r="G911" s="602"/>
      <c r="H911" s="169"/>
      <c r="I911" s="169"/>
    </row>
    <row r="912" spans="2:9" hidden="1">
      <c r="B912" s="600"/>
      <c r="C912" s="600"/>
      <c r="D912" s="600"/>
      <c r="E912" s="600"/>
      <c r="F912" s="600"/>
      <c r="G912" s="602"/>
      <c r="H912" s="169"/>
      <c r="I912" s="169"/>
    </row>
    <row r="913" spans="2:9" hidden="1">
      <c r="B913" s="600"/>
      <c r="C913" s="600"/>
      <c r="D913" s="600"/>
      <c r="E913" s="600"/>
      <c r="F913" s="600"/>
      <c r="G913" s="602"/>
      <c r="H913" s="169"/>
      <c r="I913" s="169"/>
    </row>
    <row r="914" spans="2:9" hidden="1">
      <c r="B914" s="600"/>
      <c r="C914" s="600"/>
      <c r="D914" s="600"/>
      <c r="E914" s="600"/>
      <c r="F914" s="600"/>
      <c r="G914" s="602"/>
      <c r="H914" s="169"/>
      <c r="I914" s="169"/>
    </row>
    <row r="915" spans="2:9" hidden="1">
      <c r="B915" s="600"/>
      <c r="C915" s="600"/>
      <c r="D915" s="600"/>
      <c r="E915" s="600"/>
      <c r="F915" s="600"/>
      <c r="G915" s="602"/>
      <c r="H915" s="169"/>
      <c r="I915" s="169"/>
    </row>
    <row r="916" spans="2:9" hidden="1">
      <c r="B916" s="600"/>
      <c r="C916" s="600"/>
      <c r="D916" s="600"/>
      <c r="E916" s="600"/>
      <c r="F916" s="600"/>
      <c r="G916" s="602"/>
      <c r="H916" s="169"/>
      <c r="I916" s="169"/>
    </row>
    <row r="917" spans="2:9" hidden="1">
      <c r="B917" s="600"/>
      <c r="C917" s="600"/>
      <c r="D917" s="600"/>
      <c r="E917" s="600"/>
      <c r="F917" s="600"/>
      <c r="G917" s="602"/>
      <c r="H917" s="169"/>
      <c r="I917" s="169"/>
    </row>
    <row r="918" spans="2:9" hidden="1">
      <c r="B918" s="600"/>
      <c r="C918" s="600"/>
      <c r="D918" s="600"/>
      <c r="E918" s="600"/>
      <c r="F918" s="600"/>
      <c r="G918" s="602"/>
      <c r="H918" s="169"/>
      <c r="I918" s="169"/>
    </row>
    <row r="919" spans="2:9" hidden="1">
      <c r="B919" s="600"/>
      <c r="C919" s="600"/>
      <c r="D919" s="600"/>
      <c r="E919" s="600"/>
      <c r="F919" s="600"/>
      <c r="G919" s="602"/>
      <c r="H919" s="169"/>
      <c r="I919" s="169"/>
    </row>
    <row r="920" spans="2:9" hidden="1">
      <c r="B920" s="600"/>
      <c r="C920" s="600"/>
      <c r="D920" s="600"/>
      <c r="E920" s="600"/>
      <c r="F920" s="600"/>
      <c r="G920" s="602"/>
      <c r="H920" s="169"/>
      <c r="I920" s="169"/>
    </row>
    <row r="921" spans="2:9" hidden="1">
      <c r="B921" s="600"/>
      <c r="C921" s="600"/>
      <c r="D921" s="600"/>
      <c r="E921" s="600"/>
      <c r="F921" s="600"/>
      <c r="G921" s="602"/>
      <c r="H921" s="169"/>
      <c r="I921" s="169"/>
    </row>
    <row r="922" spans="2:9" hidden="1">
      <c r="B922" s="600"/>
      <c r="C922" s="600"/>
      <c r="D922" s="600"/>
      <c r="E922" s="600"/>
      <c r="F922" s="600"/>
      <c r="G922" s="602"/>
      <c r="H922" s="169"/>
      <c r="I922" s="169"/>
    </row>
    <row r="923" spans="2:9" hidden="1">
      <c r="B923" s="600"/>
      <c r="C923" s="600"/>
      <c r="D923" s="600"/>
      <c r="E923" s="600"/>
      <c r="F923" s="600"/>
      <c r="G923" s="602"/>
      <c r="H923" s="169"/>
      <c r="I923" s="169"/>
    </row>
    <row r="924" spans="2:9" hidden="1">
      <c r="B924" s="600"/>
      <c r="C924" s="600"/>
      <c r="D924" s="600"/>
      <c r="E924" s="600"/>
      <c r="F924" s="600"/>
      <c r="G924" s="602"/>
      <c r="H924" s="169"/>
      <c r="I924" s="169"/>
    </row>
    <row r="925" spans="2:9" hidden="1">
      <c r="B925" s="600"/>
      <c r="C925" s="600"/>
      <c r="D925" s="600"/>
      <c r="E925" s="600"/>
      <c r="F925" s="600"/>
      <c r="G925" s="602"/>
      <c r="H925" s="169"/>
      <c r="I925" s="169"/>
    </row>
    <row r="926" spans="2:9" hidden="1">
      <c r="B926" s="600"/>
      <c r="C926" s="600"/>
      <c r="D926" s="600"/>
      <c r="E926" s="600"/>
      <c r="F926" s="600"/>
      <c r="G926" s="602"/>
      <c r="H926" s="169"/>
      <c r="I926" s="169"/>
    </row>
    <row r="927" spans="2:9" hidden="1">
      <c r="B927" s="600"/>
      <c r="C927" s="600"/>
      <c r="D927" s="600"/>
      <c r="E927" s="600"/>
      <c r="F927" s="600"/>
      <c r="G927" s="602"/>
      <c r="H927" s="169"/>
      <c r="I927" s="169"/>
    </row>
    <row r="928" spans="2:9" hidden="1">
      <c r="B928" s="600"/>
      <c r="C928" s="600"/>
      <c r="D928" s="600"/>
      <c r="E928" s="600"/>
      <c r="F928" s="600"/>
      <c r="G928" s="602"/>
      <c r="H928" s="169"/>
      <c r="I928" s="169"/>
    </row>
    <row r="929" spans="2:9" hidden="1">
      <c r="B929" s="600"/>
      <c r="C929" s="600"/>
      <c r="D929" s="600"/>
      <c r="E929" s="600"/>
      <c r="F929" s="600"/>
      <c r="G929" s="602"/>
      <c r="H929" s="169"/>
      <c r="I929" s="169"/>
    </row>
    <row r="930" spans="2:9" hidden="1">
      <c r="B930" s="600"/>
      <c r="C930" s="600"/>
      <c r="D930" s="600"/>
      <c r="E930" s="600"/>
      <c r="F930" s="600"/>
      <c r="G930" s="602"/>
      <c r="H930" s="169"/>
      <c r="I930" s="169"/>
    </row>
    <row r="931" spans="2:9" hidden="1">
      <c r="B931" s="600"/>
      <c r="C931" s="600"/>
      <c r="D931" s="600"/>
      <c r="E931" s="600"/>
      <c r="F931" s="600"/>
      <c r="G931" s="602"/>
      <c r="H931" s="169"/>
      <c r="I931" s="169"/>
    </row>
    <row r="932" spans="2:9" hidden="1">
      <c r="B932" s="600"/>
      <c r="C932" s="600"/>
      <c r="D932" s="600"/>
      <c r="E932" s="600"/>
      <c r="F932" s="600"/>
      <c r="G932" s="602"/>
      <c r="H932" s="169"/>
      <c r="I932" s="169"/>
    </row>
    <row r="933" spans="2:9" hidden="1">
      <c r="B933" s="600"/>
      <c r="C933" s="600"/>
      <c r="D933" s="600"/>
      <c r="E933" s="600"/>
      <c r="F933" s="600"/>
      <c r="G933" s="602"/>
      <c r="H933" s="169"/>
      <c r="I933" s="169"/>
    </row>
    <row r="934" spans="2:9" hidden="1">
      <c r="B934" s="600"/>
      <c r="C934" s="600"/>
      <c r="D934" s="600"/>
      <c r="E934" s="600"/>
      <c r="F934" s="600"/>
      <c r="G934" s="602"/>
      <c r="H934" s="169"/>
      <c r="I934" s="169"/>
    </row>
    <row r="935" spans="2:9" hidden="1">
      <c r="B935" s="600"/>
      <c r="C935" s="600"/>
      <c r="D935" s="600"/>
      <c r="E935" s="600"/>
      <c r="F935" s="600"/>
      <c r="G935" s="602"/>
      <c r="H935" s="169"/>
      <c r="I935" s="169"/>
    </row>
    <row r="936" spans="2:9" hidden="1">
      <c r="B936" s="600"/>
      <c r="C936" s="600"/>
      <c r="D936" s="600"/>
      <c r="E936" s="600"/>
      <c r="F936" s="600"/>
      <c r="G936" s="602"/>
      <c r="H936" s="169"/>
      <c r="I936" s="169"/>
    </row>
    <row r="937" spans="2:9" hidden="1">
      <c r="B937" s="600"/>
      <c r="C937" s="600"/>
      <c r="D937" s="600"/>
      <c r="E937" s="600"/>
      <c r="F937" s="600"/>
      <c r="G937" s="602"/>
      <c r="H937" s="169"/>
      <c r="I937" s="169"/>
    </row>
    <row r="938" spans="2:9" hidden="1">
      <c r="B938" s="600"/>
      <c r="C938" s="600"/>
      <c r="D938" s="600"/>
      <c r="E938" s="600"/>
      <c r="F938" s="600"/>
      <c r="G938" s="602"/>
      <c r="H938" s="169"/>
      <c r="I938" s="169"/>
    </row>
    <row r="939" spans="2:9" hidden="1">
      <c r="B939" s="600"/>
      <c r="C939" s="600"/>
      <c r="D939" s="600"/>
      <c r="E939" s="600"/>
      <c r="F939" s="600"/>
      <c r="G939" s="602"/>
      <c r="H939" s="169"/>
      <c r="I939" s="169"/>
    </row>
    <row r="940" spans="2:9" hidden="1">
      <c r="B940" s="600"/>
      <c r="C940" s="600"/>
      <c r="D940" s="600"/>
      <c r="E940" s="600"/>
      <c r="F940" s="600"/>
      <c r="G940" s="602"/>
      <c r="H940" s="169"/>
      <c r="I940" s="169"/>
    </row>
    <row r="941" spans="2:9" hidden="1">
      <c r="B941" s="600"/>
      <c r="C941" s="600"/>
      <c r="D941" s="600"/>
      <c r="E941" s="600"/>
      <c r="F941" s="600"/>
      <c r="G941" s="602"/>
      <c r="H941" s="169"/>
      <c r="I941" s="169"/>
    </row>
    <row r="942" spans="2:9" hidden="1">
      <c r="B942" s="600"/>
      <c r="C942" s="600"/>
      <c r="D942" s="600"/>
      <c r="E942" s="600"/>
      <c r="F942" s="600"/>
      <c r="G942" s="602"/>
      <c r="H942" s="169"/>
      <c r="I942" s="169"/>
    </row>
    <row r="943" spans="2:9" hidden="1">
      <c r="B943" s="600"/>
      <c r="C943" s="600"/>
      <c r="D943" s="600"/>
      <c r="E943" s="600"/>
      <c r="F943" s="600"/>
      <c r="G943" s="602"/>
      <c r="H943" s="169"/>
      <c r="I943" s="169"/>
    </row>
    <row r="944" spans="2:9" hidden="1">
      <c r="B944" s="600"/>
      <c r="C944" s="600"/>
      <c r="D944" s="600"/>
      <c r="E944" s="600"/>
      <c r="F944" s="600"/>
      <c r="G944" s="602"/>
      <c r="H944" s="169"/>
      <c r="I944" s="169"/>
    </row>
    <row r="945" spans="2:9" hidden="1">
      <c r="B945" s="600"/>
      <c r="C945" s="600"/>
      <c r="D945" s="600"/>
      <c r="E945" s="600"/>
      <c r="F945" s="600"/>
      <c r="G945" s="602"/>
      <c r="H945" s="169"/>
      <c r="I945" s="169"/>
    </row>
    <row r="946" spans="2:9" hidden="1">
      <c r="B946" s="600"/>
      <c r="C946" s="600"/>
      <c r="D946" s="600"/>
      <c r="E946" s="600"/>
      <c r="F946" s="600"/>
      <c r="G946" s="602"/>
      <c r="H946" s="169"/>
      <c r="I946" s="169"/>
    </row>
    <row r="947" spans="2:9" hidden="1">
      <c r="B947" s="600"/>
      <c r="C947" s="600"/>
      <c r="D947" s="600"/>
      <c r="E947" s="600"/>
      <c r="F947" s="600"/>
      <c r="G947" s="602"/>
      <c r="H947" s="169"/>
      <c r="I947" s="169"/>
    </row>
    <row r="948" spans="2:9" hidden="1">
      <c r="B948" s="600"/>
      <c r="C948" s="600"/>
      <c r="D948" s="600"/>
      <c r="E948" s="600"/>
      <c r="F948" s="600"/>
      <c r="G948" s="602"/>
      <c r="H948" s="169"/>
      <c r="I948" s="169"/>
    </row>
    <row r="949" spans="2:9" hidden="1">
      <c r="B949" s="600"/>
      <c r="C949" s="600"/>
      <c r="D949" s="600"/>
      <c r="E949" s="600"/>
      <c r="F949" s="600"/>
      <c r="G949" s="602"/>
      <c r="H949" s="169"/>
      <c r="I949" s="169"/>
    </row>
    <row r="950" spans="2:9" hidden="1">
      <c r="B950" s="600"/>
      <c r="C950" s="600"/>
      <c r="D950" s="600"/>
      <c r="E950" s="600"/>
      <c r="F950" s="600"/>
      <c r="G950" s="602"/>
      <c r="H950" s="169"/>
      <c r="I950" s="169"/>
    </row>
    <row r="951" spans="2:9" hidden="1">
      <c r="B951" s="600"/>
      <c r="C951" s="600"/>
      <c r="D951" s="600"/>
      <c r="E951" s="600"/>
      <c r="F951" s="600"/>
      <c r="G951" s="602"/>
      <c r="H951" s="169"/>
      <c r="I951" s="169"/>
    </row>
    <row r="952" spans="2:9" hidden="1">
      <c r="B952" s="600"/>
      <c r="C952" s="600"/>
      <c r="D952" s="600"/>
      <c r="E952" s="600"/>
      <c r="F952" s="600"/>
      <c r="G952" s="602"/>
      <c r="H952" s="169"/>
      <c r="I952" s="169"/>
    </row>
    <row r="953" spans="2:9" hidden="1">
      <c r="B953" s="600"/>
      <c r="C953" s="600"/>
      <c r="D953" s="600"/>
      <c r="E953" s="600"/>
      <c r="F953" s="600"/>
      <c r="G953" s="602"/>
      <c r="H953" s="169"/>
      <c r="I953" s="169"/>
    </row>
    <row r="954" spans="2:9" hidden="1">
      <c r="B954" s="600"/>
      <c r="C954" s="600"/>
      <c r="D954" s="600"/>
      <c r="E954" s="600"/>
      <c r="F954" s="600"/>
      <c r="G954" s="602"/>
      <c r="H954" s="169"/>
      <c r="I954" s="169"/>
    </row>
    <row r="955" spans="2:9" hidden="1">
      <c r="B955" s="600"/>
      <c r="C955" s="600"/>
      <c r="D955" s="600"/>
      <c r="E955" s="600"/>
      <c r="F955" s="600"/>
      <c r="G955" s="602"/>
      <c r="H955" s="169"/>
      <c r="I955" s="169"/>
    </row>
    <row r="956" spans="2:9" hidden="1">
      <c r="B956" s="600"/>
      <c r="C956" s="600"/>
      <c r="D956" s="600"/>
      <c r="E956" s="600"/>
      <c r="F956" s="600"/>
      <c r="G956" s="602"/>
      <c r="H956" s="169"/>
      <c r="I956" s="169"/>
    </row>
    <row r="957" spans="2:9" hidden="1">
      <c r="B957" s="600"/>
      <c r="C957" s="600"/>
      <c r="D957" s="600"/>
      <c r="E957" s="600"/>
      <c r="F957" s="600"/>
      <c r="G957" s="602"/>
      <c r="H957" s="169"/>
      <c r="I957" s="169"/>
    </row>
    <row r="958" spans="2:9" hidden="1">
      <c r="B958" s="600"/>
      <c r="C958" s="600"/>
      <c r="D958" s="600"/>
      <c r="E958" s="600"/>
      <c r="F958" s="600"/>
      <c r="G958" s="602"/>
      <c r="H958" s="169"/>
      <c r="I958" s="169"/>
    </row>
    <row r="959" spans="2:9" hidden="1">
      <c r="B959" s="600"/>
      <c r="C959" s="600"/>
      <c r="D959" s="600"/>
      <c r="E959" s="600"/>
      <c r="F959" s="600"/>
      <c r="G959" s="602"/>
      <c r="H959" s="169"/>
      <c r="I959" s="169"/>
    </row>
    <row r="960" spans="2:9" hidden="1">
      <c r="B960" s="600"/>
      <c r="C960" s="600"/>
      <c r="D960" s="600"/>
      <c r="E960" s="600"/>
      <c r="F960" s="600"/>
      <c r="G960" s="602"/>
      <c r="H960" s="169"/>
      <c r="I960" s="169"/>
    </row>
    <row r="961" spans="2:9" hidden="1">
      <c r="B961" s="600"/>
      <c r="C961" s="600"/>
      <c r="D961" s="600"/>
      <c r="E961" s="600"/>
      <c r="F961" s="600"/>
      <c r="G961" s="602"/>
      <c r="H961" s="169"/>
      <c r="I961" s="169"/>
    </row>
    <row r="962" spans="2:9" hidden="1">
      <c r="B962" s="600"/>
      <c r="C962" s="600"/>
      <c r="D962" s="600"/>
      <c r="E962" s="600"/>
      <c r="F962" s="600"/>
      <c r="G962" s="602"/>
      <c r="H962" s="169"/>
      <c r="I962" s="169"/>
    </row>
    <row r="963" spans="2:9" hidden="1">
      <c r="B963" s="600"/>
      <c r="C963" s="600"/>
      <c r="D963" s="600"/>
      <c r="E963" s="600"/>
      <c r="F963" s="600"/>
      <c r="G963" s="602"/>
      <c r="H963" s="169"/>
      <c r="I963" s="169"/>
    </row>
    <row r="964" spans="2:9" hidden="1">
      <c r="B964" s="600"/>
      <c r="C964" s="600"/>
      <c r="D964" s="600"/>
      <c r="E964" s="600"/>
      <c r="F964" s="600"/>
      <c r="G964" s="602"/>
      <c r="H964" s="169"/>
      <c r="I964" s="169"/>
    </row>
    <row r="965" spans="2:9" hidden="1">
      <c r="B965" s="600"/>
      <c r="C965" s="600"/>
      <c r="D965" s="600"/>
      <c r="E965" s="600"/>
      <c r="F965" s="600"/>
      <c r="G965" s="602"/>
      <c r="H965" s="169"/>
      <c r="I965" s="169"/>
    </row>
    <row r="966" spans="2:9" hidden="1">
      <c r="B966" s="600"/>
      <c r="C966" s="600"/>
      <c r="D966" s="600"/>
      <c r="E966" s="600"/>
      <c r="F966" s="600"/>
      <c r="G966" s="602"/>
      <c r="H966" s="169"/>
      <c r="I966" s="169"/>
    </row>
    <row r="967" spans="2:9" hidden="1">
      <c r="B967" s="600"/>
      <c r="C967" s="600"/>
      <c r="D967" s="600"/>
      <c r="E967" s="600"/>
      <c r="F967" s="600"/>
      <c r="G967" s="602"/>
      <c r="H967" s="169"/>
      <c r="I967" s="169"/>
    </row>
    <row r="968" spans="2:9" hidden="1">
      <c r="B968" s="600"/>
      <c r="C968" s="600"/>
      <c r="D968" s="600"/>
      <c r="E968" s="600"/>
      <c r="F968" s="600"/>
      <c r="G968" s="602"/>
      <c r="H968" s="169"/>
      <c r="I968" s="169"/>
    </row>
    <row r="969" spans="2:9" hidden="1">
      <c r="B969" s="600"/>
      <c r="C969" s="600"/>
      <c r="D969" s="600"/>
      <c r="E969" s="600"/>
      <c r="F969" s="600"/>
      <c r="G969" s="602"/>
      <c r="H969" s="169"/>
      <c r="I969" s="169"/>
    </row>
    <row r="970" spans="2:9" hidden="1">
      <c r="B970" s="600"/>
      <c r="C970" s="600"/>
      <c r="D970" s="600"/>
      <c r="E970" s="600"/>
      <c r="F970" s="600"/>
      <c r="G970" s="602"/>
      <c r="H970" s="169"/>
      <c r="I970" s="169"/>
    </row>
    <row r="971" spans="2:9" hidden="1">
      <c r="B971" s="600"/>
      <c r="C971" s="600"/>
      <c r="D971" s="600"/>
      <c r="E971" s="600"/>
      <c r="F971" s="600"/>
      <c r="G971" s="602"/>
      <c r="H971" s="169"/>
      <c r="I971" s="169"/>
    </row>
    <row r="972" spans="2:9" hidden="1">
      <c r="B972" s="600"/>
      <c r="C972" s="600"/>
      <c r="D972" s="600"/>
      <c r="E972" s="600"/>
      <c r="F972" s="600"/>
      <c r="G972" s="602"/>
      <c r="H972" s="169"/>
      <c r="I972" s="169"/>
    </row>
    <row r="973" spans="2:9" hidden="1">
      <c r="B973" s="600"/>
      <c r="C973" s="600"/>
      <c r="D973" s="600"/>
      <c r="E973" s="600"/>
      <c r="F973" s="600"/>
      <c r="G973" s="602"/>
      <c r="H973" s="169"/>
      <c r="I973" s="169"/>
    </row>
    <row r="974" spans="2:9" hidden="1">
      <c r="B974" s="600"/>
      <c r="C974" s="600"/>
      <c r="D974" s="600"/>
      <c r="E974" s="600"/>
      <c r="F974" s="600"/>
      <c r="G974" s="602"/>
      <c r="H974" s="169"/>
      <c r="I974" s="169"/>
    </row>
    <row r="975" spans="2:9" hidden="1">
      <c r="B975" s="600"/>
      <c r="C975" s="600"/>
      <c r="D975" s="600"/>
      <c r="E975" s="600"/>
      <c r="F975" s="600"/>
      <c r="G975" s="602"/>
      <c r="H975" s="169"/>
      <c r="I975" s="169"/>
    </row>
    <row r="976" spans="2:9" hidden="1">
      <c r="B976" s="600"/>
      <c r="C976" s="600"/>
      <c r="D976" s="600"/>
      <c r="E976" s="600"/>
      <c r="F976" s="600"/>
      <c r="G976" s="602"/>
      <c r="H976" s="169"/>
      <c r="I976" s="169"/>
    </row>
    <row r="977" spans="2:9" hidden="1">
      <c r="B977" s="600"/>
      <c r="C977" s="600"/>
      <c r="D977" s="600"/>
      <c r="E977" s="600"/>
      <c r="F977" s="600"/>
      <c r="G977" s="602"/>
      <c r="H977" s="169"/>
      <c r="I977" s="169"/>
    </row>
    <row r="978" spans="2:9" hidden="1">
      <c r="B978" s="600"/>
      <c r="C978" s="600"/>
      <c r="D978" s="600"/>
      <c r="E978" s="600"/>
      <c r="F978" s="600"/>
      <c r="G978" s="602"/>
      <c r="H978" s="169"/>
      <c r="I978" s="169"/>
    </row>
    <row r="979" spans="2:9" hidden="1">
      <c r="B979" s="600"/>
      <c r="C979" s="600"/>
      <c r="D979" s="600"/>
      <c r="E979" s="600"/>
      <c r="F979" s="600"/>
      <c r="G979" s="602"/>
      <c r="H979" s="169"/>
      <c r="I979" s="169"/>
    </row>
    <row r="980" spans="2:9" hidden="1">
      <c r="B980" s="600"/>
      <c r="C980" s="600"/>
      <c r="D980" s="600"/>
      <c r="E980" s="600"/>
      <c r="F980" s="600"/>
      <c r="G980" s="602"/>
      <c r="H980" s="169"/>
      <c r="I980" s="169"/>
    </row>
    <row r="981" spans="2:9" hidden="1">
      <c r="B981" s="600"/>
      <c r="C981" s="600"/>
      <c r="D981" s="600"/>
      <c r="E981" s="600"/>
      <c r="F981" s="600"/>
      <c r="G981" s="602"/>
      <c r="H981" s="169"/>
      <c r="I981" s="169"/>
    </row>
    <row r="982" spans="2:9" hidden="1">
      <c r="B982" s="600"/>
      <c r="C982" s="600"/>
      <c r="D982" s="600"/>
      <c r="E982" s="600"/>
      <c r="F982" s="600"/>
      <c r="G982" s="602"/>
      <c r="H982" s="169"/>
      <c r="I982" s="169"/>
    </row>
    <row r="983" spans="2:9" hidden="1">
      <c r="B983" s="600"/>
      <c r="C983" s="600"/>
      <c r="D983" s="600"/>
      <c r="E983" s="600"/>
      <c r="F983" s="600"/>
      <c r="G983" s="602"/>
      <c r="H983" s="169"/>
      <c r="I983" s="169"/>
    </row>
    <row r="984" spans="2:9" hidden="1">
      <c r="B984" s="600"/>
      <c r="C984" s="600"/>
      <c r="D984" s="600"/>
      <c r="E984" s="600"/>
      <c r="F984" s="600"/>
      <c r="G984" s="602"/>
      <c r="H984" s="169"/>
      <c r="I984" s="169"/>
    </row>
    <row r="985" spans="2:9" hidden="1">
      <c r="B985" s="600"/>
      <c r="C985" s="600"/>
      <c r="D985" s="600"/>
      <c r="E985" s="600"/>
      <c r="F985" s="600"/>
      <c r="G985" s="602"/>
      <c r="H985" s="169"/>
      <c r="I985" s="169"/>
    </row>
    <row r="986" spans="2:9" hidden="1">
      <c r="B986" s="600"/>
      <c r="C986" s="600"/>
      <c r="D986" s="600"/>
      <c r="E986" s="600"/>
      <c r="F986" s="600"/>
      <c r="G986" s="602"/>
      <c r="H986" s="169"/>
      <c r="I986" s="169"/>
    </row>
    <row r="987" spans="2:9" hidden="1">
      <c r="B987" s="600"/>
      <c r="C987" s="600"/>
      <c r="D987" s="600"/>
      <c r="E987" s="600"/>
      <c r="F987" s="600"/>
      <c r="G987" s="602"/>
      <c r="H987" s="169"/>
      <c r="I987" s="169"/>
    </row>
    <row r="988" spans="2:9" hidden="1">
      <c r="B988" s="600"/>
      <c r="C988" s="600"/>
      <c r="D988" s="600"/>
      <c r="E988" s="600"/>
      <c r="F988" s="600"/>
      <c r="G988" s="602"/>
      <c r="H988" s="169"/>
      <c r="I988" s="169"/>
    </row>
    <row r="989" spans="2:9" hidden="1">
      <c r="B989" s="600"/>
      <c r="C989" s="600"/>
      <c r="D989" s="600"/>
      <c r="E989" s="600"/>
      <c r="F989" s="600"/>
      <c r="G989" s="602"/>
      <c r="H989" s="169"/>
      <c r="I989" s="169"/>
    </row>
    <row r="990" spans="2:9" hidden="1">
      <c r="B990" s="600"/>
      <c r="C990" s="600"/>
      <c r="D990" s="600"/>
      <c r="E990" s="600"/>
      <c r="F990" s="600"/>
      <c r="G990" s="602"/>
      <c r="H990" s="169"/>
      <c r="I990" s="169"/>
    </row>
    <row r="991" spans="2:9" hidden="1">
      <c r="B991" s="600"/>
      <c r="C991" s="600"/>
      <c r="D991" s="600"/>
      <c r="E991" s="600"/>
      <c r="F991" s="600"/>
      <c r="G991" s="602"/>
      <c r="H991" s="169"/>
      <c r="I991" s="169"/>
    </row>
    <row r="992" spans="2:9" hidden="1">
      <c r="B992" s="600"/>
      <c r="C992" s="600"/>
      <c r="D992" s="600"/>
      <c r="E992" s="600"/>
      <c r="F992" s="600"/>
      <c r="G992" s="602"/>
      <c r="H992" s="169"/>
      <c r="I992" s="169"/>
    </row>
    <row r="993" spans="2:9" hidden="1">
      <c r="B993" s="600"/>
      <c r="C993" s="600"/>
      <c r="D993" s="600"/>
      <c r="E993" s="600"/>
      <c r="F993" s="600"/>
      <c r="G993" s="602"/>
      <c r="H993" s="169"/>
      <c r="I993" s="169"/>
    </row>
    <row r="994" spans="2:9" hidden="1">
      <c r="B994" s="600"/>
      <c r="C994" s="600"/>
      <c r="D994" s="600"/>
      <c r="E994" s="600"/>
      <c r="F994" s="600"/>
      <c r="G994" s="602"/>
      <c r="H994" s="169"/>
      <c r="I994" s="169"/>
    </row>
    <row r="995" spans="2:9" hidden="1">
      <c r="B995" s="600"/>
      <c r="C995" s="600"/>
      <c r="D995" s="600"/>
      <c r="E995" s="600"/>
      <c r="F995" s="600"/>
      <c r="G995" s="602"/>
      <c r="H995" s="169"/>
      <c r="I995" s="169"/>
    </row>
    <row r="996" spans="2:9" hidden="1">
      <c r="B996" s="600"/>
      <c r="C996" s="600"/>
      <c r="D996" s="600"/>
      <c r="E996" s="600"/>
      <c r="F996" s="600"/>
      <c r="G996" s="602"/>
      <c r="H996" s="169"/>
      <c r="I996" s="169"/>
    </row>
    <row r="997" spans="2:9" hidden="1">
      <c r="B997" s="600"/>
      <c r="C997" s="600"/>
      <c r="D997" s="600"/>
      <c r="E997" s="600"/>
      <c r="F997" s="600"/>
      <c r="G997" s="602"/>
      <c r="H997" s="169"/>
      <c r="I997" s="169"/>
    </row>
    <row r="998" spans="2:9" hidden="1">
      <c r="B998" s="600"/>
      <c r="C998" s="600"/>
      <c r="D998" s="600"/>
      <c r="E998" s="600"/>
      <c r="F998" s="600"/>
      <c r="G998" s="602"/>
      <c r="H998" s="169"/>
      <c r="I998" s="169"/>
    </row>
    <row r="999" spans="2:9" hidden="1">
      <c r="B999" s="600"/>
      <c r="C999" s="600"/>
      <c r="D999" s="600"/>
      <c r="E999" s="600"/>
      <c r="F999" s="600"/>
      <c r="G999" s="602"/>
      <c r="H999" s="169"/>
      <c r="I999" s="169"/>
    </row>
    <row r="1000" spans="2:9" hidden="1">
      <c r="B1000" s="600"/>
      <c r="C1000" s="600"/>
      <c r="D1000" s="600"/>
      <c r="E1000" s="600"/>
      <c r="F1000" s="600"/>
      <c r="G1000" s="602"/>
      <c r="H1000" s="169"/>
      <c r="I1000" s="169"/>
    </row>
    <row r="1001" spans="2:9" hidden="1">
      <c r="B1001" s="600"/>
      <c r="C1001" s="600"/>
      <c r="D1001" s="600"/>
      <c r="E1001" s="600"/>
      <c r="F1001" s="600"/>
      <c r="G1001" s="602"/>
      <c r="H1001" s="169"/>
      <c r="I1001" s="169"/>
    </row>
    <row r="1002" spans="2:9" hidden="1">
      <c r="B1002" s="600"/>
      <c r="C1002" s="600"/>
      <c r="D1002" s="600"/>
      <c r="E1002" s="600"/>
      <c r="F1002" s="600"/>
      <c r="G1002" s="602"/>
      <c r="H1002" s="169"/>
      <c r="I1002" s="169"/>
    </row>
    <row r="1003" spans="2:9" hidden="1">
      <c r="B1003" s="600"/>
      <c r="C1003" s="600"/>
      <c r="D1003" s="600"/>
      <c r="E1003" s="600"/>
      <c r="F1003" s="600"/>
      <c r="G1003" s="602"/>
      <c r="H1003" s="169"/>
      <c r="I1003" s="169"/>
    </row>
    <row r="1004" spans="2:9" hidden="1">
      <c r="B1004" s="600"/>
      <c r="C1004" s="600"/>
      <c r="D1004" s="600"/>
      <c r="E1004" s="600"/>
      <c r="F1004" s="600"/>
      <c r="G1004" s="602"/>
      <c r="H1004" s="169"/>
      <c r="I1004" s="169"/>
    </row>
    <row r="1005" spans="2:9" hidden="1">
      <c r="B1005" s="600"/>
      <c r="C1005" s="600"/>
      <c r="D1005" s="600"/>
      <c r="E1005" s="600"/>
      <c r="F1005" s="600"/>
      <c r="G1005" s="602"/>
      <c r="H1005" s="169"/>
      <c r="I1005" s="169"/>
    </row>
    <row r="1006" spans="2:9" hidden="1">
      <c r="B1006" s="600"/>
      <c r="C1006" s="600"/>
      <c r="D1006" s="600"/>
      <c r="E1006" s="600"/>
      <c r="F1006" s="600"/>
      <c r="G1006" s="602"/>
      <c r="H1006" s="169"/>
      <c r="I1006" s="169"/>
    </row>
    <row r="1007" spans="2:9" hidden="1">
      <c r="B1007" s="600"/>
      <c r="C1007" s="600"/>
      <c r="D1007" s="600"/>
      <c r="E1007" s="600"/>
      <c r="F1007" s="600"/>
      <c r="G1007" s="602"/>
      <c r="H1007" s="169"/>
      <c r="I1007" s="169"/>
    </row>
    <row r="1008" spans="2:9" hidden="1">
      <c r="B1008" s="600"/>
      <c r="C1008" s="600"/>
      <c r="D1008" s="600"/>
      <c r="E1008" s="600"/>
      <c r="F1008" s="600"/>
      <c r="G1008" s="602"/>
      <c r="H1008" s="169"/>
      <c r="I1008" s="169"/>
    </row>
    <row r="1009" spans="2:9" hidden="1">
      <c r="B1009" s="600"/>
      <c r="C1009" s="600"/>
      <c r="D1009" s="600"/>
      <c r="E1009" s="600"/>
      <c r="F1009" s="600"/>
      <c r="G1009" s="602"/>
      <c r="H1009" s="169"/>
      <c r="I1009" s="169"/>
    </row>
    <row r="1010" spans="2:9" hidden="1">
      <c r="B1010" s="600"/>
      <c r="C1010" s="600"/>
      <c r="D1010" s="600"/>
      <c r="E1010" s="600"/>
      <c r="F1010" s="600"/>
      <c r="G1010" s="602"/>
      <c r="H1010" s="169"/>
      <c r="I1010" s="169"/>
    </row>
    <row r="1011" spans="2:9" hidden="1">
      <c r="B1011" s="600"/>
      <c r="C1011" s="600"/>
      <c r="D1011" s="600"/>
      <c r="E1011" s="600"/>
      <c r="F1011" s="600"/>
      <c r="G1011" s="602"/>
      <c r="H1011" s="169"/>
      <c r="I1011" s="169"/>
    </row>
    <row r="1012" spans="2:9" hidden="1">
      <c r="B1012" s="600"/>
      <c r="C1012" s="600"/>
      <c r="D1012" s="600"/>
      <c r="E1012" s="600"/>
      <c r="F1012" s="600"/>
      <c r="G1012" s="602"/>
      <c r="H1012" s="169"/>
      <c r="I1012" s="169"/>
    </row>
    <row r="1013" spans="2:9" hidden="1">
      <c r="B1013" s="600"/>
      <c r="C1013" s="600"/>
      <c r="D1013" s="600"/>
      <c r="E1013" s="600"/>
      <c r="F1013" s="600"/>
      <c r="G1013" s="602"/>
      <c r="H1013" s="169"/>
      <c r="I1013" s="169"/>
    </row>
    <row r="1014" spans="2:9" hidden="1">
      <c r="B1014" s="600"/>
      <c r="C1014" s="600"/>
      <c r="D1014" s="600"/>
      <c r="E1014" s="600"/>
      <c r="F1014" s="600"/>
      <c r="G1014" s="602"/>
      <c r="H1014" s="169"/>
      <c r="I1014" s="169"/>
    </row>
    <row r="1015" spans="2:9" hidden="1">
      <c r="B1015" s="600"/>
      <c r="C1015" s="600"/>
      <c r="D1015" s="600"/>
      <c r="E1015" s="600"/>
      <c r="F1015" s="600"/>
      <c r="G1015" s="602"/>
      <c r="H1015" s="169"/>
      <c r="I1015" s="169"/>
    </row>
    <row r="1016" spans="2:9" hidden="1">
      <c r="B1016" s="600"/>
      <c r="C1016" s="600"/>
      <c r="D1016" s="600"/>
      <c r="E1016" s="600"/>
      <c r="F1016" s="600"/>
      <c r="G1016" s="602"/>
      <c r="H1016" s="169"/>
      <c r="I1016" s="169"/>
    </row>
    <row r="1017" spans="2:9" hidden="1">
      <c r="B1017" s="600"/>
      <c r="C1017" s="600"/>
      <c r="D1017" s="600"/>
      <c r="E1017" s="600"/>
      <c r="F1017" s="600"/>
      <c r="G1017" s="602"/>
      <c r="H1017" s="169"/>
      <c r="I1017" s="169"/>
    </row>
    <row r="1018" spans="2:9" hidden="1">
      <c r="B1018" s="600"/>
      <c r="C1018" s="600"/>
      <c r="D1018" s="600"/>
      <c r="E1018" s="600"/>
      <c r="F1018" s="600"/>
      <c r="G1018" s="602"/>
      <c r="H1018" s="169"/>
      <c r="I1018" s="169"/>
    </row>
    <row r="1019" spans="2:9" hidden="1">
      <c r="B1019" s="600"/>
      <c r="C1019" s="600"/>
      <c r="D1019" s="600"/>
      <c r="E1019" s="600"/>
      <c r="F1019" s="600"/>
      <c r="G1019" s="602"/>
      <c r="H1019" s="169"/>
      <c r="I1019" s="169"/>
    </row>
    <row r="1020" spans="2:9" hidden="1">
      <c r="B1020" s="600"/>
      <c r="C1020" s="600"/>
      <c r="D1020" s="600"/>
      <c r="E1020" s="600"/>
      <c r="F1020" s="600"/>
      <c r="G1020" s="602"/>
      <c r="H1020" s="169"/>
      <c r="I1020" s="169"/>
    </row>
    <row r="1021" spans="2:9" hidden="1">
      <c r="B1021" s="600"/>
      <c r="C1021" s="600"/>
      <c r="D1021" s="600"/>
      <c r="E1021" s="600"/>
      <c r="F1021" s="600"/>
      <c r="G1021" s="602"/>
      <c r="H1021" s="169"/>
      <c r="I1021" s="169"/>
    </row>
    <row r="1022" spans="2:9" hidden="1">
      <c r="B1022" s="600"/>
      <c r="C1022" s="600"/>
      <c r="D1022" s="600"/>
      <c r="E1022" s="600"/>
      <c r="F1022" s="600"/>
      <c r="G1022" s="602"/>
      <c r="H1022" s="169"/>
      <c r="I1022" s="169"/>
    </row>
    <row r="1023" spans="2:9" hidden="1">
      <c r="B1023" s="600"/>
      <c r="C1023" s="600"/>
      <c r="D1023" s="600"/>
      <c r="E1023" s="600"/>
      <c r="F1023" s="600"/>
      <c r="G1023" s="602"/>
      <c r="H1023" s="169"/>
      <c r="I1023" s="169"/>
    </row>
    <row r="1024" spans="2:9" hidden="1">
      <c r="B1024" s="600"/>
      <c r="C1024" s="600"/>
      <c r="D1024" s="600"/>
      <c r="E1024" s="600"/>
      <c r="F1024" s="600"/>
      <c r="G1024" s="602"/>
      <c r="H1024" s="169"/>
      <c r="I1024" s="169"/>
    </row>
    <row r="1025" spans="2:9" hidden="1">
      <c r="B1025" s="600"/>
      <c r="C1025" s="600"/>
      <c r="D1025" s="600"/>
      <c r="E1025" s="600"/>
      <c r="F1025" s="600"/>
      <c r="G1025" s="602"/>
      <c r="H1025" s="169"/>
      <c r="I1025" s="169"/>
    </row>
    <row r="1026" spans="2:9" hidden="1">
      <c r="B1026" s="600"/>
      <c r="C1026" s="600"/>
      <c r="D1026" s="600"/>
      <c r="E1026" s="600"/>
      <c r="F1026" s="600"/>
      <c r="G1026" s="602"/>
      <c r="H1026" s="169"/>
      <c r="I1026" s="169"/>
    </row>
    <row r="1027" spans="2:9" hidden="1">
      <c r="B1027" s="600"/>
      <c r="C1027" s="600"/>
      <c r="D1027" s="600"/>
      <c r="E1027" s="600"/>
      <c r="F1027" s="600"/>
      <c r="G1027" s="602"/>
      <c r="H1027" s="169"/>
      <c r="I1027" s="169"/>
    </row>
    <row r="1028" spans="2:9" hidden="1">
      <c r="B1028" s="600"/>
      <c r="C1028" s="600"/>
      <c r="D1028" s="600"/>
      <c r="E1028" s="600"/>
      <c r="F1028" s="600"/>
      <c r="G1028" s="602"/>
      <c r="H1028" s="169"/>
      <c r="I1028" s="169"/>
    </row>
    <row r="1029" spans="2:9" hidden="1">
      <c r="B1029" s="600"/>
      <c r="C1029" s="600"/>
      <c r="D1029" s="600"/>
      <c r="E1029" s="600"/>
      <c r="F1029" s="600"/>
      <c r="G1029" s="602"/>
      <c r="H1029" s="169"/>
      <c r="I1029" s="169"/>
    </row>
    <row r="1030" spans="2:9" hidden="1">
      <c r="B1030" s="600"/>
      <c r="C1030" s="600"/>
      <c r="D1030" s="600"/>
      <c r="E1030" s="600"/>
      <c r="F1030" s="600"/>
      <c r="G1030" s="602"/>
      <c r="H1030" s="169"/>
      <c r="I1030" s="169"/>
    </row>
    <row r="1031" spans="2:9" hidden="1">
      <c r="B1031" s="600"/>
      <c r="C1031" s="600"/>
      <c r="D1031" s="600"/>
      <c r="E1031" s="600"/>
      <c r="F1031" s="600"/>
      <c r="G1031" s="602"/>
      <c r="H1031" s="169"/>
      <c r="I1031" s="169"/>
    </row>
    <row r="1032" spans="2:9" hidden="1">
      <c r="B1032" s="600"/>
      <c r="C1032" s="600"/>
      <c r="D1032" s="600"/>
      <c r="E1032" s="600"/>
      <c r="F1032" s="600"/>
      <c r="G1032" s="602"/>
      <c r="H1032" s="169"/>
      <c r="I1032" s="169"/>
    </row>
    <row r="1033" spans="2:9" hidden="1">
      <c r="B1033" s="600"/>
      <c r="C1033" s="600"/>
      <c r="D1033" s="600"/>
      <c r="E1033" s="600"/>
      <c r="F1033" s="600"/>
      <c r="G1033" s="602"/>
      <c r="H1033" s="169"/>
      <c r="I1033" s="169"/>
    </row>
    <row r="1034" spans="2:9" hidden="1">
      <c r="B1034" s="600"/>
      <c r="C1034" s="600"/>
      <c r="D1034" s="600"/>
      <c r="E1034" s="600"/>
      <c r="F1034" s="600"/>
      <c r="G1034" s="602"/>
      <c r="H1034" s="169"/>
      <c r="I1034" s="169"/>
    </row>
    <row r="1035" spans="2:9" hidden="1">
      <c r="B1035" s="600"/>
      <c r="C1035" s="600"/>
      <c r="D1035" s="600"/>
      <c r="E1035" s="600"/>
      <c r="F1035" s="600"/>
      <c r="G1035" s="602"/>
      <c r="H1035" s="169"/>
      <c r="I1035" s="169"/>
    </row>
    <row r="1036" spans="2:9" hidden="1">
      <c r="B1036" s="600"/>
      <c r="C1036" s="600"/>
      <c r="D1036" s="600"/>
      <c r="E1036" s="600"/>
      <c r="F1036" s="600"/>
      <c r="G1036" s="602"/>
      <c r="H1036" s="169"/>
      <c r="I1036" s="169"/>
    </row>
    <row r="1037" spans="2:9" hidden="1">
      <c r="B1037" s="600"/>
      <c r="C1037" s="600"/>
      <c r="D1037" s="600"/>
      <c r="E1037" s="600"/>
      <c r="F1037" s="600"/>
      <c r="G1037" s="602"/>
      <c r="H1037" s="169"/>
      <c r="I1037" s="169"/>
    </row>
    <row r="1038" spans="2:9" hidden="1">
      <c r="B1038" s="600"/>
      <c r="C1038" s="600"/>
      <c r="D1038" s="600"/>
      <c r="E1038" s="600"/>
      <c r="F1038" s="600"/>
      <c r="G1038" s="602"/>
      <c r="H1038" s="169"/>
      <c r="I1038" s="169"/>
    </row>
    <row r="1039" spans="2:9" hidden="1">
      <c r="B1039" s="600"/>
      <c r="C1039" s="600"/>
      <c r="D1039" s="600"/>
      <c r="E1039" s="600"/>
      <c r="F1039" s="600"/>
      <c r="G1039" s="602"/>
      <c r="H1039" s="169"/>
      <c r="I1039" s="169"/>
    </row>
    <row r="1040" spans="2:9" hidden="1">
      <c r="B1040" s="600"/>
      <c r="C1040" s="600"/>
      <c r="D1040" s="600"/>
      <c r="E1040" s="600"/>
      <c r="F1040" s="600"/>
      <c r="G1040" s="602"/>
      <c r="H1040" s="169"/>
      <c r="I1040" s="169"/>
    </row>
    <row r="1041" spans="2:9" hidden="1">
      <c r="B1041" s="600"/>
      <c r="C1041" s="600"/>
      <c r="D1041" s="600"/>
      <c r="E1041" s="600"/>
      <c r="F1041" s="600"/>
      <c r="G1041" s="602"/>
      <c r="H1041" s="169"/>
      <c r="I1041" s="169"/>
    </row>
    <row r="1042" spans="2:9" hidden="1">
      <c r="B1042" s="600"/>
      <c r="C1042" s="600"/>
      <c r="D1042" s="600"/>
      <c r="E1042" s="600"/>
      <c r="F1042" s="600"/>
      <c r="G1042" s="602"/>
      <c r="H1042" s="169"/>
      <c r="I1042" s="169"/>
    </row>
    <row r="1043" spans="2:9" hidden="1">
      <c r="B1043" s="600"/>
      <c r="C1043" s="600"/>
      <c r="D1043" s="600"/>
      <c r="E1043" s="600"/>
      <c r="F1043" s="600"/>
      <c r="G1043" s="602"/>
      <c r="H1043" s="169"/>
      <c r="I1043" s="169"/>
    </row>
    <row r="1044" spans="2:9" hidden="1">
      <c r="B1044" s="600"/>
      <c r="C1044" s="600"/>
      <c r="D1044" s="600"/>
      <c r="E1044" s="600"/>
      <c r="F1044" s="600"/>
      <c r="G1044" s="602"/>
      <c r="H1044" s="169"/>
      <c r="I1044" s="169"/>
    </row>
    <row r="1045" spans="2:9" hidden="1">
      <c r="B1045" s="600"/>
      <c r="C1045" s="600"/>
      <c r="D1045" s="600"/>
      <c r="E1045" s="600"/>
      <c r="F1045" s="600"/>
      <c r="G1045" s="602"/>
      <c r="H1045" s="169"/>
      <c r="I1045" s="169"/>
    </row>
    <row r="1046" spans="2:9" hidden="1">
      <c r="B1046" s="600"/>
      <c r="C1046" s="600"/>
      <c r="D1046" s="600"/>
      <c r="E1046" s="600"/>
      <c r="F1046" s="600"/>
      <c r="G1046" s="602"/>
      <c r="H1046" s="169"/>
      <c r="I1046" s="169"/>
    </row>
    <row r="1047" spans="2:9" hidden="1">
      <c r="B1047" s="600"/>
      <c r="C1047" s="600"/>
      <c r="D1047" s="600"/>
      <c r="E1047" s="600"/>
      <c r="F1047" s="600"/>
      <c r="G1047" s="602"/>
      <c r="H1047" s="169"/>
      <c r="I1047" s="169"/>
    </row>
    <row r="1048" spans="2:9" hidden="1">
      <c r="B1048" s="600"/>
      <c r="C1048" s="600"/>
      <c r="D1048" s="600"/>
      <c r="E1048" s="600"/>
      <c r="F1048" s="600"/>
      <c r="G1048" s="602"/>
      <c r="H1048" s="169"/>
      <c r="I1048" s="169"/>
    </row>
    <row r="1049" spans="2:9" hidden="1">
      <c r="B1049" s="600"/>
      <c r="C1049" s="600"/>
      <c r="D1049" s="600"/>
      <c r="E1049" s="600"/>
      <c r="F1049" s="600"/>
      <c r="G1049" s="602"/>
      <c r="H1049" s="169"/>
      <c r="I1049" s="169"/>
    </row>
    <row r="1050" spans="2:9" hidden="1">
      <c r="B1050" s="600"/>
      <c r="C1050" s="600"/>
      <c r="D1050" s="600"/>
      <c r="E1050" s="600"/>
      <c r="F1050" s="600"/>
      <c r="G1050" s="602"/>
      <c r="H1050" s="169"/>
      <c r="I1050" s="169"/>
    </row>
    <row r="1051" spans="2:9" hidden="1">
      <c r="B1051" s="600"/>
      <c r="C1051" s="600"/>
      <c r="D1051" s="600"/>
      <c r="E1051" s="600"/>
      <c r="F1051" s="600"/>
      <c r="G1051" s="602"/>
      <c r="H1051" s="169"/>
      <c r="I1051" s="169"/>
    </row>
    <row r="1052" spans="2:9" hidden="1">
      <c r="B1052" s="600"/>
      <c r="C1052" s="600"/>
      <c r="D1052" s="600"/>
      <c r="E1052" s="600"/>
      <c r="F1052" s="600"/>
      <c r="G1052" s="602"/>
      <c r="H1052" s="169"/>
      <c r="I1052" s="169"/>
    </row>
    <row r="1053" spans="2:9" hidden="1">
      <c r="B1053" s="600"/>
      <c r="C1053" s="600"/>
      <c r="D1053" s="600"/>
      <c r="E1053" s="600"/>
      <c r="F1053" s="600"/>
      <c r="G1053" s="602"/>
      <c r="H1053" s="169"/>
      <c r="I1053" s="169"/>
    </row>
    <row r="1054" spans="2:9" hidden="1">
      <c r="B1054" s="600"/>
      <c r="C1054" s="600"/>
      <c r="D1054" s="600"/>
      <c r="E1054" s="600"/>
      <c r="F1054" s="600"/>
      <c r="G1054" s="602"/>
      <c r="H1054" s="169"/>
      <c r="I1054" s="169"/>
    </row>
    <row r="1055" spans="2:9" hidden="1">
      <c r="B1055" s="600"/>
      <c r="C1055" s="600"/>
      <c r="D1055" s="600"/>
      <c r="E1055" s="600"/>
      <c r="F1055" s="600"/>
      <c r="G1055" s="602"/>
      <c r="H1055" s="169"/>
      <c r="I1055" s="169"/>
    </row>
    <row r="1056" spans="2:9" hidden="1">
      <c r="B1056" s="600"/>
      <c r="C1056" s="600"/>
      <c r="D1056" s="600"/>
      <c r="E1056" s="600"/>
      <c r="F1056" s="600"/>
      <c r="G1056" s="602"/>
      <c r="H1056" s="169"/>
      <c r="I1056" s="169"/>
    </row>
    <row r="1057" spans="2:9" hidden="1">
      <c r="B1057" s="600"/>
      <c r="C1057" s="600"/>
      <c r="D1057" s="600"/>
      <c r="E1057" s="600"/>
      <c r="F1057" s="600"/>
      <c r="G1057" s="602"/>
      <c r="H1057" s="169"/>
      <c r="I1057" s="169"/>
    </row>
    <row r="1058" spans="2:9" hidden="1">
      <c r="B1058" s="600"/>
      <c r="C1058" s="600"/>
      <c r="D1058" s="600"/>
      <c r="E1058" s="600"/>
      <c r="F1058" s="600"/>
      <c r="G1058" s="602"/>
      <c r="H1058" s="169"/>
      <c r="I1058" s="169"/>
    </row>
    <row r="1059" spans="2:9" hidden="1">
      <c r="B1059" s="600"/>
      <c r="C1059" s="600"/>
      <c r="D1059" s="600"/>
      <c r="E1059" s="600"/>
      <c r="F1059" s="600"/>
      <c r="G1059" s="602"/>
      <c r="H1059" s="169"/>
      <c r="I1059" s="169"/>
    </row>
    <row r="1060" spans="2:9" hidden="1">
      <c r="B1060" s="600"/>
      <c r="C1060" s="600"/>
      <c r="D1060" s="600"/>
      <c r="E1060" s="600"/>
      <c r="F1060" s="600"/>
      <c r="G1060" s="602"/>
      <c r="H1060" s="169"/>
      <c r="I1060" s="169"/>
    </row>
    <row r="1061" spans="2:9" hidden="1">
      <c r="B1061" s="600"/>
      <c r="C1061" s="600"/>
      <c r="D1061" s="600"/>
      <c r="E1061" s="600"/>
      <c r="F1061" s="600"/>
      <c r="G1061" s="602"/>
      <c r="H1061" s="169"/>
      <c r="I1061" s="169"/>
    </row>
    <row r="1062" spans="2:9" hidden="1">
      <c r="B1062" s="600"/>
      <c r="C1062" s="600"/>
      <c r="D1062" s="600"/>
      <c r="E1062" s="600"/>
      <c r="F1062" s="600"/>
      <c r="G1062" s="602"/>
      <c r="H1062" s="169"/>
      <c r="I1062" s="169"/>
    </row>
    <row r="1063" spans="2:9" hidden="1">
      <c r="B1063" s="600"/>
      <c r="C1063" s="600"/>
      <c r="D1063" s="600"/>
      <c r="E1063" s="600"/>
      <c r="F1063" s="600"/>
      <c r="G1063" s="602"/>
      <c r="H1063" s="169"/>
      <c r="I1063" s="169"/>
    </row>
    <row r="1064" spans="2:9" hidden="1">
      <c r="B1064" s="600"/>
      <c r="C1064" s="600"/>
      <c r="D1064" s="600"/>
      <c r="E1064" s="600"/>
      <c r="F1064" s="600"/>
      <c r="G1064" s="602"/>
      <c r="H1064" s="169"/>
      <c r="I1064" s="169"/>
    </row>
    <row r="1065" spans="2:9" hidden="1">
      <c r="B1065" s="600"/>
      <c r="C1065" s="600"/>
      <c r="D1065" s="600"/>
      <c r="E1065" s="600"/>
      <c r="F1065" s="600"/>
      <c r="G1065" s="602"/>
      <c r="H1065" s="169"/>
      <c r="I1065" s="169"/>
    </row>
    <row r="1066" spans="2:9" hidden="1">
      <c r="B1066" s="600"/>
      <c r="C1066" s="600"/>
      <c r="D1066" s="600"/>
      <c r="E1066" s="600"/>
      <c r="F1066" s="600"/>
      <c r="G1066" s="602"/>
      <c r="H1066" s="169"/>
      <c r="I1066" s="169"/>
    </row>
    <row r="1067" spans="2:9" hidden="1">
      <c r="B1067" s="600"/>
      <c r="C1067" s="600"/>
      <c r="D1067" s="600"/>
      <c r="E1067" s="600"/>
      <c r="F1067" s="600"/>
      <c r="G1067" s="602"/>
      <c r="H1067" s="169"/>
      <c r="I1067" s="169"/>
    </row>
    <row r="1068" spans="2:9" hidden="1">
      <c r="B1068" s="600"/>
      <c r="C1068" s="600"/>
      <c r="D1068" s="600"/>
      <c r="E1068" s="600"/>
      <c r="F1068" s="600"/>
      <c r="G1068" s="602"/>
      <c r="H1068" s="169"/>
      <c r="I1068" s="169"/>
    </row>
    <row r="1069" spans="2:9" hidden="1">
      <c r="B1069" s="600"/>
      <c r="C1069" s="600"/>
      <c r="D1069" s="600"/>
      <c r="E1069" s="600"/>
      <c r="F1069" s="600"/>
      <c r="G1069" s="602"/>
      <c r="H1069" s="169"/>
      <c r="I1069" s="169"/>
    </row>
    <row r="1070" spans="2:9" hidden="1">
      <c r="B1070" s="600"/>
      <c r="C1070" s="600"/>
      <c r="D1070" s="600"/>
      <c r="E1070" s="600"/>
      <c r="F1070" s="600"/>
      <c r="G1070" s="602"/>
      <c r="H1070" s="169"/>
      <c r="I1070" s="169"/>
    </row>
    <row r="1071" spans="2:9" hidden="1">
      <c r="B1071" s="600"/>
      <c r="C1071" s="600"/>
      <c r="D1071" s="600"/>
      <c r="E1071" s="600"/>
      <c r="F1071" s="600"/>
      <c r="G1071" s="602"/>
      <c r="H1071" s="169"/>
      <c r="I1071" s="169"/>
    </row>
    <row r="1072" spans="2:9" hidden="1">
      <c r="B1072" s="600"/>
      <c r="C1072" s="600"/>
      <c r="D1072" s="600"/>
      <c r="E1072" s="600"/>
      <c r="F1072" s="600"/>
      <c r="G1072" s="602"/>
      <c r="H1072" s="169"/>
      <c r="I1072" s="169"/>
    </row>
    <row r="1073" spans="2:9" hidden="1">
      <c r="B1073" s="600"/>
      <c r="C1073" s="600"/>
      <c r="D1073" s="600"/>
      <c r="E1073" s="600"/>
      <c r="F1073" s="600"/>
      <c r="G1073" s="602"/>
      <c r="H1073" s="169"/>
      <c r="I1073" s="169"/>
    </row>
    <row r="1074" spans="2:9" hidden="1">
      <c r="B1074" s="600"/>
      <c r="C1074" s="600"/>
      <c r="D1074" s="600"/>
      <c r="E1074" s="600"/>
      <c r="F1074" s="600"/>
      <c r="G1074" s="602"/>
      <c r="H1074" s="169"/>
      <c r="I1074" s="169"/>
    </row>
    <row r="1075" spans="2:9" hidden="1">
      <c r="B1075" s="600"/>
      <c r="C1075" s="600"/>
      <c r="D1075" s="600"/>
      <c r="E1075" s="600"/>
      <c r="F1075" s="600"/>
      <c r="G1075" s="602"/>
      <c r="H1075" s="169"/>
      <c r="I1075" s="169"/>
    </row>
    <row r="1076" spans="2:9" hidden="1">
      <c r="B1076" s="600"/>
      <c r="C1076" s="600"/>
      <c r="D1076" s="600"/>
      <c r="E1076" s="600"/>
      <c r="F1076" s="600"/>
      <c r="G1076" s="602"/>
      <c r="H1076" s="169"/>
      <c r="I1076" s="169"/>
    </row>
    <row r="1077" spans="2:9" hidden="1">
      <c r="B1077" s="600"/>
      <c r="C1077" s="600"/>
      <c r="D1077" s="600"/>
      <c r="E1077" s="600"/>
      <c r="F1077" s="600"/>
      <c r="G1077" s="602"/>
      <c r="H1077" s="169"/>
      <c r="I1077" s="169"/>
    </row>
    <row r="1078" spans="2:9" hidden="1">
      <c r="B1078" s="600"/>
      <c r="C1078" s="600"/>
      <c r="D1078" s="600"/>
      <c r="E1078" s="600"/>
      <c r="F1078" s="600"/>
      <c r="G1078" s="602"/>
      <c r="H1078" s="169"/>
      <c r="I1078" s="169"/>
    </row>
    <row r="1079" spans="2:9" hidden="1">
      <c r="B1079" s="600"/>
      <c r="C1079" s="600"/>
      <c r="D1079" s="600"/>
      <c r="E1079" s="600"/>
      <c r="F1079" s="600"/>
      <c r="G1079" s="602"/>
      <c r="H1079" s="169"/>
      <c r="I1079" s="169"/>
    </row>
    <row r="1080" spans="2:9" hidden="1">
      <c r="B1080" s="600"/>
      <c r="C1080" s="600"/>
      <c r="D1080" s="600"/>
      <c r="E1080" s="600"/>
      <c r="F1080" s="600"/>
      <c r="G1080" s="602"/>
      <c r="H1080" s="169"/>
      <c r="I1080" s="169"/>
    </row>
    <row r="1081" spans="2:9" hidden="1">
      <c r="B1081" s="600"/>
      <c r="C1081" s="600"/>
      <c r="D1081" s="600"/>
      <c r="E1081" s="600"/>
      <c r="F1081" s="600"/>
      <c r="G1081" s="602"/>
      <c r="H1081" s="169"/>
      <c r="I1081" s="169"/>
    </row>
    <row r="1082" spans="2:9" hidden="1">
      <c r="B1082" s="600"/>
      <c r="C1082" s="600"/>
      <c r="D1082" s="600"/>
      <c r="E1082" s="600"/>
      <c r="F1082" s="600"/>
      <c r="G1082" s="602"/>
      <c r="H1082" s="169"/>
      <c r="I1082" s="169"/>
    </row>
    <row r="1083" spans="2:9" hidden="1">
      <c r="B1083" s="600"/>
      <c r="C1083" s="600"/>
      <c r="D1083" s="600"/>
      <c r="E1083" s="600"/>
      <c r="F1083" s="600"/>
      <c r="G1083" s="602"/>
      <c r="H1083" s="169"/>
      <c r="I1083" s="169"/>
    </row>
    <row r="1084" spans="2:9" hidden="1">
      <c r="B1084" s="600"/>
      <c r="C1084" s="600"/>
      <c r="D1084" s="600"/>
      <c r="E1084" s="600"/>
      <c r="F1084" s="600"/>
      <c r="G1084" s="602"/>
      <c r="H1084" s="169"/>
      <c r="I1084" s="169"/>
    </row>
    <row r="1085" spans="2:9" hidden="1">
      <c r="B1085" s="600"/>
      <c r="C1085" s="600"/>
      <c r="D1085" s="600"/>
      <c r="E1085" s="600"/>
      <c r="F1085" s="600"/>
      <c r="G1085" s="602"/>
      <c r="H1085" s="169"/>
      <c r="I1085" s="169"/>
    </row>
    <row r="1086" spans="2:9" hidden="1">
      <c r="B1086" s="600"/>
      <c r="C1086" s="600"/>
      <c r="D1086" s="600"/>
      <c r="E1086" s="600"/>
      <c r="F1086" s="600"/>
      <c r="G1086" s="602"/>
      <c r="H1086" s="169"/>
      <c r="I1086" s="169"/>
    </row>
    <row r="1087" spans="2:9" hidden="1">
      <c r="B1087" s="600"/>
      <c r="C1087" s="600"/>
      <c r="D1087" s="600"/>
      <c r="E1087" s="600"/>
      <c r="F1087" s="600"/>
      <c r="G1087" s="602"/>
      <c r="H1087" s="169"/>
      <c r="I1087" s="169"/>
    </row>
    <row r="1088" spans="2:9" hidden="1">
      <c r="B1088" s="600"/>
      <c r="C1088" s="600"/>
      <c r="D1088" s="600"/>
      <c r="E1088" s="600"/>
      <c r="F1088" s="600"/>
      <c r="G1088" s="602"/>
      <c r="H1088" s="169"/>
      <c r="I1088" s="169"/>
    </row>
    <row r="1089" spans="2:9" hidden="1">
      <c r="B1089" s="600"/>
      <c r="C1089" s="600"/>
      <c r="D1089" s="600"/>
      <c r="E1089" s="600"/>
      <c r="F1089" s="600"/>
      <c r="G1089" s="602"/>
      <c r="H1089" s="169"/>
      <c r="I1089" s="169"/>
    </row>
    <row r="1090" spans="2:9" hidden="1">
      <c r="B1090" s="600"/>
      <c r="C1090" s="600"/>
      <c r="D1090" s="600"/>
      <c r="E1090" s="600"/>
      <c r="F1090" s="600"/>
      <c r="G1090" s="602"/>
      <c r="H1090" s="169"/>
      <c r="I1090" s="169"/>
    </row>
    <row r="1091" spans="2:9" hidden="1">
      <c r="B1091" s="600"/>
      <c r="C1091" s="600"/>
      <c r="D1091" s="600"/>
      <c r="E1091" s="600"/>
      <c r="F1091" s="600"/>
      <c r="G1091" s="602"/>
      <c r="H1091" s="169"/>
      <c r="I1091" s="169"/>
    </row>
    <row r="1092" spans="2:9" hidden="1">
      <c r="B1092" s="600"/>
      <c r="C1092" s="600"/>
      <c r="D1092" s="600"/>
      <c r="E1092" s="600"/>
      <c r="F1092" s="600"/>
      <c r="G1092" s="602"/>
      <c r="H1092" s="169"/>
      <c r="I1092" s="169"/>
    </row>
    <row r="1093" spans="2:9" hidden="1">
      <c r="B1093" s="600"/>
      <c r="C1093" s="600"/>
      <c r="D1093" s="600"/>
      <c r="E1093" s="600"/>
      <c r="F1093" s="600"/>
      <c r="G1093" s="602"/>
      <c r="H1093" s="169"/>
      <c r="I1093" s="169"/>
    </row>
    <row r="1094" spans="2:9" hidden="1">
      <c r="B1094" s="600"/>
      <c r="C1094" s="600"/>
      <c r="D1094" s="600"/>
      <c r="E1094" s="600"/>
      <c r="F1094" s="600"/>
      <c r="G1094" s="602"/>
      <c r="H1094" s="169"/>
      <c r="I1094" s="169"/>
    </row>
    <row r="1095" spans="2:9" hidden="1">
      <c r="B1095" s="600"/>
      <c r="C1095" s="600"/>
      <c r="D1095" s="600"/>
      <c r="E1095" s="600"/>
      <c r="F1095" s="600"/>
      <c r="G1095" s="602"/>
      <c r="H1095" s="169"/>
      <c r="I1095" s="169"/>
    </row>
    <row r="1096" spans="2:9" hidden="1">
      <c r="B1096" s="600"/>
      <c r="C1096" s="600"/>
      <c r="D1096" s="600"/>
      <c r="E1096" s="600"/>
      <c r="F1096" s="600"/>
      <c r="G1096" s="602"/>
      <c r="H1096" s="169"/>
      <c r="I1096" s="169"/>
    </row>
    <row r="1097" spans="2:9" hidden="1">
      <c r="B1097" s="600"/>
      <c r="C1097" s="600"/>
      <c r="D1097" s="600"/>
      <c r="E1097" s="600"/>
      <c r="F1097" s="600"/>
      <c r="G1097" s="602"/>
      <c r="H1097" s="169"/>
      <c r="I1097" s="169"/>
    </row>
    <row r="1098" spans="2:9" hidden="1">
      <c r="B1098" s="600"/>
      <c r="C1098" s="600"/>
      <c r="D1098" s="600"/>
      <c r="E1098" s="600"/>
      <c r="F1098" s="600"/>
      <c r="G1098" s="602"/>
      <c r="H1098" s="169"/>
      <c r="I1098" s="169"/>
    </row>
    <row r="1099" spans="2:9" hidden="1">
      <c r="B1099" s="600"/>
      <c r="C1099" s="600"/>
      <c r="D1099" s="600"/>
      <c r="E1099" s="600"/>
      <c r="F1099" s="600"/>
      <c r="G1099" s="602"/>
      <c r="H1099" s="169"/>
      <c r="I1099" s="169"/>
    </row>
    <row r="1100" spans="2:9" hidden="1">
      <c r="B1100" s="600"/>
      <c r="C1100" s="600"/>
      <c r="D1100" s="600"/>
      <c r="E1100" s="600"/>
      <c r="F1100" s="600"/>
      <c r="G1100" s="602"/>
      <c r="H1100" s="169"/>
      <c r="I1100" s="169"/>
    </row>
    <row r="1101" spans="2:9" hidden="1">
      <c r="B1101" s="600"/>
      <c r="C1101" s="600"/>
      <c r="D1101" s="600"/>
      <c r="E1101" s="600"/>
      <c r="F1101" s="600"/>
      <c r="G1101" s="602"/>
      <c r="H1101" s="169"/>
      <c r="I1101" s="169"/>
    </row>
    <row r="1102" spans="2:9" hidden="1">
      <c r="B1102" s="600"/>
      <c r="C1102" s="600"/>
      <c r="D1102" s="600"/>
      <c r="E1102" s="600"/>
      <c r="F1102" s="600"/>
      <c r="G1102" s="602"/>
      <c r="H1102" s="169"/>
      <c r="I1102" s="169"/>
    </row>
    <row r="1103" spans="2:9" hidden="1">
      <c r="B1103" s="600"/>
      <c r="C1103" s="600"/>
      <c r="D1103" s="600"/>
      <c r="E1103" s="600"/>
      <c r="F1103" s="600"/>
      <c r="G1103" s="602"/>
      <c r="H1103" s="169"/>
      <c r="I1103" s="169"/>
    </row>
    <row r="1104" spans="2:9" hidden="1">
      <c r="B1104" s="600"/>
      <c r="C1104" s="600"/>
      <c r="D1104" s="600"/>
      <c r="E1104" s="600"/>
      <c r="F1104" s="600"/>
      <c r="G1104" s="600"/>
    </row>
    <row r="1105" spans="2:7" hidden="1">
      <c r="B1105" s="600"/>
      <c r="C1105" s="600"/>
      <c r="D1105" s="600"/>
      <c r="E1105" s="600"/>
      <c r="F1105" s="600"/>
      <c r="G1105" s="600"/>
    </row>
    <row r="1106" spans="2:7" hidden="1">
      <c r="B1106" s="600"/>
      <c r="C1106" s="600"/>
      <c r="D1106" s="600"/>
      <c r="E1106" s="600"/>
      <c r="F1106" s="600"/>
      <c r="G1106" s="600"/>
    </row>
    <row r="1107" spans="2:7" hidden="1">
      <c r="B1107" s="600"/>
      <c r="C1107" s="600"/>
      <c r="D1107" s="600"/>
      <c r="E1107" s="600"/>
      <c r="F1107" s="600"/>
      <c r="G1107" s="600"/>
    </row>
    <row r="1108" spans="2:7" hidden="1">
      <c r="B1108" s="600"/>
      <c r="C1108" s="600"/>
      <c r="D1108" s="600"/>
      <c r="E1108" s="600"/>
      <c r="F1108" s="600"/>
      <c r="G1108" s="600"/>
    </row>
    <row r="1109" spans="2:7" hidden="1">
      <c r="B1109" s="600"/>
      <c r="C1109" s="600"/>
      <c r="D1109" s="600"/>
      <c r="E1109" s="600"/>
      <c r="F1109" s="600"/>
      <c r="G1109" s="600"/>
    </row>
    <row r="1110" spans="2:7" hidden="1">
      <c r="B1110" s="600"/>
      <c r="C1110" s="600"/>
      <c r="D1110" s="600"/>
      <c r="E1110" s="600"/>
      <c r="F1110" s="600"/>
      <c r="G1110" s="600"/>
    </row>
    <row r="1111" spans="2:7" hidden="1">
      <c r="B1111" s="600"/>
      <c r="C1111" s="600"/>
      <c r="D1111" s="600"/>
      <c r="E1111" s="600"/>
      <c r="F1111" s="600"/>
      <c r="G1111" s="600"/>
    </row>
    <row r="1112" spans="2:7" hidden="1">
      <c r="B1112" s="600"/>
      <c r="C1112" s="600"/>
      <c r="D1112" s="600"/>
      <c r="E1112" s="600"/>
      <c r="F1112" s="600"/>
      <c r="G1112" s="600"/>
    </row>
    <row r="1113" spans="2:7" hidden="1">
      <c r="B1113" s="600"/>
      <c r="C1113" s="600"/>
      <c r="D1113" s="600"/>
      <c r="E1113" s="600"/>
      <c r="F1113" s="600"/>
      <c r="G1113" s="600"/>
    </row>
    <row r="1114" spans="2:7" hidden="1">
      <c r="B1114" s="600"/>
      <c r="C1114" s="600"/>
      <c r="D1114" s="600"/>
      <c r="E1114" s="600"/>
      <c r="F1114" s="600"/>
      <c r="G1114" s="600"/>
    </row>
    <row r="1115" spans="2:7" hidden="1">
      <c r="B1115" s="600"/>
      <c r="C1115" s="600"/>
      <c r="D1115" s="600"/>
      <c r="E1115" s="600"/>
      <c r="F1115" s="600"/>
      <c r="G1115" s="600"/>
    </row>
    <row r="1116" spans="2:7" hidden="1">
      <c r="B1116" s="600"/>
      <c r="C1116" s="600"/>
      <c r="D1116" s="600"/>
      <c r="E1116" s="600"/>
      <c r="F1116" s="600"/>
      <c r="G1116" s="600"/>
    </row>
    <row r="1117" spans="2:7" hidden="1">
      <c r="B1117" s="600"/>
      <c r="C1117" s="600"/>
      <c r="D1117" s="600"/>
      <c r="E1117" s="600"/>
      <c r="F1117" s="600"/>
      <c r="G1117" s="600"/>
    </row>
    <row r="1118" spans="2:7" hidden="1">
      <c r="B1118" s="600"/>
      <c r="C1118" s="600"/>
      <c r="D1118" s="600"/>
      <c r="E1118" s="600"/>
      <c r="F1118" s="600"/>
      <c r="G1118" s="600"/>
    </row>
    <row r="1119" spans="2:7" hidden="1">
      <c r="B1119" s="600"/>
      <c r="C1119" s="600"/>
      <c r="D1119" s="600"/>
      <c r="E1119" s="600"/>
      <c r="F1119" s="600"/>
      <c r="G1119" s="600"/>
    </row>
    <row r="1120" spans="2:7" hidden="1">
      <c r="B1120" s="600"/>
      <c r="C1120" s="600"/>
      <c r="D1120" s="600"/>
      <c r="E1120" s="600"/>
      <c r="F1120" s="600"/>
      <c r="G1120" s="600"/>
    </row>
    <row r="1121" spans="2:7" hidden="1">
      <c r="B1121" s="600"/>
      <c r="C1121" s="600"/>
      <c r="D1121" s="600"/>
      <c r="E1121" s="600"/>
      <c r="F1121" s="600"/>
      <c r="G1121" s="600"/>
    </row>
    <row r="1122" spans="2:7" hidden="1">
      <c r="B1122" s="600"/>
      <c r="C1122" s="600"/>
      <c r="D1122" s="600"/>
      <c r="E1122" s="600"/>
      <c r="F1122" s="600"/>
      <c r="G1122" s="600"/>
    </row>
    <row r="1123" spans="2:7" hidden="1">
      <c r="B1123" s="600"/>
      <c r="C1123" s="600"/>
      <c r="D1123" s="600"/>
      <c r="E1123" s="600"/>
      <c r="F1123" s="600"/>
      <c r="G1123" s="600"/>
    </row>
    <row r="1124" spans="2:7" hidden="1">
      <c r="B1124" s="600"/>
      <c r="C1124" s="600"/>
      <c r="D1124" s="600"/>
      <c r="E1124" s="600"/>
      <c r="F1124" s="600"/>
      <c r="G1124" s="600"/>
    </row>
    <row r="1125" spans="2:7" hidden="1">
      <c r="B1125" s="600"/>
      <c r="C1125" s="600"/>
      <c r="D1125" s="600"/>
      <c r="E1125" s="600"/>
      <c r="F1125" s="600"/>
      <c r="G1125" s="600"/>
    </row>
    <row r="1126" spans="2:7" hidden="1">
      <c r="B1126" s="600"/>
      <c r="C1126" s="600"/>
      <c r="D1126" s="600"/>
      <c r="E1126" s="600"/>
      <c r="F1126" s="600"/>
      <c r="G1126" s="600"/>
    </row>
    <row r="1127" spans="2:7" hidden="1">
      <c r="B1127" s="600"/>
      <c r="C1127" s="600"/>
      <c r="D1127" s="600"/>
      <c r="E1127" s="600"/>
      <c r="F1127" s="600"/>
      <c r="G1127" s="600"/>
    </row>
    <row r="1128" spans="2:7" hidden="1">
      <c r="B1128" s="600"/>
      <c r="C1128" s="600"/>
      <c r="D1128" s="600"/>
      <c r="E1128" s="600"/>
      <c r="F1128" s="600"/>
      <c r="G1128" s="600"/>
    </row>
    <row r="1129" spans="2:7" hidden="1">
      <c r="B1129" s="600"/>
      <c r="C1129" s="600"/>
      <c r="D1129" s="600"/>
      <c r="E1129" s="600"/>
      <c r="F1129" s="600"/>
      <c r="G1129" s="600"/>
    </row>
    <row r="1130" spans="2:7" hidden="1">
      <c r="B1130" s="600"/>
      <c r="C1130" s="600"/>
      <c r="D1130" s="600"/>
      <c r="E1130" s="600"/>
      <c r="F1130" s="600"/>
      <c r="G1130" s="600"/>
    </row>
    <row r="1131" spans="2:7" hidden="1">
      <c r="B1131" s="600"/>
      <c r="C1131" s="600"/>
      <c r="D1131" s="600"/>
      <c r="E1131" s="600"/>
      <c r="F1131" s="600"/>
      <c r="G1131" s="600"/>
    </row>
    <row r="1132" spans="2:7" hidden="1">
      <c r="B1132" s="600"/>
      <c r="C1132" s="600"/>
      <c r="D1132" s="600"/>
      <c r="E1132" s="600"/>
      <c r="F1132" s="600"/>
      <c r="G1132" s="600"/>
    </row>
    <row r="1133" spans="2:7" hidden="1">
      <c r="B1133" s="600"/>
      <c r="C1133" s="600"/>
      <c r="D1133" s="600"/>
      <c r="E1133" s="600"/>
      <c r="F1133" s="600"/>
      <c r="G1133" s="600"/>
    </row>
    <row r="1134" spans="2:7" hidden="1">
      <c r="B1134" s="600"/>
      <c r="C1134" s="600"/>
      <c r="D1134" s="600"/>
      <c r="E1134" s="600"/>
      <c r="F1134" s="600"/>
      <c r="G1134" s="600"/>
    </row>
    <row r="1135" spans="2:7" hidden="1">
      <c r="B1135" s="600"/>
      <c r="C1135" s="600"/>
      <c r="D1135" s="600"/>
      <c r="E1135" s="600"/>
      <c r="F1135" s="600"/>
      <c r="G1135" s="600"/>
    </row>
    <row r="1136" spans="2:7" hidden="1">
      <c r="B1136" s="600"/>
      <c r="C1136" s="600"/>
      <c r="D1136" s="600"/>
      <c r="E1136" s="600"/>
      <c r="F1136" s="600"/>
      <c r="G1136" s="600"/>
    </row>
    <row r="1137" spans="2:7" hidden="1">
      <c r="B1137" s="600"/>
      <c r="C1137" s="600"/>
      <c r="D1137" s="600"/>
      <c r="E1137" s="600"/>
      <c r="F1137" s="600"/>
      <c r="G1137" s="600"/>
    </row>
    <row r="1138" spans="2:7" hidden="1">
      <c r="B1138" s="600"/>
      <c r="C1138" s="600"/>
      <c r="D1138" s="600"/>
      <c r="E1138" s="600"/>
      <c r="F1138" s="600"/>
      <c r="G1138" s="600"/>
    </row>
    <row r="1139" spans="2:7" hidden="1">
      <c r="B1139" s="600"/>
      <c r="C1139" s="600"/>
      <c r="D1139" s="600"/>
      <c r="E1139" s="600"/>
      <c r="F1139" s="600"/>
      <c r="G1139" s="600"/>
    </row>
    <row r="1140" spans="2:7" hidden="1">
      <c r="B1140" s="600"/>
      <c r="C1140" s="600"/>
      <c r="D1140" s="600"/>
      <c r="E1140" s="600"/>
      <c r="F1140" s="600"/>
      <c r="G1140" s="600"/>
    </row>
    <row r="1141" spans="2:7" hidden="1">
      <c r="B1141" s="600"/>
      <c r="C1141" s="600"/>
      <c r="D1141" s="600"/>
      <c r="E1141" s="600"/>
      <c r="F1141" s="600"/>
      <c r="G1141" s="600"/>
    </row>
    <row r="1142" spans="2:7" hidden="1">
      <c r="B1142" s="600"/>
      <c r="C1142" s="600"/>
      <c r="D1142" s="600"/>
      <c r="E1142" s="600"/>
      <c r="F1142" s="600"/>
      <c r="G1142" s="600"/>
    </row>
    <row r="1143" spans="2:7" hidden="1">
      <c r="B1143" s="600"/>
      <c r="C1143" s="600"/>
      <c r="D1143" s="600"/>
      <c r="E1143" s="600"/>
      <c r="F1143" s="600"/>
      <c r="G1143" s="600"/>
    </row>
    <row r="1144" spans="2:7" hidden="1">
      <c r="B1144" s="600"/>
      <c r="C1144" s="600"/>
      <c r="D1144" s="600"/>
      <c r="E1144" s="600"/>
      <c r="F1144" s="600"/>
      <c r="G1144" s="600"/>
    </row>
    <row r="1145" spans="2:7" hidden="1">
      <c r="B1145" s="600"/>
      <c r="C1145" s="600"/>
      <c r="D1145" s="600"/>
      <c r="E1145" s="600"/>
      <c r="F1145" s="600"/>
      <c r="G1145" s="600"/>
    </row>
    <row r="1146" spans="2:7" hidden="1">
      <c r="B1146" s="600"/>
      <c r="C1146" s="600"/>
      <c r="D1146" s="600"/>
      <c r="E1146" s="600"/>
      <c r="F1146" s="600"/>
      <c r="G1146" s="600"/>
    </row>
    <row r="1147" spans="2:7" hidden="1">
      <c r="B1147" s="600"/>
      <c r="C1147" s="600"/>
      <c r="D1147" s="600"/>
      <c r="E1147" s="600"/>
      <c r="F1147" s="600"/>
      <c r="G1147" s="600"/>
    </row>
    <row r="1148" spans="2:7" hidden="1">
      <c r="B1148" s="600"/>
      <c r="C1148" s="600"/>
      <c r="D1148" s="600"/>
      <c r="E1148" s="600"/>
      <c r="F1148" s="600"/>
      <c r="G1148" s="600"/>
    </row>
    <row r="1149" spans="2:7" hidden="1">
      <c r="B1149" s="600"/>
      <c r="C1149" s="600"/>
      <c r="D1149" s="600"/>
      <c r="E1149" s="600"/>
      <c r="F1149" s="600"/>
      <c r="G1149" s="600"/>
    </row>
    <row r="1150" spans="2:7" hidden="1">
      <c r="B1150" s="600"/>
      <c r="C1150" s="600"/>
      <c r="D1150" s="600"/>
      <c r="E1150" s="600"/>
      <c r="F1150" s="600"/>
      <c r="G1150" s="600"/>
    </row>
    <row r="1151" spans="2:7" hidden="1">
      <c r="B1151" s="600"/>
      <c r="C1151" s="600"/>
      <c r="D1151" s="600"/>
      <c r="E1151" s="600"/>
      <c r="F1151" s="600"/>
      <c r="G1151" s="600"/>
    </row>
    <row r="1152" spans="2:7" hidden="1">
      <c r="B1152" s="600"/>
      <c r="C1152" s="600"/>
      <c r="D1152" s="600"/>
      <c r="E1152" s="600"/>
      <c r="F1152" s="600"/>
      <c r="G1152" s="600"/>
    </row>
    <row r="1153" spans="2:7" hidden="1">
      <c r="B1153" s="600"/>
      <c r="C1153" s="600"/>
      <c r="D1153" s="600"/>
      <c r="E1153" s="600"/>
      <c r="F1153" s="600"/>
      <c r="G1153" s="600"/>
    </row>
    <row r="1154" spans="2:7" hidden="1">
      <c r="B1154" s="600"/>
      <c r="C1154" s="600"/>
      <c r="D1154" s="600"/>
      <c r="E1154" s="600"/>
      <c r="F1154" s="600"/>
      <c r="G1154" s="600"/>
    </row>
    <row r="1155" spans="2:7" hidden="1">
      <c r="B1155" s="600"/>
      <c r="C1155" s="600"/>
      <c r="D1155" s="600"/>
      <c r="E1155" s="600"/>
      <c r="F1155" s="600"/>
      <c r="G1155" s="600"/>
    </row>
    <row r="1156" spans="2:7" hidden="1">
      <c r="B1156" s="600"/>
      <c r="C1156" s="600"/>
      <c r="D1156" s="600"/>
      <c r="E1156" s="600"/>
      <c r="F1156" s="600"/>
      <c r="G1156" s="600"/>
    </row>
    <row r="1157" spans="2:7" hidden="1">
      <c r="B1157" s="600"/>
      <c r="C1157" s="600"/>
      <c r="D1157" s="600"/>
      <c r="E1157" s="600"/>
      <c r="F1157" s="600"/>
      <c r="G1157" s="600"/>
    </row>
    <row r="1158" spans="2:7" hidden="1">
      <c r="B1158" s="600"/>
      <c r="C1158" s="600"/>
      <c r="D1158" s="600"/>
      <c r="E1158" s="600"/>
      <c r="F1158" s="600"/>
      <c r="G1158" s="600"/>
    </row>
    <row r="1159" spans="2:7" hidden="1">
      <c r="B1159" s="600"/>
      <c r="C1159" s="600"/>
      <c r="D1159" s="600"/>
      <c r="E1159" s="600"/>
      <c r="F1159" s="600"/>
      <c r="G1159" s="600"/>
    </row>
    <row r="1160" spans="2:7" hidden="1">
      <c r="B1160" s="600"/>
      <c r="C1160" s="600"/>
      <c r="D1160" s="600"/>
      <c r="E1160" s="600"/>
      <c r="F1160" s="600"/>
      <c r="G1160" s="600"/>
    </row>
    <row r="1161" spans="2:7" hidden="1">
      <c r="B1161" s="600"/>
      <c r="C1161" s="600"/>
      <c r="D1161" s="600"/>
      <c r="E1161" s="600"/>
      <c r="F1161" s="600"/>
      <c r="G1161" s="600"/>
    </row>
    <row r="1162" spans="2:7" hidden="1">
      <c r="B1162" s="600"/>
      <c r="C1162" s="600"/>
      <c r="D1162" s="600"/>
      <c r="E1162" s="600"/>
      <c r="F1162" s="600"/>
      <c r="G1162" s="600"/>
    </row>
    <row r="1163" spans="2:7" hidden="1">
      <c r="B1163" s="600"/>
      <c r="C1163" s="600"/>
      <c r="D1163" s="600"/>
      <c r="E1163" s="600"/>
      <c r="F1163" s="600"/>
      <c r="G1163" s="600"/>
    </row>
    <row r="1164" spans="2:7" hidden="1">
      <c r="B1164" s="600"/>
      <c r="C1164" s="600"/>
      <c r="D1164" s="600"/>
      <c r="E1164" s="600"/>
      <c r="F1164" s="600"/>
      <c r="G1164" s="600"/>
    </row>
    <row r="1165" spans="2:7" hidden="1">
      <c r="B1165" s="600"/>
      <c r="C1165" s="600"/>
      <c r="D1165" s="600"/>
      <c r="E1165" s="600"/>
      <c r="F1165" s="600"/>
      <c r="G1165" s="600"/>
    </row>
    <row r="1166" spans="2:7" hidden="1">
      <c r="B1166" s="600"/>
      <c r="C1166" s="600"/>
      <c r="D1166" s="600"/>
      <c r="E1166" s="600"/>
      <c r="F1166" s="600"/>
      <c r="G1166" s="600"/>
    </row>
    <row r="1167" spans="2:7" hidden="1">
      <c r="B1167" s="600"/>
      <c r="C1167" s="600"/>
      <c r="D1167" s="600"/>
      <c r="E1167" s="600"/>
      <c r="F1167" s="600"/>
      <c r="G1167" s="600"/>
    </row>
    <row r="1168" spans="2:7" hidden="1">
      <c r="B1168" s="600"/>
      <c r="C1168" s="600"/>
      <c r="D1168" s="600"/>
      <c r="E1168" s="600"/>
      <c r="F1168" s="600"/>
      <c r="G1168" s="600"/>
    </row>
    <row r="1169" spans="2:7" hidden="1">
      <c r="B1169" s="600"/>
      <c r="C1169" s="600"/>
      <c r="D1169" s="600"/>
      <c r="E1169" s="600"/>
      <c r="F1169" s="600"/>
      <c r="G1169" s="600"/>
    </row>
    <row r="1170" spans="2:7" hidden="1">
      <c r="B1170" s="600"/>
      <c r="C1170" s="600"/>
      <c r="D1170" s="600"/>
      <c r="E1170" s="600"/>
      <c r="F1170" s="600"/>
      <c r="G1170" s="600"/>
    </row>
    <row r="1171" spans="2:7" hidden="1">
      <c r="B1171" s="600"/>
      <c r="C1171" s="600"/>
      <c r="D1171" s="600"/>
      <c r="E1171" s="600"/>
      <c r="F1171" s="600"/>
      <c r="G1171" s="600"/>
    </row>
    <row r="1172" spans="2:7" hidden="1">
      <c r="B1172" s="600"/>
      <c r="C1172" s="600"/>
      <c r="D1172" s="600"/>
      <c r="E1172" s="600"/>
      <c r="F1172" s="600"/>
      <c r="G1172" s="600"/>
    </row>
    <row r="1173" spans="2:7" hidden="1">
      <c r="B1173" s="600"/>
      <c r="C1173" s="600"/>
      <c r="D1173" s="600"/>
      <c r="E1173" s="600"/>
      <c r="F1173" s="600"/>
      <c r="G1173" s="600"/>
    </row>
    <row r="1174" spans="2:7" hidden="1">
      <c r="B1174" s="600"/>
      <c r="C1174" s="600"/>
      <c r="D1174" s="600"/>
      <c r="E1174" s="600"/>
      <c r="F1174" s="600"/>
      <c r="G1174" s="600"/>
    </row>
    <row r="1175" spans="2:7" hidden="1">
      <c r="B1175" s="600"/>
      <c r="C1175" s="600"/>
      <c r="D1175" s="600"/>
      <c r="E1175" s="600"/>
      <c r="F1175" s="600"/>
      <c r="G1175" s="600"/>
    </row>
    <row r="1176" spans="2:7" hidden="1">
      <c r="B1176" s="600"/>
      <c r="C1176" s="600"/>
      <c r="D1176" s="600"/>
      <c r="E1176" s="600"/>
      <c r="F1176" s="600"/>
      <c r="G1176" s="600"/>
    </row>
    <row r="1177" spans="2:7" hidden="1">
      <c r="B1177" s="600"/>
      <c r="C1177" s="600"/>
      <c r="D1177" s="600"/>
      <c r="E1177" s="600"/>
      <c r="F1177" s="600"/>
      <c r="G1177" s="600"/>
    </row>
    <row r="1178" spans="2:7" hidden="1">
      <c r="B1178" s="600"/>
      <c r="C1178" s="600"/>
      <c r="D1178" s="600"/>
      <c r="E1178" s="600"/>
      <c r="F1178" s="600"/>
      <c r="G1178" s="600"/>
    </row>
    <row r="1179" spans="2:7" hidden="1">
      <c r="B1179" s="600"/>
      <c r="C1179" s="600"/>
      <c r="D1179" s="600"/>
      <c r="E1179" s="600"/>
      <c r="F1179" s="600"/>
      <c r="G1179" s="600"/>
    </row>
    <row r="1180" spans="2:7" hidden="1">
      <c r="B1180" s="600"/>
      <c r="C1180" s="600"/>
      <c r="D1180" s="600"/>
      <c r="E1180" s="600"/>
      <c r="F1180" s="600"/>
      <c r="G1180" s="600"/>
    </row>
    <row r="1181" spans="2:7" hidden="1">
      <c r="B1181" s="600"/>
      <c r="C1181" s="600"/>
      <c r="D1181" s="600"/>
      <c r="E1181" s="600"/>
      <c r="F1181" s="600"/>
      <c r="G1181" s="600"/>
    </row>
    <row r="1182" spans="2:7" hidden="1">
      <c r="B1182" s="600"/>
      <c r="C1182" s="600"/>
      <c r="D1182" s="600"/>
      <c r="E1182" s="600"/>
      <c r="F1182" s="600"/>
      <c r="G1182" s="600"/>
    </row>
    <row r="1183" spans="2:7" hidden="1">
      <c r="B1183" s="600"/>
      <c r="C1183" s="600"/>
      <c r="D1183" s="600"/>
      <c r="E1183" s="600"/>
      <c r="F1183" s="600"/>
      <c r="G1183" s="600"/>
    </row>
    <row r="1184" spans="2:7" hidden="1">
      <c r="B1184" s="600"/>
      <c r="C1184" s="600"/>
      <c r="D1184" s="600"/>
      <c r="E1184" s="600"/>
      <c r="F1184" s="600"/>
      <c r="G1184" s="600"/>
    </row>
    <row r="1185" spans="2:7" hidden="1">
      <c r="B1185" s="600"/>
      <c r="C1185" s="600"/>
      <c r="D1185" s="600"/>
      <c r="E1185" s="600"/>
      <c r="F1185" s="600"/>
      <c r="G1185" s="600"/>
    </row>
    <row r="1186" spans="2:7" hidden="1">
      <c r="B1186" s="600"/>
      <c r="C1186" s="600"/>
      <c r="D1186" s="600"/>
      <c r="E1186" s="600"/>
      <c r="F1186" s="600"/>
      <c r="G1186" s="600"/>
    </row>
    <row r="1187" spans="2:7" hidden="1">
      <c r="B1187" s="600"/>
      <c r="C1187" s="600"/>
      <c r="D1187" s="600"/>
      <c r="E1187" s="600"/>
      <c r="F1187" s="600"/>
      <c r="G1187" s="600"/>
    </row>
    <row r="1188" spans="2:7" hidden="1">
      <c r="B1188" s="600"/>
      <c r="C1188" s="600"/>
      <c r="D1188" s="600"/>
      <c r="E1188" s="600"/>
      <c r="F1188" s="600"/>
      <c r="G1188" s="600"/>
    </row>
    <row r="1189" spans="2:7" hidden="1">
      <c r="B1189" s="600"/>
      <c r="C1189" s="600"/>
      <c r="D1189" s="600"/>
      <c r="E1189" s="600"/>
      <c r="F1189" s="600"/>
      <c r="G1189" s="600"/>
    </row>
    <row r="1190" spans="2:7" hidden="1">
      <c r="B1190" s="600"/>
      <c r="C1190" s="600"/>
      <c r="D1190" s="600"/>
      <c r="E1190" s="600"/>
      <c r="F1190" s="600"/>
      <c r="G1190" s="600"/>
    </row>
    <row r="1191" spans="2:7" hidden="1">
      <c r="B1191" s="600"/>
      <c r="C1191" s="600"/>
      <c r="D1191" s="600"/>
      <c r="E1191" s="600"/>
      <c r="F1191" s="600"/>
      <c r="G1191" s="600"/>
    </row>
    <row r="1192" spans="2:7" hidden="1">
      <c r="B1192" s="600"/>
      <c r="C1192" s="600"/>
      <c r="D1192" s="600"/>
      <c r="E1192" s="600"/>
      <c r="F1192" s="600"/>
      <c r="G1192" s="600"/>
    </row>
    <row r="1193" spans="2:7" hidden="1">
      <c r="B1193" s="600"/>
      <c r="C1193" s="600"/>
      <c r="D1193" s="600"/>
      <c r="E1193" s="600"/>
      <c r="F1193" s="600"/>
      <c r="G1193" s="600"/>
    </row>
    <row r="1194" spans="2:7" hidden="1">
      <c r="B1194" s="600"/>
      <c r="C1194" s="600"/>
      <c r="D1194" s="600"/>
      <c r="E1194" s="600"/>
      <c r="F1194" s="600"/>
      <c r="G1194" s="600"/>
    </row>
    <row r="1195" spans="2:7" hidden="1">
      <c r="B1195" s="600"/>
      <c r="C1195" s="600"/>
      <c r="D1195" s="600"/>
      <c r="E1195" s="600"/>
      <c r="F1195" s="600"/>
      <c r="G1195" s="600"/>
    </row>
    <row r="1196" spans="2:7" hidden="1">
      <c r="B1196" s="600"/>
      <c r="C1196" s="600"/>
      <c r="D1196" s="600"/>
      <c r="E1196" s="600"/>
      <c r="F1196" s="600"/>
      <c r="G1196" s="600"/>
    </row>
    <row r="1197" spans="2:7" hidden="1">
      <c r="B1197" s="600"/>
      <c r="C1197" s="600"/>
      <c r="D1197" s="600"/>
      <c r="E1197" s="600"/>
      <c r="F1197" s="600"/>
      <c r="G1197" s="600"/>
    </row>
    <row r="1198" spans="2:7" hidden="1">
      <c r="B1198" s="600"/>
      <c r="C1198" s="600"/>
      <c r="D1198" s="600"/>
      <c r="E1198" s="600"/>
      <c r="F1198" s="600"/>
      <c r="G1198" s="600"/>
    </row>
    <row r="1199" spans="2:7" hidden="1">
      <c r="B1199" s="600"/>
      <c r="C1199" s="600"/>
      <c r="D1199" s="600"/>
      <c r="E1199" s="600"/>
      <c r="F1199" s="600"/>
      <c r="G1199" s="600"/>
    </row>
    <row r="1200" spans="2:7" hidden="1">
      <c r="B1200" s="600"/>
      <c r="C1200" s="600"/>
      <c r="D1200" s="600"/>
      <c r="E1200" s="600"/>
      <c r="F1200" s="600"/>
      <c r="G1200" s="600"/>
    </row>
    <row r="1201" spans="2:7" hidden="1">
      <c r="B1201" s="600"/>
      <c r="C1201" s="600"/>
      <c r="D1201" s="600"/>
      <c r="E1201" s="600"/>
      <c r="F1201" s="600"/>
      <c r="G1201" s="600"/>
    </row>
    <row r="1202" spans="2:7" hidden="1">
      <c r="B1202" s="600"/>
      <c r="C1202" s="600"/>
      <c r="D1202" s="600"/>
      <c r="E1202" s="600"/>
      <c r="F1202" s="600"/>
      <c r="G1202" s="600"/>
    </row>
    <row r="1203" spans="2:7" hidden="1">
      <c r="B1203" s="600"/>
      <c r="C1203" s="600"/>
      <c r="D1203" s="600"/>
      <c r="E1203" s="600"/>
      <c r="F1203" s="600"/>
      <c r="G1203" s="600"/>
    </row>
    <row r="1204" spans="2:7" hidden="1">
      <c r="B1204" s="600"/>
      <c r="C1204" s="600"/>
      <c r="D1204" s="600"/>
      <c r="E1204" s="600"/>
      <c r="F1204" s="600"/>
      <c r="G1204" s="600"/>
    </row>
    <row r="1205" spans="2:7" hidden="1">
      <c r="B1205" s="600"/>
      <c r="C1205" s="600"/>
      <c r="D1205" s="600"/>
      <c r="E1205" s="600"/>
      <c r="F1205" s="600"/>
      <c r="G1205" s="600"/>
    </row>
    <row r="1206" spans="2:7" hidden="1">
      <c r="B1206" s="600"/>
      <c r="C1206" s="600"/>
      <c r="D1206" s="600"/>
      <c r="E1206" s="600"/>
      <c r="F1206" s="600"/>
      <c r="G1206" s="600"/>
    </row>
    <row r="1207" spans="2:7" hidden="1">
      <c r="B1207" s="600"/>
      <c r="C1207" s="600"/>
      <c r="D1207" s="600"/>
      <c r="E1207" s="600"/>
      <c r="F1207" s="600"/>
      <c r="G1207" s="600"/>
    </row>
    <row r="1208" spans="2:7" hidden="1">
      <c r="B1208" s="600"/>
      <c r="C1208" s="600"/>
      <c r="D1208" s="600"/>
      <c r="E1208" s="600"/>
      <c r="F1208" s="600"/>
      <c r="G1208" s="600"/>
    </row>
    <row r="1209" spans="2:7" hidden="1">
      <c r="B1209" s="600"/>
      <c r="C1209" s="600"/>
      <c r="D1209" s="600"/>
      <c r="E1209" s="600"/>
      <c r="F1209" s="600"/>
      <c r="G1209" s="600"/>
    </row>
    <row r="1210" spans="2:7" hidden="1">
      <c r="B1210" s="600"/>
      <c r="C1210" s="600"/>
      <c r="D1210" s="600"/>
      <c r="E1210" s="600"/>
      <c r="F1210" s="600"/>
      <c r="G1210" s="600"/>
    </row>
    <row r="1211" spans="2:7" hidden="1">
      <c r="B1211" s="600"/>
      <c r="C1211" s="600"/>
      <c r="D1211" s="600"/>
      <c r="E1211" s="600"/>
      <c r="F1211" s="600"/>
      <c r="G1211" s="600"/>
    </row>
    <row r="1212" spans="2:7" hidden="1">
      <c r="B1212" s="600"/>
      <c r="C1212" s="600"/>
      <c r="D1212" s="600"/>
      <c r="E1212" s="600"/>
      <c r="F1212" s="600"/>
      <c r="G1212" s="600"/>
    </row>
    <row r="1213" spans="2:7" hidden="1">
      <c r="B1213" s="600"/>
      <c r="C1213" s="600"/>
      <c r="D1213" s="600"/>
      <c r="E1213" s="600"/>
      <c r="F1213" s="600"/>
      <c r="G1213" s="600"/>
    </row>
    <row r="1214" spans="2:7" hidden="1">
      <c r="B1214" s="600"/>
      <c r="C1214" s="600"/>
      <c r="D1214" s="600"/>
      <c r="E1214" s="600"/>
      <c r="F1214" s="600"/>
      <c r="G1214" s="600"/>
    </row>
    <row r="1215" spans="2:7" hidden="1">
      <c r="B1215" s="600"/>
      <c r="C1215" s="600"/>
      <c r="D1215" s="600"/>
      <c r="E1215" s="600"/>
      <c r="F1215" s="600"/>
      <c r="G1215" s="600"/>
    </row>
    <row r="1216" spans="2:7" hidden="1">
      <c r="B1216" s="600"/>
      <c r="C1216" s="600"/>
      <c r="D1216" s="600"/>
      <c r="E1216" s="600"/>
      <c r="F1216" s="600"/>
      <c r="G1216" s="600"/>
    </row>
    <row r="1217" spans="2:7" hidden="1">
      <c r="B1217" s="600"/>
      <c r="C1217" s="600"/>
      <c r="D1217" s="600"/>
      <c r="E1217" s="600"/>
      <c r="F1217" s="600"/>
      <c r="G1217" s="600"/>
    </row>
    <row r="1218" spans="2:7" hidden="1">
      <c r="B1218" s="600"/>
      <c r="C1218" s="600"/>
      <c r="D1218" s="600"/>
      <c r="E1218" s="600"/>
      <c r="F1218" s="600"/>
      <c r="G1218" s="600"/>
    </row>
    <row r="1219" spans="2:7" hidden="1">
      <c r="B1219" s="600"/>
      <c r="C1219" s="600"/>
      <c r="D1219" s="600"/>
      <c r="E1219" s="600"/>
      <c r="F1219" s="600"/>
      <c r="G1219" s="600"/>
    </row>
    <row r="1220" spans="2:7" hidden="1">
      <c r="B1220" s="600"/>
      <c r="C1220" s="600"/>
      <c r="D1220" s="600"/>
      <c r="E1220" s="600"/>
      <c r="F1220" s="600"/>
      <c r="G1220" s="600"/>
    </row>
    <row r="1221" spans="2:7" hidden="1">
      <c r="B1221" s="600"/>
      <c r="C1221" s="600"/>
      <c r="D1221" s="600"/>
      <c r="E1221" s="600"/>
      <c r="F1221" s="600"/>
      <c r="G1221" s="600"/>
    </row>
    <row r="1222" spans="2:7" hidden="1">
      <c r="B1222" s="600"/>
      <c r="C1222" s="600"/>
      <c r="D1222" s="600"/>
      <c r="E1222" s="600"/>
      <c r="F1222" s="600"/>
      <c r="G1222" s="600"/>
    </row>
    <row r="1223" spans="2:7" hidden="1">
      <c r="B1223" s="600"/>
      <c r="C1223" s="600"/>
      <c r="D1223" s="600"/>
      <c r="E1223" s="600"/>
      <c r="F1223" s="600"/>
      <c r="G1223" s="600"/>
    </row>
    <row r="1224" spans="2:7" hidden="1">
      <c r="B1224" s="600"/>
      <c r="C1224" s="600"/>
      <c r="D1224" s="600"/>
      <c r="E1224" s="600"/>
      <c r="F1224" s="600"/>
      <c r="G1224" s="600"/>
    </row>
    <row r="1225" spans="2:7" hidden="1">
      <c r="B1225" s="600"/>
      <c r="C1225" s="600"/>
      <c r="D1225" s="600"/>
      <c r="E1225" s="600"/>
      <c r="F1225" s="600"/>
      <c r="G1225" s="600"/>
    </row>
    <row r="1226" spans="2:7" hidden="1">
      <c r="B1226" s="600"/>
      <c r="C1226" s="600"/>
      <c r="D1226" s="600"/>
      <c r="E1226" s="600"/>
      <c r="F1226" s="600"/>
      <c r="G1226" s="600"/>
    </row>
    <row r="1227" spans="2:7" hidden="1">
      <c r="B1227" s="600"/>
      <c r="C1227" s="600"/>
      <c r="D1227" s="600"/>
      <c r="E1227" s="600"/>
      <c r="F1227" s="600"/>
      <c r="G1227" s="600"/>
    </row>
    <row r="1228" spans="2:7" hidden="1">
      <c r="B1228" s="600"/>
      <c r="C1228" s="600"/>
      <c r="D1228" s="600"/>
      <c r="E1228" s="600"/>
      <c r="F1228" s="600"/>
      <c r="G1228" s="600"/>
    </row>
    <row r="1229" spans="2:7" hidden="1">
      <c r="B1229" s="600"/>
      <c r="C1229" s="600"/>
      <c r="D1229" s="600"/>
      <c r="E1229" s="600"/>
      <c r="F1229" s="600"/>
      <c r="G1229" s="600"/>
    </row>
    <row r="1230" spans="2:7" hidden="1">
      <c r="B1230" s="600"/>
      <c r="C1230" s="600"/>
      <c r="D1230" s="600"/>
      <c r="E1230" s="600"/>
      <c r="F1230" s="600"/>
      <c r="G1230" s="600"/>
    </row>
    <row r="1231" spans="2:7" hidden="1">
      <c r="B1231" s="600"/>
      <c r="C1231" s="600"/>
      <c r="D1231" s="600"/>
      <c r="E1231" s="600"/>
      <c r="F1231" s="600"/>
      <c r="G1231" s="600"/>
    </row>
    <row r="1232" spans="2:7" hidden="1">
      <c r="B1232" s="600"/>
      <c r="C1232" s="600"/>
      <c r="D1232" s="600"/>
      <c r="E1232" s="600"/>
      <c r="F1232" s="600"/>
      <c r="G1232" s="600"/>
    </row>
    <row r="1233" spans="2:7" hidden="1">
      <c r="B1233" s="600"/>
      <c r="C1233" s="600"/>
      <c r="D1233" s="600"/>
      <c r="E1233" s="600"/>
      <c r="F1233" s="600"/>
      <c r="G1233" s="600"/>
    </row>
    <row r="1234" spans="2:7" hidden="1">
      <c r="B1234" s="600"/>
      <c r="C1234" s="600"/>
      <c r="D1234" s="600"/>
      <c r="E1234" s="600"/>
      <c r="F1234" s="600"/>
      <c r="G1234" s="600"/>
    </row>
    <row r="1235" spans="2:7" hidden="1">
      <c r="B1235" s="600"/>
      <c r="C1235" s="600"/>
      <c r="D1235" s="600"/>
      <c r="E1235" s="600"/>
      <c r="F1235" s="600"/>
      <c r="G1235" s="600"/>
    </row>
    <row r="1236" spans="2:7" hidden="1">
      <c r="B1236" s="600"/>
      <c r="C1236" s="600"/>
      <c r="D1236" s="600"/>
      <c r="E1236" s="600"/>
      <c r="F1236" s="600"/>
      <c r="G1236" s="600"/>
    </row>
    <row r="1237" spans="2:7" hidden="1">
      <c r="B1237" s="600"/>
      <c r="C1237" s="600"/>
      <c r="D1237" s="600"/>
      <c r="E1237" s="600"/>
      <c r="F1237" s="600"/>
      <c r="G1237" s="600"/>
    </row>
    <row r="1238" spans="2:7" hidden="1">
      <c r="B1238" s="600"/>
      <c r="C1238" s="600"/>
      <c r="D1238" s="600"/>
      <c r="E1238" s="600"/>
      <c r="F1238" s="600"/>
      <c r="G1238" s="600"/>
    </row>
    <row r="1239" spans="2:7" hidden="1">
      <c r="B1239" s="600"/>
      <c r="C1239" s="600"/>
      <c r="D1239" s="600"/>
      <c r="E1239" s="600"/>
      <c r="F1239" s="600"/>
      <c r="G1239" s="600"/>
    </row>
    <row r="1240" spans="2:7" hidden="1">
      <c r="B1240" s="600"/>
      <c r="C1240" s="600"/>
      <c r="D1240" s="600"/>
      <c r="E1240" s="600"/>
      <c r="F1240" s="600"/>
      <c r="G1240" s="600"/>
    </row>
    <row r="1241" spans="2:7" hidden="1">
      <c r="B1241" s="600"/>
      <c r="C1241" s="600"/>
      <c r="D1241" s="600"/>
      <c r="E1241" s="600"/>
      <c r="F1241" s="600"/>
      <c r="G1241" s="600"/>
    </row>
    <row r="1242" spans="2:7" hidden="1">
      <c r="B1242" s="600"/>
      <c r="C1242" s="600"/>
      <c r="D1242" s="600"/>
      <c r="E1242" s="600"/>
      <c r="F1242" s="600"/>
      <c r="G1242" s="600"/>
    </row>
    <row r="1243" spans="2:7" hidden="1">
      <c r="B1243" s="600"/>
      <c r="C1243" s="600"/>
      <c r="D1243" s="600"/>
      <c r="E1243" s="600"/>
      <c r="F1243" s="600"/>
      <c r="G1243" s="600"/>
    </row>
    <row r="1244" spans="2:7" hidden="1">
      <c r="B1244" s="600"/>
      <c r="C1244" s="600"/>
      <c r="D1244" s="600"/>
      <c r="E1244" s="600"/>
      <c r="F1244" s="600"/>
      <c r="G1244" s="600"/>
    </row>
    <row r="1245" spans="2:7" hidden="1">
      <c r="B1245" s="600"/>
      <c r="C1245" s="600"/>
      <c r="D1245" s="600"/>
      <c r="E1245" s="600"/>
      <c r="F1245" s="600"/>
      <c r="G1245" s="600"/>
    </row>
    <row r="1246" spans="2:7" hidden="1">
      <c r="B1246" s="600"/>
      <c r="C1246" s="600"/>
      <c r="D1246" s="600"/>
      <c r="E1246" s="600"/>
      <c r="F1246" s="600"/>
      <c r="G1246" s="600"/>
    </row>
    <row r="1247" spans="2:7" hidden="1">
      <c r="B1247" s="600"/>
      <c r="C1247" s="600"/>
      <c r="D1247" s="600"/>
      <c r="E1247" s="600"/>
      <c r="F1247" s="600"/>
      <c r="G1247" s="600"/>
    </row>
    <row r="1248" spans="2:7" hidden="1">
      <c r="B1248" s="600"/>
      <c r="C1248" s="600"/>
      <c r="D1248" s="600"/>
      <c r="E1248" s="600"/>
      <c r="F1248" s="600"/>
      <c r="G1248" s="600"/>
    </row>
    <row r="1249" spans="2:7" hidden="1">
      <c r="B1249" s="600"/>
      <c r="C1249" s="600"/>
      <c r="D1249" s="600"/>
      <c r="E1249" s="600"/>
      <c r="F1249" s="600"/>
      <c r="G1249" s="600"/>
    </row>
    <row r="1250" spans="2:7" hidden="1">
      <c r="B1250" s="600"/>
      <c r="C1250" s="600"/>
      <c r="D1250" s="600"/>
      <c r="E1250" s="600"/>
      <c r="F1250" s="600"/>
      <c r="G1250" s="600"/>
    </row>
    <row r="1251" spans="2:7" hidden="1">
      <c r="B1251" s="600"/>
      <c r="C1251" s="600"/>
      <c r="D1251" s="600"/>
      <c r="E1251" s="600"/>
      <c r="F1251" s="600"/>
      <c r="G1251" s="600"/>
    </row>
    <row r="1252" spans="2:7" hidden="1">
      <c r="B1252" s="600"/>
      <c r="C1252" s="600"/>
      <c r="D1252" s="600"/>
      <c r="E1252" s="600"/>
      <c r="F1252" s="600"/>
      <c r="G1252" s="600"/>
    </row>
    <row r="1253" spans="2:7" hidden="1">
      <c r="B1253" s="600"/>
      <c r="C1253" s="600"/>
      <c r="D1253" s="600"/>
      <c r="E1253" s="600"/>
      <c r="F1253" s="600"/>
      <c r="G1253" s="600"/>
    </row>
    <row r="1254" spans="2:7" hidden="1">
      <c r="B1254" s="600"/>
      <c r="C1254" s="600"/>
      <c r="D1254" s="600"/>
      <c r="E1254" s="600"/>
      <c r="F1254" s="600"/>
      <c r="G1254" s="600"/>
    </row>
    <row r="1255" spans="2:7" hidden="1">
      <c r="B1255" s="600"/>
      <c r="C1255" s="600"/>
      <c r="D1255" s="600"/>
      <c r="E1255" s="600"/>
      <c r="F1255" s="600"/>
      <c r="G1255" s="600"/>
    </row>
    <row r="1256" spans="2:7" hidden="1">
      <c r="B1256" s="600"/>
      <c r="C1256" s="600"/>
      <c r="D1256" s="600"/>
      <c r="E1256" s="600"/>
      <c r="F1256" s="600"/>
      <c r="G1256" s="600"/>
    </row>
    <row r="1257" spans="2:7" hidden="1">
      <c r="B1257" s="600"/>
      <c r="C1257" s="600"/>
      <c r="D1257" s="600"/>
      <c r="E1257" s="600"/>
      <c r="F1257" s="600"/>
      <c r="G1257" s="600"/>
    </row>
    <row r="1258" spans="2:7" hidden="1">
      <c r="B1258" s="600"/>
      <c r="C1258" s="600"/>
      <c r="D1258" s="600"/>
      <c r="E1258" s="600"/>
      <c r="F1258" s="600"/>
      <c r="G1258" s="600"/>
    </row>
    <row r="1259" spans="2:7" hidden="1">
      <c r="B1259" s="600"/>
      <c r="C1259" s="600"/>
      <c r="D1259" s="600"/>
      <c r="E1259" s="600"/>
      <c r="F1259" s="600"/>
      <c r="G1259" s="600"/>
    </row>
    <row r="1260" spans="2:7" hidden="1">
      <c r="B1260" s="600"/>
      <c r="C1260" s="600"/>
      <c r="D1260" s="600"/>
      <c r="E1260" s="600"/>
      <c r="F1260" s="600"/>
      <c r="G1260" s="600"/>
    </row>
    <row r="1261" spans="2:7" hidden="1">
      <c r="B1261" s="600"/>
      <c r="C1261" s="600"/>
      <c r="D1261" s="600"/>
      <c r="E1261" s="600"/>
      <c r="F1261" s="600"/>
      <c r="G1261" s="600"/>
    </row>
    <row r="1262" spans="2:7" hidden="1">
      <c r="B1262" s="600"/>
      <c r="C1262" s="600"/>
      <c r="D1262" s="600"/>
      <c r="E1262" s="600"/>
      <c r="F1262" s="600"/>
      <c r="G1262" s="600"/>
    </row>
    <row r="1263" spans="2:7" hidden="1">
      <c r="B1263" s="600"/>
      <c r="C1263" s="600"/>
      <c r="D1263" s="600"/>
      <c r="E1263" s="600"/>
      <c r="F1263" s="600"/>
      <c r="G1263" s="600"/>
    </row>
    <row r="1264" spans="2:7" hidden="1">
      <c r="B1264" s="600"/>
      <c r="C1264" s="600"/>
      <c r="D1264" s="600"/>
      <c r="E1264" s="600"/>
      <c r="F1264" s="600"/>
      <c r="G1264" s="600"/>
    </row>
    <row r="1265" spans="2:7" hidden="1">
      <c r="B1265" s="600"/>
      <c r="C1265" s="600"/>
      <c r="D1265" s="600"/>
      <c r="E1265" s="600"/>
      <c r="F1265" s="600"/>
      <c r="G1265" s="600"/>
    </row>
    <row r="1266" spans="2:7" hidden="1">
      <c r="B1266" s="600"/>
      <c r="C1266" s="600"/>
      <c r="D1266" s="600"/>
      <c r="E1266" s="600"/>
      <c r="F1266" s="600"/>
      <c r="G1266" s="600"/>
    </row>
    <row r="1267" spans="2:7" hidden="1">
      <c r="B1267" s="600"/>
      <c r="C1267" s="600"/>
      <c r="D1267" s="600"/>
      <c r="E1267" s="600"/>
      <c r="F1267" s="600"/>
      <c r="G1267" s="600"/>
    </row>
    <row r="1268" spans="2:7" hidden="1">
      <c r="B1268" s="600"/>
      <c r="C1268" s="600"/>
      <c r="D1268" s="600"/>
      <c r="E1268" s="600"/>
      <c r="F1268" s="600"/>
      <c r="G1268" s="600"/>
    </row>
    <row r="1269" spans="2:7" hidden="1">
      <c r="B1269" s="600"/>
      <c r="C1269" s="600"/>
      <c r="D1269" s="600"/>
      <c r="E1269" s="600"/>
      <c r="F1269" s="600"/>
      <c r="G1269" s="600"/>
    </row>
    <row r="1270" spans="2:7" hidden="1">
      <c r="B1270" s="600"/>
      <c r="C1270" s="600"/>
      <c r="D1270" s="600"/>
      <c r="E1270" s="600"/>
      <c r="F1270" s="600"/>
      <c r="G1270" s="600"/>
    </row>
    <row r="1271" spans="2:7" hidden="1">
      <c r="B1271" s="600"/>
      <c r="C1271" s="600"/>
      <c r="D1271" s="600"/>
      <c r="E1271" s="600"/>
      <c r="F1271" s="600"/>
      <c r="G1271" s="600"/>
    </row>
    <row r="1272" spans="2:7" hidden="1">
      <c r="B1272" s="600"/>
      <c r="C1272" s="600"/>
      <c r="D1272" s="600"/>
      <c r="E1272" s="600"/>
      <c r="F1272" s="600"/>
      <c r="G1272" s="600"/>
    </row>
    <row r="1273" spans="2:7" hidden="1">
      <c r="B1273" s="600"/>
      <c r="C1273" s="600"/>
      <c r="D1273" s="600"/>
      <c r="E1273" s="600"/>
      <c r="F1273" s="600"/>
      <c r="G1273" s="600"/>
    </row>
    <row r="1274" spans="2:7" hidden="1">
      <c r="B1274" s="600"/>
      <c r="C1274" s="600"/>
      <c r="D1274" s="600"/>
      <c r="E1274" s="600"/>
      <c r="F1274" s="600"/>
      <c r="G1274" s="600"/>
    </row>
    <row r="1275" spans="2:7" hidden="1">
      <c r="B1275" s="600"/>
      <c r="C1275" s="600"/>
      <c r="D1275" s="600"/>
      <c r="E1275" s="600"/>
      <c r="F1275" s="600"/>
      <c r="G1275" s="600"/>
    </row>
    <row r="1276" spans="2:7" hidden="1">
      <c r="B1276" s="600"/>
      <c r="C1276" s="600"/>
      <c r="D1276" s="600"/>
      <c r="E1276" s="600"/>
      <c r="F1276" s="600"/>
      <c r="G1276" s="600"/>
    </row>
    <row r="1277" spans="2:7" hidden="1">
      <c r="B1277" s="600"/>
      <c r="C1277" s="600"/>
      <c r="D1277" s="600"/>
      <c r="E1277" s="600"/>
      <c r="F1277" s="600"/>
      <c r="G1277" s="600"/>
    </row>
    <row r="1278" spans="2:7" hidden="1">
      <c r="B1278" s="600"/>
      <c r="C1278" s="600"/>
      <c r="D1278" s="600"/>
      <c r="E1278" s="600"/>
      <c r="F1278" s="600"/>
      <c r="G1278" s="600"/>
    </row>
    <row r="1279" spans="2:7" hidden="1">
      <c r="B1279" s="600"/>
      <c r="C1279" s="600"/>
      <c r="D1279" s="600"/>
      <c r="E1279" s="600"/>
      <c r="F1279" s="600"/>
      <c r="G1279" s="600"/>
    </row>
    <row r="1280" spans="2:7" hidden="1">
      <c r="B1280" s="600"/>
      <c r="C1280" s="600"/>
      <c r="D1280" s="600"/>
      <c r="E1280" s="600"/>
      <c r="F1280" s="600"/>
      <c r="G1280" s="600"/>
    </row>
    <row r="1281" spans="2:7" hidden="1">
      <c r="B1281" s="600"/>
      <c r="C1281" s="600"/>
      <c r="D1281" s="600"/>
      <c r="E1281" s="600"/>
      <c r="F1281" s="600"/>
      <c r="G1281" s="600"/>
    </row>
    <row r="1282" spans="2:7" hidden="1">
      <c r="B1282" s="600"/>
      <c r="C1282" s="600"/>
      <c r="D1282" s="600"/>
      <c r="E1282" s="600"/>
      <c r="F1282" s="600"/>
      <c r="G1282" s="600"/>
    </row>
    <row r="1283" spans="2:7" hidden="1">
      <c r="B1283" s="600"/>
      <c r="C1283" s="600"/>
      <c r="D1283" s="600"/>
      <c r="E1283" s="600"/>
      <c r="F1283" s="600"/>
      <c r="G1283" s="600"/>
    </row>
    <row r="1284" spans="2:7" hidden="1">
      <c r="B1284" s="600"/>
      <c r="C1284" s="600"/>
      <c r="D1284" s="600"/>
      <c r="E1284" s="600"/>
      <c r="F1284" s="600"/>
      <c r="G1284" s="600"/>
    </row>
    <row r="1285" spans="2:7" hidden="1">
      <c r="B1285" s="600"/>
      <c r="C1285" s="600"/>
      <c r="D1285" s="600"/>
      <c r="E1285" s="600"/>
      <c r="F1285" s="600"/>
      <c r="G1285" s="600"/>
    </row>
    <row r="1286" spans="2:7" hidden="1">
      <c r="B1286" s="600"/>
      <c r="C1286" s="600"/>
      <c r="D1286" s="600"/>
      <c r="E1286" s="600"/>
      <c r="F1286" s="600"/>
      <c r="G1286" s="600"/>
    </row>
    <row r="1287" spans="2:7" hidden="1">
      <c r="B1287" s="600"/>
      <c r="C1287" s="600"/>
      <c r="D1287" s="600"/>
      <c r="E1287" s="600"/>
      <c r="F1287" s="600"/>
      <c r="G1287" s="600"/>
    </row>
    <row r="1288" spans="2:7" hidden="1">
      <c r="B1288" s="600"/>
      <c r="C1288" s="600"/>
      <c r="D1288" s="600"/>
      <c r="E1288" s="600"/>
      <c r="F1288" s="600"/>
      <c r="G1288" s="600"/>
    </row>
    <row r="1289" spans="2:7" hidden="1">
      <c r="B1289" s="600"/>
      <c r="C1289" s="600"/>
      <c r="D1289" s="600"/>
      <c r="E1289" s="600"/>
      <c r="F1289" s="600"/>
      <c r="G1289" s="600"/>
    </row>
    <row r="1290" spans="2:7" hidden="1">
      <c r="B1290" s="600"/>
      <c r="C1290" s="600"/>
      <c r="D1290" s="600"/>
      <c r="E1290" s="600"/>
      <c r="F1290" s="600"/>
      <c r="G1290" s="600"/>
    </row>
    <row r="1291" spans="2:7" hidden="1">
      <c r="B1291" s="600"/>
      <c r="C1291" s="600"/>
      <c r="D1291" s="600"/>
      <c r="E1291" s="600"/>
      <c r="F1291" s="600"/>
      <c r="G1291" s="600"/>
    </row>
    <row r="1292" spans="2:7" hidden="1">
      <c r="B1292" s="600"/>
      <c r="C1292" s="600"/>
      <c r="D1292" s="600"/>
      <c r="E1292" s="600"/>
      <c r="F1292" s="600"/>
      <c r="G1292" s="600"/>
    </row>
    <row r="1293" spans="2:7" hidden="1">
      <c r="B1293" s="600"/>
      <c r="C1293" s="600"/>
      <c r="D1293" s="600"/>
      <c r="E1293" s="600"/>
      <c r="F1293" s="600"/>
      <c r="G1293" s="600"/>
    </row>
    <row r="1294" spans="2:7" hidden="1">
      <c r="B1294" s="600"/>
      <c r="C1294" s="600"/>
      <c r="D1294" s="600"/>
      <c r="E1294" s="600"/>
      <c r="F1294" s="600"/>
      <c r="G1294" s="600"/>
    </row>
    <row r="1295" spans="2:7" hidden="1">
      <c r="B1295" s="600"/>
      <c r="C1295" s="600"/>
      <c r="D1295" s="600"/>
      <c r="E1295" s="600"/>
      <c r="F1295" s="600"/>
      <c r="G1295" s="600"/>
    </row>
    <row r="1296" spans="2:7" hidden="1">
      <c r="B1296" s="600"/>
      <c r="C1296" s="600"/>
      <c r="D1296" s="600"/>
      <c r="E1296" s="600"/>
      <c r="F1296" s="600"/>
      <c r="G1296" s="600"/>
    </row>
    <row r="1297" spans="2:7" hidden="1">
      <c r="B1297" s="600"/>
      <c r="C1297" s="600"/>
      <c r="D1297" s="600"/>
      <c r="E1297" s="600"/>
      <c r="F1297" s="600"/>
      <c r="G1297" s="600"/>
    </row>
    <row r="1298" spans="2:7" hidden="1">
      <c r="B1298" s="600"/>
      <c r="C1298" s="600"/>
      <c r="D1298" s="600"/>
      <c r="E1298" s="600"/>
      <c r="F1298" s="600"/>
      <c r="G1298" s="600"/>
    </row>
    <row r="1299" spans="2:7" hidden="1">
      <c r="B1299" s="600"/>
      <c r="C1299" s="600"/>
      <c r="D1299" s="600"/>
      <c r="E1299" s="600"/>
      <c r="F1299" s="600"/>
      <c r="G1299" s="600"/>
    </row>
    <row r="1300" spans="2:7" hidden="1">
      <c r="B1300" s="600"/>
      <c r="C1300" s="600"/>
      <c r="D1300" s="600"/>
      <c r="E1300" s="600"/>
      <c r="F1300" s="600"/>
      <c r="G1300" s="600"/>
    </row>
    <row r="1301" spans="2:7" hidden="1">
      <c r="B1301" s="600"/>
      <c r="C1301" s="600"/>
      <c r="D1301" s="600"/>
      <c r="E1301" s="600"/>
      <c r="F1301" s="600"/>
      <c r="G1301" s="600"/>
    </row>
    <row r="1302" spans="2:7" hidden="1">
      <c r="B1302" s="600"/>
      <c r="C1302" s="600"/>
      <c r="D1302" s="600"/>
      <c r="E1302" s="600"/>
      <c r="F1302" s="600"/>
      <c r="G1302" s="600"/>
    </row>
    <row r="1303" spans="2:7" hidden="1">
      <c r="B1303" s="600"/>
      <c r="C1303" s="600"/>
      <c r="D1303" s="600"/>
      <c r="E1303" s="600"/>
      <c r="F1303" s="600"/>
      <c r="G1303" s="600"/>
    </row>
    <row r="1304" spans="2:7" hidden="1">
      <c r="B1304" s="600"/>
      <c r="C1304" s="600"/>
      <c r="D1304" s="600"/>
      <c r="E1304" s="600"/>
      <c r="F1304" s="600"/>
      <c r="G1304" s="600"/>
    </row>
    <row r="1305" spans="2:7" hidden="1">
      <c r="B1305" s="600"/>
      <c r="C1305" s="600"/>
      <c r="D1305" s="600"/>
      <c r="E1305" s="600"/>
      <c r="F1305" s="600"/>
      <c r="G1305" s="600"/>
    </row>
    <row r="1306" spans="2:7" hidden="1">
      <c r="B1306" s="600"/>
      <c r="C1306" s="600"/>
      <c r="D1306" s="600"/>
      <c r="E1306" s="600"/>
      <c r="F1306" s="600"/>
      <c r="G1306" s="600"/>
    </row>
    <row r="1307" spans="2:7" hidden="1">
      <c r="B1307" s="600"/>
      <c r="C1307" s="600"/>
      <c r="D1307" s="600"/>
      <c r="E1307" s="600"/>
      <c r="F1307" s="600"/>
      <c r="G1307" s="600"/>
    </row>
    <row r="1308" spans="2:7" hidden="1">
      <c r="B1308" s="600"/>
      <c r="C1308" s="600"/>
      <c r="D1308" s="600"/>
      <c r="E1308" s="600"/>
      <c r="F1308" s="600"/>
      <c r="G1308" s="600"/>
    </row>
    <row r="1309" spans="2:7" hidden="1">
      <c r="B1309" s="600"/>
      <c r="C1309" s="600"/>
      <c r="D1309" s="600"/>
      <c r="E1309" s="600"/>
      <c r="F1309" s="600"/>
      <c r="G1309" s="600"/>
    </row>
    <row r="1310" spans="2:7" hidden="1">
      <c r="B1310" s="600"/>
      <c r="C1310" s="600"/>
      <c r="D1310" s="600"/>
      <c r="E1310" s="600"/>
      <c r="F1310" s="600"/>
      <c r="G1310" s="600"/>
    </row>
    <row r="1311" spans="2:7" hidden="1">
      <c r="B1311" s="600"/>
      <c r="C1311" s="600"/>
      <c r="D1311" s="600"/>
      <c r="E1311" s="600"/>
      <c r="F1311" s="600"/>
      <c r="G1311" s="600"/>
    </row>
    <row r="1312" spans="2:7" hidden="1">
      <c r="B1312" s="600"/>
      <c r="C1312" s="600"/>
      <c r="D1312" s="600"/>
      <c r="E1312" s="600"/>
      <c r="F1312" s="600"/>
      <c r="G1312" s="600"/>
    </row>
    <row r="1313" spans="2:7" hidden="1">
      <c r="B1313" s="600"/>
      <c r="C1313" s="600"/>
      <c r="D1313" s="600"/>
      <c r="E1313" s="600"/>
      <c r="F1313" s="600"/>
      <c r="G1313" s="600"/>
    </row>
    <row r="1314" spans="2:7" hidden="1">
      <c r="B1314" s="600"/>
      <c r="C1314" s="600"/>
      <c r="D1314" s="600"/>
      <c r="E1314" s="600"/>
      <c r="F1314" s="600"/>
      <c r="G1314" s="600"/>
    </row>
    <row r="1315" spans="2:7" hidden="1">
      <c r="B1315" s="600"/>
      <c r="C1315" s="600"/>
      <c r="D1315" s="600"/>
      <c r="E1315" s="600"/>
      <c r="F1315" s="600"/>
      <c r="G1315" s="600"/>
    </row>
    <row r="1316" spans="2:7" hidden="1">
      <c r="B1316" s="600"/>
      <c r="C1316" s="600"/>
      <c r="D1316" s="600"/>
      <c r="E1316" s="600"/>
      <c r="F1316" s="600"/>
      <c r="G1316" s="600"/>
    </row>
    <row r="1317" spans="2:7" hidden="1">
      <c r="B1317" s="600"/>
      <c r="C1317" s="600"/>
      <c r="D1317" s="600"/>
      <c r="E1317" s="600"/>
      <c r="F1317" s="600"/>
      <c r="G1317" s="600"/>
    </row>
    <row r="1318" spans="2:7" hidden="1">
      <c r="B1318" s="600"/>
      <c r="C1318" s="600"/>
      <c r="D1318" s="600"/>
      <c r="E1318" s="600"/>
      <c r="F1318" s="600"/>
      <c r="G1318" s="600"/>
    </row>
    <row r="1319" spans="2:7" hidden="1">
      <c r="B1319" s="600"/>
      <c r="C1319" s="600"/>
      <c r="D1319" s="600"/>
      <c r="E1319" s="600"/>
      <c r="F1319" s="600"/>
      <c r="G1319" s="600"/>
    </row>
    <row r="1320" spans="2:7" hidden="1">
      <c r="B1320" s="600"/>
      <c r="C1320" s="600"/>
      <c r="D1320" s="600"/>
      <c r="E1320" s="600"/>
      <c r="F1320" s="600"/>
      <c r="G1320" s="600"/>
    </row>
    <row r="1321" spans="2:7" hidden="1">
      <c r="B1321" s="600"/>
      <c r="C1321" s="600"/>
      <c r="D1321" s="600"/>
      <c r="E1321" s="600"/>
      <c r="F1321" s="600"/>
      <c r="G1321" s="600"/>
    </row>
    <row r="1322" spans="2:7" hidden="1">
      <c r="B1322" s="600"/>
      <c r="C1322" s="600"/>
      <c r="D1322" s="600"/>
      <c r="E1322" s="600"/>
      <c r="F1322" s="600"/>
      <c r="G1322" s="600"/>
    </row>
    <row r="1323" spans="2:7" hidden="1">
      <c r="B1323" s="600"/>
      <c r="C1323" s="600"/>
      <c r="D1323" s="600"/>
      <c r="E1323" s="600"/>
      <c r="F1323" s="600"/>
      <c r="G1323" s="600"/>
    </row>
    <row r="1324" spans="2:7" hidden="1">
      <c r="B1324" s="600"/>
      <c r="C1324" s="600"/>
      <c r="D1324" s="600"/>
      <c r="E1324" s="600"/>
      <c r="F1324" s="600"/>
      <c r="G1324" s="600"/>
    </row>
    <row r="1325" spans="2:7" hidden="1">
      <c r="B1325" s="600"/>
      <c r="C1325" s="600"/>
      <c r="D1325" s="600"/>
      <c r="E1325" s="600"/>
      <c r="F1325" s="600"/>
      <c r="G1325" s="600"/>
    </row>
    <row r="1326" spans="2:7" hidden="1">
      <c r="B1326" s="600"/>
      <c r="C1326" s="600"/>
      <c r="D1326" s="600"/>
      <c r="E1326" s="600"/>
      <c r="F1326" s="600"/>
      <c r="G1326" s="600"/>
    </row>
    <row r="1327" spans="2:7" hidden="1">
      <c r="B1327" s="600"/>
      <c r="C1327" s="600"/>
      <c r="D1327" s="600"/>
      <c r="E1327" s="600"/>
      <c r="F1327" s="600"/>
      <c r="G1327" s="600"/>
    </row>
    <row r="1328" spans="2:7" hidden="1">
      <c r="B1328" s="600"/>
      <c r="C1328" s="600"/>
      <c r="D1328" s="600"/>
      <c r="E1328" s="600"/>
      <c r="F1328" s="600"/>
      <c r="G1328" s="600"/>
    </row>
    <row r="1329" spans="2:7" hidden="1">
      <c r="B1329" s="600"/>
      <c r="C1329" s="600"/>
      <c r="D1329" s="600"/>
      <c r="E1329" s="600"/>
      <c r="F1329" s="600"/>
      <c r="G1329" s="600"/>
    </row>
    <row r="1330" spans="2:7" hidden="1">
      <c r="B1330" s="600"/>
      <c r="C1330" s="600"/>
      <c r="D1330" s="600"/>
      <c r="E1330" s="600"/>
      <c r="F1330" s="600"/>
      <c r="G1330" s="600"/>
    </row>
    <row r="1331" spans="2:7" hidden="1">
      <c r="B1331" s="600"/>
      <c r="C1331" s="600"/>
      <c r="D1331" s="600"/>
      <c r="E1331" s="600"/>
      <c r="F1331" s="600"/>
      <c r="G1331" s="600"/>
    </row>
    <row r="1332" spans="2:7" hidden="1">
      <c r="B1332" s="600"/>
      <c r="C1332" s="600"/>
      <c r="D1332" s="600"/>
      <c r="E1332" s="600"/>
      <c r="F1332" s="600"/>
      <c r="G1332" s="600"/>
    </row>
    <row r="1333" spans="2:7" hidden="1">
      <c r="B1333" s="600"/>
      <c r="C1333" s="600"/>
      <c r="D1333" s="600"/>
      <c r="E1333" s="600"/>
      <c r="F1333" s="600"/>
      <c r="G1333" s="600"/>
    </row>
    <row r="1334" spans="2:7" hidden="1">
      <c r="B1334" s="600"/>
      <c r="C1334" s="600"/>
      <c r="D1334" s="600"/>
      <c r="E1334" s="600"/>
      <c r="F1334" s="600"/>
      <c r="G1334" s="600"/>
    </row>
    <row r="1335" spans="2:7" hidden="1">
      <c r="B1335" s="600"/>
      <c r="C1335" s="600"/>
      <c r="D1335" s="600"/>
      <c r="E1335" s="600"/>
      <c r="F1335" s="600"/>
      <c r="G1335" s="600"/>
    </row>
    <row r="1336" spans="2:7" hidden="1">
      <c r="B1336" s="600"/>
      <c r="C1336" s="600"/>
      <c r="D1336" s="600"/>
      <c r="E1336" s="600"/>
      <c r="F1336" s="600"/>
      <c r="G1336" s="600"/>
    </row>
    <row r="1337" spans="2:7" hidden="1">
      <c r="B1337" s="600"/>
      <c r="C1337" s="600"/>
      <c r="D1337" s="600"/>
      <c r="E1337" s="600"/>
      <c r="F1337" s="600"/>
      <c r="G1337" s="600"/>
    </row>
    <row r="1338" spans="2:7" hidden="1">
      <c r="B1338" s="600"/>
      <c r="C1338" s="600"/>
      <c r="D1338" s="600"/>
      <c r="E1338" s="600"/>
      <c r="F1338" s="600"/>
      <c r="G1338" s="600"/>
    </row>
    <row r="1339" spans="2:7" hidden="1">
      <c r="B1339" s="600"/>
      <c r="C1339" s="600"/>
      <c r="D1339" s="600"/>
      <c r="E1339" s="600"/>
      <c r="F1339" s="600"/>
      <c r="G1339" s="600"/>
    </row>
    <row r="1340" spans="2:7" hidden="1">
      <c r="B1340" s="600"/>
      <c r="C1340" s="600"/>
      <c r="D1340" s="600"/>
      <c r="E1340" s="600"/>
      <c r="F1340" s="600"/>
      <c r="G1340" s="600"/>
    </row>
    <row r="1341" spans="2:7" hidden="1">
      <c r="B1341" s="600"/>
      <c r="C1341" s="600"/>
      <c r="D1341" s="600"/>
      <c r="E1341" s="600"/>
      <c r="F1341" s="600"/>
      <c r="G1341" s="600"/>
    </row>
    <row r="1342" spans="2:7" hidden="1">
      <c r="B1342" s="600"/>
      <c r="C1342" s="600"/>
      <c r="D1342" s="600"/>
      <c r="E1342" s="600"/>
      <c r="F1342" s="600"/>
      <c r="G1342" s="600"/>
    </row>
    <row r="1343" spans="2:7" hidden="1">
      <c r="B1343" s="600"/>
      <c r="C1343" s="600"/>
      <c r="D1343" s="600"/>
      <c r="E1343" s="600"/>
      <c r="F1343" s="600"/>
      <c r="G1343" s="600"/>
    </row>
    <row r="1344" spans="2:7" hidden="1">
      <c r="B1344" s="600"/>
      <c r="C1344" s="600"/>
      <c r="D1344" s="600"/>
      <c r="E1344" s="600"/>
      <c r="F1344" s="600"/>
      <c r="G1344" s="600"/>
    </row>
    <row r="1345" spans="2:7" hidden="1">
      <c r="B1345" s="600"/>
      <c r="C1345" s="600"/>
      <c r="D1345" s="600"/>
      <c r="E1345" s="600"/>
      <c r="F1345" s="600"/>
      <c r="G1345" s="600"/>
    </row>
    <row r="1346" spans="2:7" hidden="1">
      <c r="B1346" s="600"/>
      <c r="C1346" s="600"/>
      <c r="D1346" s="600"/>
      <c r="E1346" s="600"/>
      <c r="F1346" s="600"/>
      <c r="G1346" s="600"/>
    </row>
    <row r="1347" spans="2:7" hidden="1">
      <c r="B1347" s="600"/>
      <c r="C1347" s="600"/>
      <c r="D1347" s="600"/>
      <c r="E1347" s="600"/>
      <c r="F1347" s="600"/>
      <c r="G1347" s="600"/>
    </row>
    <row r="1348" spans="2:7" hidden="1">
      <c r="B1348" s="600"/>
      <c r="C1348" s="600"/>
      <c r="D1348" s="600"/>
      <c r="E1348" s="600"/>
      <c r="F1348" s="600"/>
      <c r="G1348" s="600"/>
    </row>
    <row r="1349" spans="2:7" hidden="1">
      <c r="B1349" s="600"/>
      <c r="C1349" s="600"/>
      <c r="D1349" s="600"/>
      <c r="E1349" s="600"/>
      <c r="F1349" s="600"/>
      <c r="G1349" s="600"/>
    </row>
    <row r="1350" spans="2:7" hidden="1">
      <c r="B1350" s="600"/>
      <c r="C1350" s="600"/>
      <c r="D1350" s="600"/>
      <c r="E1350" s="600"/>
      <c r="F1350" s="600"/>
      <c r="G1350" s="600"/>
    </row>
    <row r="1351" spans="2:7" hidden="1">
      <c r="B1351" s="600"/>
      <c r="C1351" s="600"/>
      <c r="D1351" s="600"/>
      <c r="E1351" s="600"/>
      <c r="F1351" s="600"/>
      <c r="G1351" s="600"/>
    </row>
    <row r="1352" spans="2:7" hidden="1">
      <c r="B1352" s="600"/>
      <c r="C1352" s="600"/>
      <c r="D1352" s="600"/>
      <c r="E1352" s="600"/>
      <c r="F1352" s="600"/>
      <c r="G1352" s="600"/>
    </row>
    <row r="1353" spans="2:7" hidden="1">
      <c r="B1353" s="600"/>
      <c r="C1353" s="600"/>
      <c r="D1353" s="600"/>
      <c r="E1353" s="600"/>
      <c r="F1353" s="600"/>
      <c r="G1353" s="600"/>
    </row>
    <row r="1354" spans="2:7" hidden="1">
      <c r="B1354" s="600"/>
      <c r="C1354" s="600"/>
      <c r="D1354" s="600"/>
      <c r="E1354" s="600"/>
      <c r="F1354" s="600"/>
      <c r="G1354" s="600"/>
    </row>
    <row r="1355" spans="2:7" hidden="1">
      <c r="B1355" s="600"/>
      <c r="C1355" s="600"/>
      <c r="D1355" s="600"/>
      <c r="E1355" s="600"/>
      <c r="F1355" s="600"/>
      <c r="G1355" s="600"/>
    </row>
    <row r="1356" spans="2:7" hidden="1">
      <c r="B1356" s="600"/>
      <c r="C1356" s="600"/>
      <c r="D1356" s="600"/>
      <c r="E1356" s="600"/>
      <c r="F1356" s="600"/>
      <c r="G1356" s="600"/>
    </row>
    <row r="1357" spans="2:7" hidden="1">
      <c r="B1357" s="600"/>
      <c r="C1357" s="600"/>
      <c r="D1357" s="600"/>
      <c r="E1357" s="600"/>
      <c r="F1357" s="600"/>
      <c r="G1357" s="600"/>
    </row>
    <row r="1358" spans="2:7" hidden="1">
      <c r="B1358" s="600"/>
      <c r="C1358" s="600"/>
      <c r="D1358" s="600"/>
      <c r="E1358" s="600"/>
      <c r="F1358" s="600"/>
      <c r="G1358" s="600"/>
    </row>
    <row r="1359" spans="2:7" hidden="1">
      <c r="B1359" s="600"/>
      <c r="C1359" s="600"/>
      <c r="D1359" s="600"/>
      <c r="E1359" s="600"/>
      <c r="F1359" s="600"/>
      <c r="G1359" s="600"/>
    </row>
    <row r="1360" spans="2:7" hidden="1">
      <c r="B1360" s="600"/>
      <c r="C1360" s="600"/>
      <c r="D1360" s="600"/>
      <c r="E1360" s="600"/>
      <c r="F1360" s="600"/>
      <c r="G1360" s="600"/>
    </row>
    <row r="1361" spans="2:7" hidden="1">
      <c r="B1361" s="600"/>
      <c r="C1361" s="600"/>
      <c r="D1361" s="600"/>
      <c r="E1361" s="600"/>
      <c r="F1361" s="600"/>
      <c r="G1361" s="600"/>
    </row>
    <row r="1362" spans="2:7" hidden="1">
      <c r="B1362" s="600"/>
      <c r="C1362" s="600"/>
      <c r="D1362" s="600"/>
      <c r="E1362" s="600"/>
      <c r="F1362" s="600"/>
      <c r="G1362" s="600"/>
    </row>
    <row r="1363" spans="2:7" hidden="1">
      <c r="B1363" s="600"/>
      <c r="C1363" s="600"/>
      <c r="D1363" s="600"/>
      <c r="E1363" s="600"/>
      <c r="F1363" s="600"/>
      <c r="G1363" s="600"/>
    </row>
    <row r="1364" spans="2:7" hidden="1">
      <c r="B1364" s="600"/>
      <c r="C1364" s="600"/>
      <c r="D1364" s="600"/>
      <c r="E1364" s="600"/>
      <c r="F1364" s="600"/>
      <c r="G1364" s="600"/>
    </row>
    <row r="1365" spans="2:7" hidden="1">
      <c r="B1365" s="600"/>
      <c r="C1365" s="600"/>
      <c r="D1365" s="600"/>
      <c r="E1365" s="600"/>
      <c r="F1365" s="600"/>
      <c r="G1365" s="600"/>
    </row>
    <row r="1366" spans="2:7" hidden="1">
      <c r="B1366" s="600"/>
      <c r="C1366" s="600"/>
      <c r="D1366" s="600"/>
      <c r="E1366" s="600"/>
      <c r="F1366" s="600"/>
      <c r="G1366" s="600"/>
    </row>
    <row r="1367" spans="2:7" hidden="1">
      <c r="B1367" s="600"/>
      <c r="C1367" s="600"/>
      <c r="D1367" s="600"/>
      <c r="E1367" s="600"/>
      <c r="F1367" s="600"/>
      <c r="G1367" s="600"/>
    </row>
    <row r="1368" spans="2:7" hidden="1">
      <c r="B1368" s="600"/>
      <c r="C1368" s="600"/>
      <c r="D1368" s="600"/>
      <c r="E1368" s="600"/>
      <c r="F1368" s="600"/>
      <c r="G1368" s="600"/>
    </row>
    <row r="1369" spans="2:7" hidden="1">
      <c r="B1369" s="600"/>
      <c r="C1369" s="600"/>
      <c r="D1369" s="600"/>
      <c r="E1369" s="600"/>
      <c r="F1369" s="600"/>
      <c r="G1369" s="600"/>
    </row>
    <row r="1370" spans="2:7" hidden="1">
      <c r="B1370" s="600"/>
      <c r="C1370" s="600"/>
      <c r="D1370" s="600"/>
      <c r="E1370" s="600"/>
      <c r="F1370" s="600"/>
      <c r="G1370" s="600"/>
    </row>
    <row r="1371" spans="2:7" hidden="1">
      <c r="B1371" s="600"/>
      <c r="C1371" s="600"/>
      <c r="D1371" s="600"/>
      <c r="E1371" s="600"/>
      <c r="F1371" s="600"/>
      <c r="G1371" s="600"/>
    </row>
    <row r="1372" spans="2:7" hidden="1">
      <c r="B1372" s="600"/>
      <c r="C1372" s="600"/>
      <c r="D1372" s="600"/>
      <c r="E1372" s="600"/>
      <c r="F1372" s="600"/>
      <c r="G1372" s="600"/>
    </row>
    <row r="1373" spans="2:7" hidden="1">
      <c r="B1373" s="600"/>
      <c r="C1373" s="600"/>
      <c r="D1373" s="600"/>
      <c r="E1373" s="600"/>
      <c r="F1373" s="600"/>
      <c r="G1373" s="600"/>
    </row>
    <row r="1374" spans="2:7" hidden="1">
      <c r="B1374" s="600"/>
      <c r="C1374" s="600"/>
      <c r="D1374" s="600"/>
      <c r="E1374" s="600"/>
      <c r="F1374" s="600"/>
      <c r="G1374" s="600"/>
    </row>
    <row r="1375" spans="2:7" hidden="1">
      <c r="B1375" s="600"/>
      <c r="C1375" s="600"/>
      <c r="D1375" s="600"/>
      <c r="E1375" s="600"/>
      <c r="F1375" s="600"/>
      <c r="G1375" s="600"/>
    </row>
    <row r="1376" spans="2:7" hidden="1">
      <c r="B1376" s="600"/>
      <c r="C1376" s="600"/>
      <c r="D1376" s="600"/>
      <c r="E1376" s="600"/>
      <c r="F1376" s="600"/>
      <c r="G1376" s="600"/>
    </row>
    <row r="1377" spans="2:7" hidden="1">
      <c r="B1377" s="600"/>
      <c r="C1377" s="600"/>
      <c r="D1377" s="600"/>
      <c r="E1377" s="600"/>
      <c r="F1377" s="600"/>
      <c r="G1377" s="600"/>
    </row>
    <row r="1378" spans="2:7" hidden="1">
      <c r="B1378" s="600"/>
      <c r="C1378" s="600"/>
      <c r="D1378" s="600"/>
      <c r="E1378" s="600"/>
      <c r="F1378" s="600"/>
      <c r="G1378" s="600"/>
    </row>
    <row r="1379" spans="2:7" hidden="1">
      <c r="B1379" s="600"/>
      <c r="C1379" s="600"/>
      <c r="D1379" s="600"/>
      <c r="E1379" s="600"/>
      <c r="F1379" s="600"/>
      <c r="G1379" s="600"/>
    </row>
    <row r="1380" spans="2:7" hidden="1">
      <c r="B1380" s="600"/>
      <c r="C1380" s="600"/>
      <c r="D1380" s="600"/>
      <c r="E1380" s="600"/>
      <c r="F1380" s="600"/>
      <c r="G1380" s="600"/>
    </row>
    <row r="1381" spans="2:7" hidden="1">
      <c r="B1381" s="600"/>
      <c r="C1381" s="600"/>
      <c r="D1381" s="600"/>
      <c r="E1381" s="600"/>
      <c r="F1381" s="600"/>
      <c r="G1381" s="600"/>
    </row>
    <row r="1382" spans="2:7" hidden="1">
      <c r="B1382" s="600"/>
      <c r="C1382" s="600"/>
      <c r="D1382" s="600"/>
      <c r="E1382" s="600"/>
      <c r="F1382" s="600"/>
      <c r="G1382" s="600"/>
    </row>
    <row r="1383" spans="2:7" hidden="1">
      <c r="B1383" s="600"/>
      <c r="C1383" s="600"/>
      <c r="D1383" s="600"/>
      <c r="E1383" s="600"/>
      <c r="F1383" s="600"/>
      <c r="G1383" s="600"/>
    </row>
    <row r="1384" spans="2:7" hidden="1">
      <c r="B1384" s="600"/>
      <c r="C1384" s="600"/>
      <c r="D1384" s="600"/>
      <c r="E1384" s="600"/>
      <c r="F1384" s="600"/>
      <c r="G1384" s="600"/>
    </row>
    <row r="1385" spans="2:7" hidden="1">
      <c r="B1385" s="600"/>
      <c r="C1385" s="600"/>
      <c r="D1385" s="600"/>
      <c r="E1385" s="600"/>
      <c r="F1385" s="600"/>
      <c r="G1385" s="600"/>
    </row>
    <row r="1386" spans="2:7" hidden="1">
      <c r="B1386" s="600"/>
      <c r="C1386" s="600"/>
      <c r="D1386" s="600"/>
      <c r="E1386" s="600"/>
      <c r="F1386" s="600"/>
      <c r="G1386" s="600"/>
    </row>
    <row r="1387" spans="2:7" hidden="1">
      <c r="B1387" s="600"/>
      <c r="C1387" s="600"/>
      <c r="D1387" s="600"/>
      <c r="E1387" s="600"/>
      <c r="F1387" s="600"/>
      <c r="G1387" s="600"/>
    </row>
    <row r="1388" spans="2:7" hidden="1">
      <c r="B1388" s="600"/>
      <c r="C1388" s="600"/>
      <c r="D1388" s="600"/>
      <c r="E1388" s="600"/>
      <c r="F1388" s="600"/>
      <c r="G1388" s="600"/>
    </row>
    <row r="1389" spans="2:7" hidden="1">
      <c r="B1389" s="600"/>
      <c r="C1389" s="600"/>
      <c r="D1389" s="600"/>
      <c r="E1389" s="600"/>
      <c r="F1389" s="600"/>
      <c r="G1389" s="600"/>
    </row>
    <row r="1390" spans="2:7" hidden="1">
      <c r="B1390" s="600"/>
      <c r="C1390" s="600"/>
      <c r="D1390" s="600"/>
      <c r="E1390" s="600"/>
      <c r="F1390" s="600"/>
      <c r="G1390" s="600"/>
    </row>
    <row r="1391" spans="2:7" hidden="1">
      <c r="B1391" s="600"/>
      <c r="C1391" s="600"/>
      <c r="D1391" s="600"/>
      <c r="E1391" s="600"/>
      <c r="F1391" s="600"/>
      <c r="G1391" s="600"/>
    </row>
    <row r="1392" spans="2:7" hidden="1">
      <c r="B1392" s="600"/>
      <c r="C1392" s="600"/>
      <c r="D1392" s="600"/>
      <c r="E1392" s="600"/>
      <c r="F1392" s="600"/>
      <c r="G1392" s="600"/>
    </row>
    <row r="1393" spans="2:7" hidden="1">
      <c r="B1393" s="600"/>
      <c r="C1393" s="600"/>
      <c r="D1393" s="600"/>
      <c r="E1393" s="600"/>
      <c r="F1393" s="600"/>
      <c r="G1393" s="600"/>
    </row>
    <row r="1394" spans="2:7" hidden="1">
      <c r="B1394" s="600"/>
      <c r="C1394" s="600"/>
      <c r="D1394" s="600"/>
      <c r="E1394" s="600"/>
      <c r="F1394" s="600"/>
      <c r="G1394" s="600"/>
    </row>
    <row r="1395" spans="2:7" hidden="1">
      <c r="B1395" s="600"/>
      <c r="C1395" s="600"/>
      <c r="D1395" s="600"/>
      <c r="E1395" s="600"/>
      <c r="F1395" s="600"/>
      <c r="G1395" s="600"/>
    </row>
    <row r="1396" spans="2:7" hidden="1">
      <c r="B1396" s="600"/>
      <c r="C1396" s="600"/>
      <c r="D1396" s="600"/>
      <c r="E1396" s="600"/>
      <c r="F1396" s="600"/>
      <c r="G1396" s="600"/>
    </row>
    <row r="1397" spans="2:7" hidden="1">
      <c r="B1397" s="600"/>
      <c r="C1397" s="600"/>
      <c r="D1397" s="600"/>
      <c r="E1397" s="600"/>
      <c r="F1397" s="600"/>
      <c r="G1397" s="600"/>
    </row>
    <row r="1398" spans="2:7" hidden="1">
      <c r="B1398" s="600"/>
      <c r="C1398" s="600"/>
      <c r="D1398" s="600"/>
      <c r="E1398" s="600"/>
      <c r="F1398" s="600"/>
      <c r="G1398" s="600"/>
    </row>
    <row r="1399" spans="2:7" hidden="1">
      <c r="B1399" s="600"/>
      <c r="C1399" s="600"/>
      <c r="D1399" s="600"/>
      <c r="E1399" s="600"/>
      <c r="F1399" s="600"/>
      <c r="G1399" s="600"/>
    </row>
    <row r="1400" spans="2:7" hidden="1">
      <c r="B1400" s="600"/>
      <c r="C1400" s="600"/>
      <c r="D1400" s="600"/>
      <c r="E1400" s="600"/>
      <c r="F1400" s="600"/>
      <c r="G1400" s="600"/>
    </row>
    <row r="1401" spans="2:7" hidden="1">
      <c r="B1401" s="600"/>
      <c r="C1401" s="600"/>
      <c r="D1401" s="600"/>
      <c r="E1401" s="600"/>
      <c r="F1401" s="600"/>
      <c r="G1401" s="600"/>
    </row>
    <row r="1402" spans="2:7" hidden="1">
      <c r="B1402" s="600"/>
      <c r="C1402" s="600"/>
      <c r="D1402" s="600"/>
      <c r="E1402" s="600"/>
      <c r="F1402" s="600"/>
      <c r="G1402" s="600"/>
    </row>
    <row r="1403" spans="2:7" hidden="1">
      <c r="B1403" s="600"/>
      <c r="C1403" s="600"/>
      <c r="D1403" s="600"/>
      <c r="E1403" s="600"/>
      <c r="F1403" s="600"/>
      <c r="G1403" s="600"/>
    </row>
    <row r="1404" spans="2:7" hidden="1">
      <c r="B1404" s="600"/>
      <c r="C1404" s="600"/>
      <c r="D1404" s="600"/>
      <c r="E1404" s="600"/>
      <c r="F1404" s="600"/>
      <c r="G1404" s="600"/>
    </row>
    <row r="1405" spans="2:7" hidden="1">
      <c r="B1405" s="600"/>
      <c r="C1405" s="600"/>
      <c r="D1405" s="600"/>
      <c r="E1405" s="600"/>
      <c r="F1405" s="600"/>
      <c r="G1405" s="600"/>
    </row>
    <row r="1406" spans="2:7" hidden="1">
      <c r="B1406" s="600"/>
      <c r="C1406" s="600"/>
      <c r="D1406" s="600"/>
      <c r="E1406" s="600"/>
      <c r="F1406" s="600"/>
      <c r="G1406" s="600"/>
    </row>
    <row r="1407" spans="2:7" hidden="1">
      <c r="B1407" s="600"/>
      <c r="C1407" s="600"/>
      <c r="D1407" s="600"/>
      <c r="E1407" s="600"/>
      <c r="F1407" s="600"/>
      <c r="G1407" s="600"/>
    </row>
    <row r="1408" spans="2:7" hidden="1">
      <c r="B1408" s="600"/>
      <c r="C1408" s="600"/>
      <c r="D1408" s="600"/>
      <c r="E1408" s="600"/>
      <c r="F1408" s="600"/>
      <c r="G1408" s="600"/>
    </row>
    <row r="1409" spans="2:7" hidden="1">
      <c r="B1409" s="600"/>
      <c r="C1409" s="600"/>
      <c r="D1409" s="600"/>
      <c r="E1409" s="600"/>
      <c r="F1409" s="600"/>
      <c r="G1409" s="600"/>
    </row>
    <row r="1410" spans="2:7" hidden="1">
      <c r="B1410" s="600"/>
      <c r="C1410" s="600"/>
      <c r="D1410" s="600"/>
      <c r="E1410" s="600"/>
      <c r="F1410" s="600"/>
      <c r="G1410" s="600"/>
    </row>
    <row r="1411" spans="2:7" hidden="1">
      <c r="B1411" s="600"/>
      <c r="C1411" s="600"/>
      <c r="D1411" s="600"/>
      <c r="E1411" s="600"/>
      <c r="F1411" s="600"/>
      <c r="G1411" s="600"/>
    </row>
    <row r="1412" spans="2:7" hidden="1">
      <c r="B1412" s="600"/>
      <c r="C1412" s="600"/>
      <c r="D1412" s="600"/>
      <c r="E1412" s="600"/>
      <c r="F1412" s="600"/>
      <c r="G1412" s="600"/>
    </row>
    <row r="1413" spans="2:7" hidden="1">
      <c r="B1413" s="600"/>
      <c r="C1413" s="600"/>
      <c r="D1413" s="600"/>
      <c r="E1413" s="600"/>
      <c r="F1413" s="600"/>
      <c r="G1413" s="600"/>
    </row>
    <row r="1414" spans="2:7" hidden="1">
      <c r="B1414" s="600"/>
      <c r="C1414" s="600"/>
      <c r="D1414" s="600"/>
      <c r="E1414" s="600"/>
      <c r="F1414" s="600"/>
      <c r="G1414" s="600"/>
    </row>
    <row r="1415" spans="2:7" hidden="1">
      <c r="B1415" s="600"/>
      <c r="C1415" s="600"/>
      <c r="D1415" s="600"/>
      <c r="E1415" s="600"/>
      <c r="F1415" s="600"/>
      <c r="G1415" s="600"/>
    </row>
    <row r="1416" spans="2:7" hidden="1">
      <c r="B1416" s="600"/>
      <c r="C1416" s="600"/>
      <c r="D1416" s="600"/>
      <c r="E1416" s="600"/>
      <c r="F1416" s="600"/>
      <c r="G1416" s="600"/>
    </row>
    <row r="1417" spans="2:7" hidden="1">
      <c r="B1417" s="600"/>
      <c r="C1417" s="600"/>
      <c r="D1417" s="600"/>
      <c r="E1417" s="600"/>
      <c r="F1417" s="600"/>
      <c r="G1417" s="600"/>
    </row>
    <row r="1418" spans="2:7" hidden="1">
      <c r="B1418" s="600"/>
      <c r="C1418" s="600"/>
      <c r="D1418" s="600"/>
      <c r="E1418" s="600"/>
      <c r="F1418" s="600"/>
      <c r="G1418" s="600"/>
    </row>
    <row r="1419" spans="2:7" hidden="1">
      <c r="B1419" s="600"/>
      <c r="C1419" s="600"/>
      <c r="D1419" s="600"/>
      <c r="E1419" s="600"/>
      <c r="F1419" s="600"/>
      <c r="G1419" s="600"/>
    </row>
    <row r="1420" spans="2:7" hidden="1">
      <c r="B1420" s="600"/>
      <c r="C1420" s="600"/>
      <c r="D1420" s="600"/>
      <c r="E1420" s="600"/>
      <c r="F1420" s="600"/>
      <c r="G1420" s="600"/>
    </row>
    <row r="1421" spans="2:7" hidden="1">
      <c r="B1421" s="600"/>
      <c r="C1421" s="600"/>
      <c r="D1421" s="600"/>
      <c r="E1421" s="600"/>
      <c r="F1421" s="600"/>
      <c r="G1421" s="600"/>
    </row>
    <row r="1422" spans="2:7" hidden="1">
      <c r="B1422" s="600"/>
      <c r="C1422" s="600"/>
      <c r="D1422" s="600"/>
      <c r="E1422" s="600"/>
      <c r="F1422" s="600"/>
      <c r="G1422" s="600"/>
    </row>
    <row r="1423" spans="2:7" hidden="1">
      <c r="B1423" s="600"/>
      <c r="C1423" s="600"/>
      <c r="D1423" s="600"/>
      <c r="E1423" s="600"/>
      <c r="F1423" s="600"/>
      <c r="G1423" s="600"/>
    </row>
    <row r="1424" spans="2:7" hidden="1">
      <c r="B1424" s="600"/>
      <c r="C1424" s="600"/>
      <c r="D1424" s="600"/>
      <c r="E1424" s="600"/>
      <c r="F1424" s="600"/>
      <c r="G1424" s="600"/>
    </row>
    <row r="1425" spans="2:7" hidden="1">
      <c r="B1425" s="600"/>
      <c r="C1425" s="600"/>
      <c r="D1425" s="600"/>
      <c r="E1425" s="600"/>
      <c r="F1425" s="600"/>
      <c r="G1425" s="600"/>
    </row>
    <row r="1426" spans="2:7" hidden="1">
      <c r="B1426" s="600"/>
      <c r="C1426" s="600"/>
      <c r="D1426" s="600"/>
      <c r="E1426" s="600"/>
      <c r="F1426" s="600"/>
      <c r="G1426" s="600"/>
    </row>
    <row r="1427" spans="2:7" hidden="1">
      <c r="B1427" s="600"/>
      <c r="C1427" s="600"/>
      <c r="D1427" s="600"/>
      <c r="E1427" s="600"/>
      <c r="F1427" s="600"/>
      <c r="G1427" s="600"/>
    </row>
    <row r="1428" spans="2:7" hidden="1">
      <c r="B1428" s="600"/>
      <c r="C1428" s="600"/>
      <c r="D1428" s="600"/>
      <c r="E1428" s="600"/>
      <c r="F1428" s="600"/>
      <c r="G1428" s="600"/>
    </row>
    <row r="1429" spans="2:7" hidden="1">
      <c r="B1429" s="600"/>
      <c r="C1429" s="600"/>
      <c r="D1429" s="600"/>
      <c r="E1429" s="600"/>
      <c r="F1429" s="600"/>
      <c r="G1429" s="600"/>
    </row>
    <row r="1430" spans="2:7" hidden="1">
      <c r="B1430" s="600"/>
      <c r="C1430" s="600"/>
      <c r="D1430" s="600"/>
      <c r="E1430" s="600"/>
      <c r="F1430" s="600"/>
      <c r="G1430" s="600"/>
    </row>
    <row r="1431" spans="2:7" hidden="1">
      <c r="B1431" s="600"/>
      <c r="C1431" s="600"/>
      <c r="D1431" s="600"/>
      <c r="E1431" s="600"/>
      <c r="F1431" s="600"/>
      <c r="G1431" s="600"/>
    </row>
    <row r="1432" spans="2:7" hidden="1">
      <c r="B1432" s="600"/>
      <c r="C1432" s="600"/>
      <c r="D1432" s="600"/>
      <c r="E1432" s="600"/>
      <c r="F1432" s="600"/>
      <c r="G1432" s="600"/>
    </row>
    <row r="1433" spans="2:7" hidden="1">
      <c r="B1433" s="600"/>
      <c r="C1433" s="600"/>
      <c r="D1433" s="600"/>
      <c r="E1433" s="600"/>
      <c r="F1433" s="600"/>
      <c r="G1433" s="600"/>
    </row>
    <row r="1434" spans="2:7" hidden="1">
      <c r="B1434" s="600"/>
      <c r="C1434" s="600"/>
      <c r="D1434" s="600"/>
      <c r="E1434" s="600"/>
      <c r="F1434" s="600"/>
      <c r="G1434" s="600"/>
    </row>
    <row r="1435" spans="2:7" hidden="1">
      <c r="B1435" s="600"/>
      <c r="C1435" s="600"/>
      <c r="D1435" s="600"/>
      <c r="E1435" s="600"/>
      <c r="F1435" s="600"/>
      <c r="G1435" s="600"/>
    </row>
    <row r="1436" spans="2:7" hidden="1">
      <c r="B1436" s="600"/>
      <c r="C1436" s="600"/>
      <c r="D1436" s="600"/>
      <c r="E1436" s="600"/>
      <c r="F1436" s="600"/>
      <c r="G1436" s="600"/>
    </row>
    <row r="1437" spans="2:7" hidden="1">
      <c r="B1437" s="600"/>
      <c r="C1437" s="600"/>
      <c r="D1437" s="600"/>
      <c r="E1437" s="600"/>
      <c r="F1437" s="600"/>
      <c r="G1437" s="600"/>
    </row>
    <row r="1438" spans="2:7" hidden="1">
      <c r="B1438" s="600"/>
      <c r="C1438" s="600"/>
      <c r="D1438" s="600"/>
      <c r="E1438" s="600"/>
      <c r="F1438" s="600"/>
      <c r="G1438" s="600"/>
    </row>
    <row r="1439" spans="2:7" hidden="1">
      <c r="B1439" s="600"/>
      <c r="C1439" s="600"/>
      <c r="D1439" s="600"/>
      <c r="E1439" s="600"/>
      <c r="F1439" s="600"/>
      <c r="G1439" s="600"/>
    </row>
    <row r="1440" spans="2:7" hidden="1">
      <c r="B1440" s="600"/>
      <c r="C1440" s="600"/>
      <c r="D1440" s="600"/>
      <c r="E1440" s="600"/>
      <c r="F1440" s="600"/>
      <c r="G1440" s="600"/>
    </row>
    <row r="1441" spans="2:7" hidden="1">
      <c r="B1441" s="600"/>
      <c r="C1441" s="600"/>
      <c r="D1441" s="600"/>
      <c r="E1441" s="600"/>
      <c r="F1441" s="600"/>
      <c r="G1441" s="600"/>
    </row>
    <row r="1442" spans="2:7" hidden="1">
      <c r="B1442" s="600"/>
      <c r="C1442" s="600"/>
      <c r="D1442" s="600"/>
      <c r="E1442" s="600"/>
      <c r="F1442" s="600"/>
      <c r="G1442" s="600"/>
    </row>
    <row r="1443" spans="2:7" hidden="1">
      <c r="B1443" s="600"/>
      <c r="C1443" s="600"/>
      <c r="D1443" s="600"/>
      <c r="E1443" s="600"/>
      <c r="F1443" s="600"/>
      <c r="G1443" s="600"/>
    </row>
    <row r="1444" spans="2:7" hidden="1">
      <c r="B1444" s="600"/>
      <c r="C1444" s="600"/>
      <c r="D1444" s="600"/>
      <c r="E1444" s="600"/>
      <c r="F1444" s="600"/>
      <c r="G1444" s="600"/>
    </row>
    <row r="1445" spans="2:7" hidden="1">
      <c r="B1445" s="600"/>
      <c r="C1445" s="600"/>
      <c r="D1445" s="600"/>
      <c r="E1445" s="600"/>
      <c r="F1445" s="600"/>
      <c r="G1445" s="600"/>
    </row>
    <row r="1446" spans="2:7" hidden="1">
      <c r="B1446" s="600"/>
      <c r="C1446" s="600"/>
      <c r="D1446" s="600"/>
      <c r="E1446" s="600"/>
      <c r="F1446" s="600"/>
      <c r="G1446" s="600"/>
    </row>
    <row r="1447" spans="2:7" hidden="1">
      <c r="B1447" s="600"/>
      <c r="C1447" s="600"/>
      <c r="D1447" s="600"/>
      <c r="E1447" s="600"/>
      <c r="F1447" s="600"/>
      <c r="G1447" s="600"/>
    </row>
    <row r="1448" spans="2:7" hidden="1">
      <c r="B1448" s="600"/>
      <c r="C1448" s="600"/>
      <c r="D1448" s="600"/>
      <c r="E1448" s="600"/>
      <c r="F1448" s="600"/>
      <c r="G1448" s="600"/>
    </row>
    <row r="1449" spans="2:7" hidden="1">
      <c r="B1449" s="600"/>
      <c r="C1449" s="600"/>
      <c r="D1449" s="600"/>
      <c r="E1449" s="600"/>
      <c r="F1449" s="600"/>
      <c r="G1449" s="600"/>
    </row>
    <row r="1450" spans="2:7" hidden="1">
      <c r="B1450" s="600"/>
      <c r="C1450" s="600"/>
      <c r="D1450" s="600"/>
      <c r="E1450" s="600"/>
      <c r="F1450" s="600"/>
      <c r="G1450" s="600"/>
    </row>
    <row r="1451" spans="2:7" hidden="1">
      <c r="B1451" s="600"/>
      <c r="C1451" s="600"/>
      <c r="D1451" s="600"/>
      <c r="E1451" s="600"/>
      <c r="F1451" s="600"/>
      <c r="G1451" s="600"/>
    </row>
    <row r="1452" spans="2:7" hidden="1">
      <c r="B1452" s="600"/>
      <c r="C1452" s="600"/>
      <c r="D1452" s="600"/>
      <c r="E1452" s="600"/>
      <c r="F1452" s="600"/>
      <c r="G1452" s="600"/>
    </row>
    <row r="1453" spans="2:7" hidden="1">
      <c r="B1453" s="600"/>
      <c r="C1453" s="600"/>
      <c r="D1453" s="600"/>
      <c r="E1453" s="600"/>
      <c r="F1453" s="600"/>
      <c r="G1453" s="600"/>
    </row>
    <row r="1454" spans="2:7" hidden="1">
      <c r="B1454" s="600"/>
      <c r="C1454" s="600"/>
      <c r="D1454" s="600"/>
      <c r="E1454" s="600"/>
      <c r="F1454" s="600"/>
      <c r="G1454" s="600"/>
    </row>
    <row r="1455" spans="2:7" hidden="1">
      <c r="B1455" s="600"/>
      <c r="C1455" s="600"/>
      <c r="D1455" s="600"/>
      <c r="E1455" s="600"/>
      <c r="F1455" s="600"/>
      <c r="G1455" s="600"/>
    </row>
    <row r="1456" spans="2:7" hidden="1">
      <c r="B1456" s="600"/>
      <c r="C1456" s="600"/>
      <c r="D1456" s="600"/>
      <c r="E1456" s="600"/>
      <c r="F1456" s="600"/>
      <c r="G1456" s="600"/>
    </row>
    <row r="1457" spans="2:7" hidden="1">
      <c r="B1457" s="600"/>
      <c r="C1457" s="600"/>
      <c r="D1457" s="600"/>
      <c r="E1457" s="600"/>
      <c r="F1457" s="600"/>
      <c r="G1457" s="600"/>
    </row>
    <row r="1458" spans="2:7" hidden="1">
      <c r="B1458" s="600"/>
      <c r="C1458" s="600"/>
      <c r="D1458" s="600"/>
      <c r="E1458" s="600"/>
      <c r="F1458" s="600"/>
      <c r="G1458" s="600"/>
    </row>
    <row r="1459" spans="2:7" hidden="1">
      <c r="B1459" s="600"/>
      <c r="C1459" s="600"/>
      <c r="D1459" s="600"/>
      <c r="E1459" s="600"/>
      <c r="F1459" s="600"/>
      <c r="G1459" s="600"/>
    </row>
    <row r="1460" spans="2:7" hidden="1">
      <c r="B1460" s="600"/>
      <c r="C1460" s="600"/>
      <c r="D1460" s="600"/>
      <c r="E1460" s="600"/>
      <c r="F1460" s="600"/>
      <c r="G1460" s="600"/>
    </row>
    <row r="1461" spans="2:7" hidden="1">
      <c r="B1461" s="600"/>
      <c r="C1461" s="600"/>
      <c r="D1461" s="600"/>
      <c r="E1461" s="600"/>
      <c r="F1461" s="600"/>
      <c r="G1461" s="600"/>
    </row>
    <row r="1462" spans="2:7" hidden="1">
      <c r="B1462" s="600"/>
      <c r="C1462" s="600"/>
      <c r="D1462" s="600"/>
      <c r="E1462" s="600"/>
      <c r="F1462" s="600"/>
      <c r="G1462" s="600"/>
    </row>
    <row r="1463" spans="2:7" hidden="1">
      <c r="B1463" s="600"/>
      <c r="C1463" s="600"/>
      <c r="D1463" s="600"/>
      <c r="E1463" s="600"/>
      <c r="F1463" s="600"/>
      <c r="G1463" s="600"/>
    </row>
    <row r="1464" spans="2:7" hidden="1">
      <c r="B1464" s="600"/>
      <c r="C1464" s="600"/>
      <c r="D1464" s="600"/>
      <c r="E1464" s="600"/>
      <c r="F1464" s="600"/>
      <c r="G1464" s="600"/>
    </row>
    <row r="1465" spans="2:7" hidden="1">
      <c r="B1465" s="600"/>
      <c r="C1465" s="600"/>
      <c r="D1465" s="600"/>
      <c r="E1465" s="600"/>
      <c r="F1465" s="600"/>
      <c r="G1465" s="600"/>
    </row>
    <row r="1466" spans="2:7" hidden="1">
      <c r="B1466" s="600"/>
      <c r="C1466" s="600"/>
      <c r="D1466" s="600"/>
      <c r="E1466" s="600"/>
      <c r="F1466" s="600"/>
      <c r="G1466" s="600"/>
    </row>
    <row r="1467" spans="2:7" hidden="1">
      <c r="B1467" s="600"/>
      <c r="C1467" s="600"/>
      <c r="D1467" s="600"/>
      <c r="E1467" s="600"/>
      <c r="F1467" s="600"/>
      <c r="G1467" s="600"/>
    </row>
    <row r="1468" spans="2:7" hidden="1">
      <c r="B1468" s="600"/>
      <c r="C1468" s="600"/>
      <c r="D1468" s="600"/>
      <c r="E1468" s="600"/>
      <c r="F1468" s="600"/>
      <c r="G1468" s="600"/>
    </row>
    <row r="1469" spans="2:7" hidden="1">
      <c r="B1469" s="600"/>
      <c r="C1469" s="600"/>
      <c r="D1469" s="600"/>
      <c r="E1469" s="600"/>
      <c r="F1469" s="600"/>
      <c r="G1469" s="600"/>
    </row>
    <row r="1470" spans="2:7" hidden="1">
      <c r="B1470" s="600"/>
      <c r="C1470" s="600"/>
      <c r="D1470" s="600"/>
      <c r="E1470" s="600"/>
      <c r="F1470" s="600"/>
      <c r="G1470" s="600"/>
    </row>
    <row r="1471" spans="2:7" hidden="1">
      <c r="B1471" s="600"/>
      <c r="C1471" s="600"/>
      <c r="D1471" s="600"/>
      <c r="E1471" s="600"/>
      <c r="F1471" s="600"/>
      <c r="G1471" s="600"/>
    </row>
    <row r="1472" spans="2:7" hidden="1">
      <c r="B1472" s="600"/>
      <c r="C1472" s="600"/>
      <c r="D1472" s="600"/>
      <c r="E1472" s="600"/>
      <c r="F1472" s="600"/>
      <c r="G1472" s="600"/>
    </row>
    <row r="1473" spans="2:7" hidden="1">
      <c r="B1473" s="600"/>
      <c r="C1473" s="600"/>
      <c r="D1473" s="600"/>
      <c r="E1473" s="600"/>
      <c r="F1473" s="600"/>
      <c r="G1473" s="600"/>
    </row>
    <row r="1474" spans="2:7" hidden="1">
      <c r="B1474" s="600"/>
      <c r="C1474" s="600"/>
      <c r="D1474" s="600"/>
      <c r="E1474" s="600"/>
      <c r="F1474" s="600"/>
      <c r="G1474" s="600"/>
    </row>
    <row r="1475" spans="2:7" hidden="1">
      <c r="B1475" s="600"/>
      <c r="C1475" s="600"/>
      <c r="D1475" s="600"/>
      <c r="E1475" s="600"/>
      <c r="F1475" s="600"/>
      <c r="G1475" s="600"/>
    </row>
    <row r="1476" spans="2:7" hidden="1">
      <c r="B1476" s="600"/>
      <c r="C1476" s="600"/>
      <c r="D1476" s="600"/>
      <c r="E1476" s="600"/>
      <c r="F1476" s="600"/>
      <c r="G1476" s="600"/>
    </row>
    <row r="1477" spans="2:7" hidden="1">
      <c r="B1477" s="600"/>
      <c r="C1477" s="600"/>
      <c r="D1477" s="600"/>
      <c r="E1477" s="600"/>
      <c r="F1477" s="600"/>
      <c r="G1477" s="600"/>
    </row>
    <row r="1478" spans="2:7" hidden="1">
      <c r="B1478" s="600"/>
      <c r="C1478" s="600"/>
      <c r="D1478" s="600"/>
      <c r="E1478" s="600"/>
      <c r="F1478" s="600"/>
      <c r="G1478" s="600"/>
    </row>
    <row r="1479" spans="2:7" hidden="1">
      <c r="B1479" s="600"/>
      <c r="C1479" s="600"/>
      <c r="D1479" s="600"/>
      <c r="E1479" s="600"/>
      <c r="F1479" s="600"/>
      <c r="G1479" s="600"/>
    </row>
    <row r="1480" spans="2:7" hidden="1">
      <c r="B1480" s="600"/>
      <c r="C1480" s="600"/>
      <c r="D1480" s="600"/>
      <c r="E1480" s="600"/>
      <c r="F1480" s="600"/>
      <c r="G1480" s="600"/>
    </row>
    <row r="1481" spans="2:7" hidden="1">
      <c r="B1481" s="600"/>
      <c r="C1481" s="600"/>
      <c r="D1481" s="600"/>
      <c r="E1481" s="600"/>
      <c r="F1481" s="600"/>
      <c r="G1481" s="600"/>
    </row>
    <row r="1482" spans="2:7" hidden="1">
      <c r="B1482" s="600"/>
      <c r="C1482" s="600"/>
      <c r="D1482" s="600"/>
      <c r="E1482" s="600"/>
      <c r="F1482" s="600"/>
      <c r="G1482" s="600"/>
    </row>
    <row r="1483" spans="2:7" hidden="1">
      <c r="B1483" s="600"/>
      <c r="C1483" s="600"/>
      <c r="D1483" s="600"/>
      <c r="E1483" s="600"/>
      <c r="F1483" s="600"/>
      <c r="G1483" s="600"/>
    </row>
    <row r="1484" spans="2:7" hidden="1">
      <c r="B1484" s="600"/>
      <c r="C1484" s="600"/>
      <c r="D1484" s="600"/>
      <c r="E1484" s="600"/>
      <c r="F1484" s="600"/>
      <c r="G1484" s="600"/>
    </row>
    <row r="1485" spans="2:7" hidden="1">
      <c r="B1485" s="600"/>
      <c r="C1485" s="600"/>
      <c r="D1485" s="600"/>
      <c r="E1485" s="600"/>
      <c r="F1485" s="600"/>
      <c r="G1485" s="600"/>
    </row>
    <row r="1486" spans="2:7" hidden="1">
      <c r="B1486" s="600"/>
      <c r="C1486" s="600"/>
      <c r="D1486" s="600"/>
      <c r="E1486" s="600"/>
      <c r="F1486" s="600"/>
      <c r="G1486" s="600"/>
    </row>
    <row r="1487" spans="2:7" hidden="1">
      <c r="B1487" s="600"/>
      <c r="C1487" s="600"/>
      <c r="D1487" s="600"/>
      <c r="E1487" s="600"/>
      <c r="F1487" s="600"/>
      <c r="G1487" s="600"/>
    </row>
    <row r="1488" spans="2:7" hidden="1">
      <c r="B1488" s="600"/>
      <c r="C1488" s="600"/>
      <c r="D1488" s="600"/>
      <c r="E1488" s="600"/>
      <c r="F1488" s="600"/>
      <c r="G1488" s="600"/>
    </row>
    <row r="1489" spans="2:7" hidden="1">
      <c r="B1489" s="600"/>
      <c r="C1489" s="600"/>
      <c r="D1489" s="600"/>
      <c r="E1489" s="600"/>
      <c r="F1489" s="600"/>
      <c r="G1489" s="600"/>
    </row>
    <row r="1490" spans="2:7" hidden="1">
      <c r="B1490" s="600"/>
      <c r="C1490" s="600"/>
      <c r="D1490" s="600"/>
      <c r="E1490" s="600"/>
      <c r="F1490" s="600"/>
      <c r="G1490" s="600"/>
    </row>
    <row r="1491" spans="2:7" hidden="1">
      <c r="B1491" s="600"/>
      <c r="C1491" s="600"/>
      <c r="D1491" s="600"/>
      <c r="E1491" s="600"/>
      <c r="F1491" s="600"/>
      <c r="G1491" s="600"/>
    </row>
    <row r="1492" spans="2:7" hidden="1">
      <c r="B1492" s="600"/>
      <c r="C1492" s="600"/>
      <c r="D1492" s="600"/>
      <c r="E1492" s="600"/>
      <c r="F1492" s="600"/>
      <c r="G1492" s="600"/>
    </row>
    <row r="1493" spans="2:7" hidden="1">
      <c r="B1493" s="600"/>
      <c r="C1493" s="600"/>
      <c r="D1493" s="600"/>
      <c r="E1493" s="600"/>
      <c r="F1493" s="600"/>
      <c r="G1493" s="600"/>
    </row>
    <row r="1494" spans="2:7" hidden="1">
      <c r="B1494" s="600"/>
      <c r="C1494" s="600"/>
      <c r="D1494" s="600"/>
      <c r="E1494" s="600"/>
      <c r="F1494" s="600"/>
      <c r="G1494" s="600"/>
    </row>
    <row r="1495" spans="2:7" hidden="1">
      <c r="B1495" s="600"/>
      <c r="C1495" s="600"/>
      <c r="D1495" s="600"/>
      <c r="E1495" s="600"/>
      <c r="F1495" s="600"/>
      <c r="G1495" s="600"/>
    </row>
    <row r="1496" spans="2:7" hidden="1">
      <c r="B1496" s="600"/>
      <c r="C1496" s="600"/>
      <c r="D1496" s="600"/>
      <c r="E1496" s="600"/>
      <c r="F1496" s="600"/>
      <c r="G1496" s="600"/>
    </row>
    <row r="1497" spans="2:7" hidden="1">
      <c r="B1497" s="600"/>
      <c r="C1497" s="600"/>
      <c r="D1497" s="600"/>
      <c r="E1497" s="600"/>
      <c r="F1497" s="600"/>
      <c r="G1497" s="600"/>
    </row>
    <row r="1498" spans="2:7" hidden="1">
      <c r="B1498" s="600"/>
      <c r="C1498" s="600"/>
      <c r="D1498" s="600"/>
      <c r="E1498" s="600"/>
      <c r="F1498" s="600"/>
      <c r="G1498" s="600"/>
    </row>
    <row r="1499" spans="2:7" hidden="1">
      <c r="B1499" s="600"/>
      <c r="C1499" s="600"/>
      <c r="D1499" s="600"/>
      <c r="E1499" s="600"/>
      <c r="F1499" s="600"/>
      <c r="G1499" s="600"/>
    </row>
    <row r="1500" spans="2:7" hidden="1">
      <c r="B1500" s="600"/>
      <c r="C1500" s="600"/>
      <c r="D1500" s="600"/>
      <c r="E1500" s="600"/>
      <c r="F1500" s="600"/>
      <c r="G1500" s="600"/>
    </row>
    <row r="1501" spans="2:7" hidden="1">
      <c r="B1501" s="600"/>
      <c r="C1501" s="600"/>
      <c r="D1501" s="600"/>
      <c r="E1501" s="600"/>
      <c r="F1501" s="600"/>
      <c r="G1501" s="600"/>
    </row>
    <row r="1502" spans="2:7" hidden="1">
      <c r="B1502" s="600"/>
      <c r="C1502" s="600"/>
      <c r="D1502" s="600"/>
      <c r="E1502" s="600"/>
      <c r="F1502" s="600"/>
      <c r="G1502" s="600"/>
    </row>
    <row r="1503" spans="2:7" hidden="1">
      <c r="B1503" s="600"/>
      <c r="C1503" s="600"/>
      <c r="D1503" s="600"/>
      <c r="E1503" s="600"/>
      <c r="F1503" s="600"/>
      <c r="G1503" s="600"/>
    </row>
    <row r="1504" spans="2:7" hidden="1">
      <c r="B1504" s="600"/>
      <c r="C1504" s="600"/>
      <c r="D1504" s="600"/>
      <c r="E1504" s="600"/>
      <c r="F1504" s="600"/>
      <c r="G1504" s="600"/>
    </row>
    <row r="1505" spans="2:7" hidden="1">
      <c r="B1505" s="600"/>
      <c r="C1505" s="600"/>
      <c r="D1505" s="600"/>
      <c r="E1505" s="600"/>
      <c r="F1505" s="600"/>
      <c r="G1505" s="600"/>
    </row>
    <row r="1506" spans="2:7" hidden="1">
      <c r="B1506" s="600"/>
      <c r="C1506" s="600"/>
      <c r="D1506" s="600"/>
      <c r="E1506" s="600"/>
      <c r="F1506" s="600"/>
      <c r="G1506" s="600"/>
    </row>
    <row r="1507" spans="2:7" hidden="1">
      <c r="B1507" s="600"/>
      <c r="C1507" s="600"/>
      <c r="D1507" s="600"/>
      <c r="E1507" s="600"/>
      <c r="F1507" s="600"/>
      <c r="G1507" s="600"/>
    </row>
    <row r="1508" spans="2:7" hidden="1">
      <c r="B1508" s="600"/>
      <c r="C1508" s="600"/>
      <c r="D1508" s="600"/>
      <c r="E1508" s="600"/>
      <c r="F1508" s="600"/>
      <c r="G1508" s="600"/>
    </row>
    <row r="1509" spans="2:7" hidden="1">
      <c r="B1509" s="600"/>
      <c r="C1509" s="600"/>
      <c r="D1509" s="600"/>
      <c r="E1509" s="600"/>
      <c r="F1509" s="600"/>
      <c r="G1509" s="600"/>
    </row>
    <row r="1510" spans="2:7" hidden="1">
      <c r="B1510" s="600"/>
      <c r="C1510" s="600"/>
      <c r="D1510" s="600"/>
      <c r="E1510" s="600"/>
      <c r="F1510" s="600"/>
      <c r="G1510" s="600"/>
    </row>
    <row r="1511" spans="2:7" hidden="1">
      <c r="B1511" s="600"/>
      <c r="C1511" s="600"/>
      <c r="D1511" s="600"/>
      <c r="E1511" s="600"/>
      <c r="F1511" s="600"/>
      <c r="G1511" s="600"/>
    </row>
    <row r="1512" spans="2:7" hidden="1">
      <c r="B1512" s="600"/>
      <c r="C1512" s="600"/>
      <c r="D1512" s="600"/>
      <c r="E1512" s="600"/>
      <c r="F1512" s="600"/>
      <c r="G1512" s="600"/>
    </row>
    <row r="1513" spans="2:7" hidden="1">
      <c r="B1513" s="600"/>
      <c r="C1513" s="600"/>
      <c r="D1513" s="600"/>
      <c r="E1513" s="600"/>
      <c r="F1513" s="600"/>
      <c r="G1513" s="600"/>
    </row>
    <row r="1514" spans="2:7" hidden="1">
      <c r="B1514" s="600"/>
      <c r="C1514" s="600"/>
      <c r="D1514" s="600"/>
      <c r="E1514" s="600"/>
      <c r="F1514" s="600"/>
      <c r="G1514" s="600"/>
    </row>
    <row r="1515" spans="2:7" hidden="1">
      <c r="B1515" s="600"/>
      <c r="C1515" s="600"/>
      <c r="D1515" s="600"/>
      <c r="E1515" s="600"/>
      <c r="F1515" s="600"/>
      <c r="G1515" s="600"/>
    </row>
    <row r="1516" spans="2:7" hidden="1">
      <c r="B1516" s="600"/>
      <c r="C1516" s="600"/>
      <c r="D1516" s="600"/>
      <c r="E1516" s="600"/>
      <c r="F1516" s="600"/>
      <c r="G1516" s="600"/>
    </row>
    <row r="1517" spans="2:7" hidden="1">
      <c r="B1517" s="600"/>
      <c r="C1517" s="600"/>
      <c r="D1517" s="600"/>
      <c r="E1517" s="600"/>
      <c r="F1517" s="600"/>
      <c r="G1517" s="600"/>
    </row>
    <row r="1518" spans="2:7" hidden="1">
      <c r="B1518" s="600"/>
      <c r="C1518" s="600"/>
      <c r="D1518" s="600"/>
      <c r="E1518" s="600"/>
      <c r="F1518" s="600"/>
      <c r="G1518" s="600"/>
    </row>
    <row r="1519" spans="2:7" hidden="1">
      <c r="B1519" s="600"/>
      <c r="C1519" s="600"/>
      <c r="D1519" s="600"/>
      <c r="E1519" s="600"/>
      <c r="F1519" s="600"/>
      <c r="G1519" s="600"/>
    </row>
    <row r="1520" spans="2:7" hidden="1">
      <c r="B1520" s="600"/>
      <c r="C1520" s="600"/>
      <c r="D1520" s="600"/>
      <c r="E1520" s="600"/>
      <c r="F1520" s="600"/>
      <c r="G1520" s="600"/>
    </row>
    <row r="1521" spans="2:7" hidden="1">
      <c r="B1521" s="600"/>
      <c r="C1521" s="600"/>
      <c r="D1521" s="600"/>
      <c r="E1521" s="600"/>
      <c r="F1521" s="600"/>
      <c r="G1521" s="600"/>
    </row>
    <row r="1522" spans="2:7" hidden="1">
      <c r="B1522" s="600"/>
      <c r="C1522" s="600"/>
      <c r="D1522" s="600"/>
      <c r="E1522" s="600"/>
      <c r="F1522" s="600"/>
      <c r="G1522" s="600"/>
    </row>
    <row r="1523" spans="2:7" hidden="1">
      <c r="B1523" s="600"/>
      <c r="C1523" s="600"/>
      <c r="D1523" s="600"/>
      <c r="E1523" s="600"/>
      <c r="F1523" s="600"/>
      <c r="G1523" s="600"/>
    </row>
    <row r="1524" spans="2:7" hidden="1">
      <c r="B1524" s="600"/>
      <c r="C1524" s="600"/>
      <c r="D1524" s="600"/>
      <c r="E1524" s="600"/>
      <c r="F1524" s="600"/>
      <c r="G1524" s="600"/>
    </row>
    <row r="1525" spans="2:7" hidden="1">
      <c r="B1525" s="600"/>
      <c r="C1525" s="600"/>
      <c r="D1525" s="600"/>
      <c r="E1525" s="600"/>
      <c r="F1525" s="600"/>
      <c r="G1525" s="600"/>
    </row>
    <row r="1526" spans="2:7" hidden="1">
      <c r="B1526" s="600"/>
      <c r="C1526" s="600"/>
      <c r="D1526" s="600"/>
      <c r="E1526" s="600"/>
      <c r="F1526" s="600"/>
      <c r="G1526" s="600"/>
    </row>
    <row r="1527" spans="2:7" hidden="1">
      <c r="B1527" s="600"/>
      <c r="C1527" s="600"/>
      <c r="D1527" s="600"/>
      <c r="E1527" s="600"/>
      <c r="F1527" s="600"/>
      <c r="G1527" s="600"/>
    </row>
    <row r="1528" spans="2:7" hidden="1">
      <c r="B1528" s="600"/>
      <c r="C1528" s="600"/>
      <c r="D1528" s="600"/>
      <c r="E1528" s="600"/>
      <c r="F1528" s="600"/>
      <c r="G1528" s="600"/>
    </row>
    <row r="1529" spans="2:7" hidden="1">
      <c r="B1529" s="600"/>
      <c r="C1529" s="600"/>
      <c r="D1529" s="600"/>
      <c r="E1529" s="600"/>
      <c r="F1529" s="600"/>
      <c r="G1529" s="600"/>
    </row>
    <row r="1530" spans="2:7" hidden="1">
      <c r="B1530" s="600"/>
      <c r="C1530" s="600"/>
      <c r="D1530" s="600"/>
      <c r="E1530" s="600"/>
      <c r="F1530" s="600"/>
      <c r="G1530" s="600"/>
    </row>
    <row r="1531" spans="2:7" hidden="1">
      <c r="B1531" s="600"/>
      <c r="C1531" s="600"/>
      <c r="D1531" s="600"/>
      <c r="E1531" s="600"/>
      <c r="F1531" s="600"/>
      <c r="G1531" s="600"/>
    </row>
    <row r="1532" spans="2:7" hidden="1">
      <c r="B1532" s="600"/>
      <c r="C1532" s="600"/>
      <c r="D1532" s="600"/>
      <c r="E1532" s="600"/>
      <c r="F1532" s="600"/>
      <c r="G1532" s="600"/>
    </row>
    <row r="1533" spans="2:7" hidden="1">
      <c r="B1533" s="600"/>
      <c r="C1533" s="600"/>
      <c r="D1533" s="600"/>
      <c r="E1533" s="600"/>
      <c r="F1533" s="600"/>
      <c r="G1533" s="600"/>
    </row>
    <row r="1534" spans="2:7" hidden="1">
      <c r="B1534" s="600"/>
      <c r="C1534" s="600"/>
      <c r="D1534" s="600"/>
      <c r="E1534" s="600"/>
      <c r="F1534" s="600"/>
      <c r="G1534" s="600"/>
    </row>
    <row r="1535" spans="2:7" hidden="1">
      <c r="B1535" s="600"/>
      <c r="C1535" s="600"/>
      <c r="D1535" s="600"/>
      <c r="E1535" s="600"/>
      <c r="F1535" s="600"/>
      <c r="G1535" s="600"/>
    </row>
    <row r="1536" spans="2:7" hidden="1">
      <c r="B1536" s="600"/>
      <c r="C1536" s="600"/>
      <c r="D1536" s="600"/>
      <c r="E1536" s="600"/>
      <c r="F1536" s="600"/>
      <c r="G1536" s="600"/>
    </row>
    <row r="1537" spans="2:7" hidden="1">
      <c r="B1537" s="600"/>
      <c r="C1537" s="600"/>
      <c r="D1537" s="600"/>
      <c r="E1537" s="600"/>
      <c r="F1537" s="600"/>
      <c r="G1537" s="600"/>
    </row>
    <row r="1538" spans="2:7" hidden="1">
      <c r="B1538" s="600"/>
      <c r="C1538" s="600"/>
      <c r="D1538" s="600"/>
      <c r="E1538" s="600"/>
      <c r="F1538" s="600"/>
      <c r="G1538" s="600"/>
    </row>
    <row r="1539" spans="2:7" hidden="1">
      <c r="B1539" s="600"/>
      <c r="C1539" s="600"/>
      <c r="D1539" s="600"/>
      <c r="E1539" s="600"/>
      <c r="F1539" s="600"/>
      <c r="G1539" s="600"/>
    </row>
    <row r="1540" spans="2:7" hidden="1">
      <c r="B1540" s="600"/>
      <c r="C1540" s="600"/>
      <c r="D1540" s="600"/>
      <c r="E1540" s="600"/>
      <c r="F1540" s="600"/>
      <c r="G1540" s="600"/>
    </row>
    <row r="1541" spans="2:7" hidden="1">
      <c r="B1541" s="600"/>
      <c r="C1541" s="600"/>
      <c r="D1541" s="600"/>
      <c r="E1541" s="600"/>
      <c r="F1541" s="600"/>
      <c r="G1541" s="600"/>
    </row>
    <row r="1542" spans="2:7" hidden="1">
      <c r="B1542" s="600"/>
      <c r="C1542" s="600"/>
      <c r="D1542" s="600"/>
      <c r="E1542" s="600"/>
      <c r="F1542" s="600"/>
      <c r="G1542" s="600"/>
    </row>
    <row r="1543" spans="2:7" hidden="1">
      <c r="B1543" s="600"/>
      <c r="C1543" s="600"/>
      <c r="D1543" s="600"/>
      <c r="E1543" s="600"/>
      <c r="F1543" s="600"/>
      <c r="G1543" s="600"/>
    </row>
    <row r="1544" spans="2:7" hidden="1">
      <c r="B1544" s="600"/>
      <c r="C1544" s="600"/>
      <c r="D1544" s="600"/>
      <c r="E1544" s="600"/>
      <c r="F1544" s="600"/>
      <c r="G1544" s="600"/>
    </row>
    <row r="1545" spans="2:7" hidden="1">
      <c r="B1545" s="600"/>
      <c r="C1545" s="600"/>
      <c r="D1545" s="600"/>
      <c r="E1545" s="600"/>
      <c r="F1545" s="600"/>
      <c r="G1545" s="600"/>
    </row>
    <row r="1546" spans="2:7" hidden="1">
      <c r="B1546" s="600"/>
      <c r="C1546" s="600"/>
      <c r="D1546" s="600"/>
      <c r="E1546" s="600"/>
      <c r="F1546" s="600"/>
      <c r="G1546" s="600"/>
    </row>
    <row r="1547" spans="2:7" hidden="1">
      <c r="B1547" s="600"/>
      <c r="C1547" s="600"/>
      <c r="D1547" s="600"/>
      <c r="E1547" s="600"/>
      <c r="F1547" s="600"/>
      <c r="G1547" s="600"/>
    </row>
    <row r="1548" spans="2:7" hidden="1">
      <c r="B1548" s="600"/>
      <c r="C1548" s="600"/>
      <c r="D1548" s="600"/>
      <c r="E1548" s="600"/>
      <c r="F1548" s="600"/>
      <c r="G1548" s="600"/>
    </row>
    <row r="1549" spans="2:7" hidden="1">
      <c r="B1549" s="600"/>
      <c r="C1549" s="600"/>
      <c r="D1549" s="600"/>
      <c r="E1549" s="600"/>
      <c r="F1549" s="600"/>
      <c r="G1549" s="600"/>
    </row>
    <row r="1550" spans="2:7" hidden="1">
      <c r="B1550" s="600"/>
      <c r="C1550" s="600"/>
      <c r="D1550" s="600"/>
      <c r="E1550" s="600"/>
      <c r="F1550" s="600"/>
      <c r="G1550" s="600"/>
    </row>
    <row r="1551" spans="2:7" hidden="1">
      <c r="B1551" s="600"/>
      <c r="C1551" s="600"/>
      <c r="D1551" s="600"/>
      <c r="E1551" s="600"/>
      <c r="F1551" s="600"/>
      <c r="G1551" s="600"/>
    </row>
    <row r="1552" spans="2:7" hidden="1">
      <c r="B1552" s="600"/>
      <c r="C1552" s="600"/>
      <c r="D1552" s="600"/>
      <c r="E1552" s="600"/>
      <c r="F1552" s="600"/>
      <c r="G1552" s="600"/>
    </row>
    <row r="1553" spans="2:7" hidden="1">
      <c r="B1553" s="600"/>
      <c r="C1553" s="600"/>
      <c r="D1553" s="600"/>
      <c r="E1553" s="600"/>
      <c r="F1553" s="600"/>
      <c r="G1553" s="600"/>
    </row>
    <row r="1554" spans="2:7" hidden="1">
      <c r="B1554" s="600"/>
      <c r="C1554" s="600"/>
      <c r="D1554" s="600"/>
      <c r="E1554" s="600"/>
      <c r="F1554" s="600"/>
      <c r="G1554" s="600"/>
    </row>
    <row r="1555" spans="2:7" hidden="1">
      <c r="B1555" s="600"/>
      <c r="C1555" s="600"/>
      <c r="D1555" s="600"/>
      <c r="E1555" s="600"/>
      <c r="F1555" s="600"/>
      <c r="G1555" s="600"/>
    </row>
    <row r="1556" spans="2:7" hidden="1">
      <c r="B1556" s="600"/>
      <c r="C1556" s="600"/>
      <c r="D1556" s="600"/>
      <c r="E1556" s="600"/>
      <c r="F1556" s="600"/>
      <c r="G1556" s="600"/>
    </row>
    <row r="1557" spans="2:7" hidden="1">
      <c r="B1557" s="600"/>
      <c r="C1557" s="600"/>
      <c r="D1557" s="600"/>
      <c r="E1557" s="600"/>
      <c r="F1557" s="600"/>
      <c r="G1557" s="600"/>
    </row>
    <row r="1558" spans="2:7" hidden="1">
      <c r="B1558" s="600"/>
      <c r="C1558" s="600"/>
      <c r="D1558" s="600"/>
      <c r="E1558" s="600"/>
      <c r="F1558" s="600"/>
      <c r="G1558" s="600"/>
    </row>
    <row r="1559" spans="2:7" hidden="1">
      <c r="B1559" s="600"/>
      <c r="C1559" s="600"/>
      <c r="D1559" s="600"/>
      <c r="E1559" s="600"/>
      <c r="F1559" s="600"/>
      <c r="G1559" s="600"/>
    </row>
    <row r="1560" spans="2:7" hidden="1">
      <c r="B1560" s="600"/>
      <c r="C1560" s="600"/>
      <c r="D1560" s="600"/>
      <c r="E1560" s="600"/>
      <c r="F1560" s="600"/>
      <c r="G1560" s="600"/>
    </row>
    <row r="1561" spans="2:7" hidden="1">
      <c r="B1561" s="600"/>
      <c r="C1561" s="600"/>
      <c r="D1561" s="600"/>
      <c r="E1561" s="600"/>
      <c r="F1561" s="600"/>
      <c r="G1561" s="600"/>
    </row>
    <row r="1562" spans="2:7" hidden="1">
      <c r="B1562" s="600"/>
      <c r="C1562" s="600"/>
      <c r="D1562" s="600"/>
      <c r="E1562" s="600"/>
      <c r="F1562" s="600"/>
      <c r="G1562" s="600"/>
    </row>
    <row r="1563" spans="2:7" hidden="1">
      <c r="B1563" s="600"/>
      <c r="C1563" s="600"/>
      <c r="D1563" s="600"/>
      <c r="E1563" s="600"/>
      <c r="F1563" s="600"/>
      <c r="G1563" s="600"/>
    </row>
    <row r="1564" spans="2:7" hidden="1">
      <c r="B1564" s="600"/>
      <c r="C1564" s="600"/>
      <c r="D1564" s="600"/>
      <c r="E1564" s="600"/>
      <c r="F1564" s="600"/>
      <c r="G1564" s="600"/>
    </row>
    <row r="1565" spans="2:7" hidden="1">
      <c r="B1565" s="600"/>
      <c r="C1565" s="600"/>
      <c r="D1565" s="600"/>
      <c r="E1565" s="600"/>
      <c r="F1565" s="600"/>
      <c r="G1565" s="600"/>
    </row>
    <row r="1566" spans="2:7" hidden="1">
      <c r="B1566" s="600"/>
      <c r="C1566" s="600"/>
      <c r="D1566" s="600"/>
      <c r="E1566" s="600"/>
      <c r="F1566" s="600"/>
      <c r="G1566" s="600"/>
    </row>
    <row r="1567" spans="2:7" hidden="1">
      <c r="B1567" s="600"/>
      <c r="C1567" s="600"/>
      <c r="D1567" s="600"/>
      <c r="E1567" s="600"/>
      <c r="F1567" s="600"/>
      <c r="G1567" s="600"/>
    </row>
    <row r="1568" spans="2:7" hidden="1">
      <c r="B1568" s="600"/>
      <c r="C1568" s="600"/>
      <c r="D1568" s="600"/>
      <c r="E1568" s="600"/>
      <c r="F1568" s="600"/>
      <c r="G1568" s="600"/>
    </row>
    <row r="1569" spans="2:7" hidden="1">
      <c r="B1569" s="600"/>
      <c r="C1569" s="600"/>
      <c r="D1569" s="600"/>
      <c r="E1569" s="600"/>
      <c r="F1569" s="600"/>
      <c r="G1569" s="600"/>
    </row>
    <row r="1570" spans="2:7" hidden="1">
      <c r="B1570" s="600"/>
      <c r="C1570" s="600"/>
      <c r="D1570" s="600"/>
      <c r="E1570" s="600"/>
      <c r="F1570" s="600"/>
      <c r="G1570" s="600"/>
    </row>
    <row r="1571" spans="2:7" hidden="1">
      <c r="B1571" s="600"/>
      <c r="C1571" s="600"/>
      <c r="D1571" s="600"/>
      <c r="E1571" s="600"/>
      <c r="F1571" s="600"/>
      <c r="G1571" s="600"/>
    </row>
    <row r="1572" spans="2:7" hidden="1">
      <c r="B1572" s="600"/>
      <c r="C1572" s="600"/>
      <c r="D1572" s="600"/>
      <c r="E1572" s="600"/>
      <c r="F1572" s="600"/>
      <c r="G1572" s="600"/>
    </row>
    <row r="1573" spans="2:7" hidden="1">
      <c r="B1573" s="600"/>
      <c r="C1573" s="600"/>
      <c r="D1573" s="600"/>
      <c r="E1573" s="600"/>
      <c r="F1573" s="600"/>
      <c r="G1573" s="600"/>
    </row>
    <row r="1574" spans="2:7" hidden="1">
      <c r="B1574" s="600"/>
      <c r="C1574" s="600"/>
      <c r="D1574" s="600"/>
      <c r="E1574" s="600"/>
      <c r="F1574" s="600"/>
      <c r="G1574" s="600"/>
    </row>
    <row r="1575" spans="2:7" hidden="1">
      <c r="B1575" s="600"/>
      <c r="C1575" s="600"/>
      <c r="D1575" s="600"/>
      <c r="E1575" s="600"/>
      <c r="F1575" s="600"/>
      <c r="G1575" s="600"/>
    </row>
    <row r="1576" spans="2:7" hidden="1">
      <c r="B1576" s="600"/>
      <c r="C1576" s="600"/>
      <c r="D1576" s="600"/>
      <c r="E1576" s="600"/>
      <c r="F1576" s="600"/>
      <c r="G1576" s="600"/>
    </row>
    <row r="1577" spans="2:7" hidden="1">
      <c r="B1577" s="600"/>
      <c r="C1577" s="600"/>
      <c r="D1577" s="600"/>
      <c r="E1577" s="600"/>
      <c r="F1577" s="600"/>
      <c r="G1577" s="600"/>
    </row>
    <row r="1578" spans="2:7" hidden="1">
      <c r="B1578" s="600"/>
      <c r="C1578" s="600"/>
      <c r="D1578" s="600"/>
      <c r="E1578" s="600"/>
      <c r="F1578" s="600"/>
      <c r="G1578" s="600"/>
    </row>
    <row r="1579" spans="2:7" hidden="1">
      <c r="B1579" s="600"/>
      <c r="C1579" s="600"/>
      <c r="D1579" s="600"/>
      <c r="E1579" s="600"/>
      <c r="F1579" s="600"/>
      <c r="G1579" s="600"/>
    </row>
    <row r="1580" spans="2:7" hidden="1">
      <c r="B1580" s="600"/>
      <c r="C1580" s="600"/>
      <c r="D1580" s="600"/>
      <c r="E1580" s="600"/>
      <c r="F1580" s="600"/>
      <c r="G1580" s="600"/>
    </row>
    <row r="1581" spans="2:7" hidden="1">
      <c r="B1581" s="600"/>
      <c r="C1581" s="600"/>
      <c r="D1581" s="600"/>
      <c r="E1581" s="600"/>
      <c r="F1581" s="600"/>
      <c r="G1581" s="600"/>
    </row>
    <row r="1582" spans="2:7" hidden="1">
      <c r="B1582" s="600"/>
      <c r="C1582" s="600"/>
      <c r="D1582" s="600"/>
      <c r="E1582" s="600"/>
      <c r="F1582" s="600"/>
      <c r="G1582" s="600"/>
    </row>
    <row r="1583" spans="2:7" hidden="1">
      <c r="B1583" s="600"/>
      <c r="C1583" s="600"/>
      <c r="D1583" s="600"/>
      <c r="E1583" s="600"/>
      <c r="F1583" s="600"/>
      <c r="G1583" s="600"/>
    </row>
    <row r="1584" spans="2:7" hidden="1">
      <c r="B1584" s="600"/>
      <c r="C1584" s="600"/>
      <c r="D1584" s="600"/>
      <c r="E1584" s="600"/>
      <c r="F1584" s="600"/>
      <c r="G1584" s="600"/>
    </row>
    <row r="1585" spans="2:7" hidden="1">
      <c r="B1585" s="600"/>
      <c r="C1585" s="600"/>
      <c r="D1585" s="600"/>
      <c r="E1585" s="600"/>
      <c r="F1585" s="600"/>
      <c r="G1585" s="600"/>
    </row>
    <row r="1586" spans="2:7" hidden="1">
      <c r="B1586" s="600"/>
      <c r="C1586" s="600"/>
      <c r="D1586" s="600"/>
      <c r="E1586" s="600"/>
      <c r="F1586" s="600"/>
      <c r="G1586" s="600"/>
    </row>
    <row r="1587" spans="2:7" hidden="1">
      <c r="B1587" s="600"/>
      <c r="C1587" s="600"/>
      <c r="D1587" s="600"/>
      <c r="E1587" s="600"/>
      <c r="F1587" s="600"/>
      <c r="G1587" s="600"/>
    </row>
    <row r="1588" spans="2:7" hidden="1">
      <c r="B1588" s="600"/>
      <c r="C1588" s="600"/>
      <c r="D1588" s="600"/>
      <c r="E1588" s="600"/>
      <c r="F1588" s="600"/>
      <c r="G1588" s="600"/>
    </row>
    <row r="1589" spans="2:7" hidden="1">
      <c r="B1589" s="600"/>
      <c r="C1589" s="600"/>
      <c r="D1589" s="600"/>
      <c r="E1589" s="600"/>
      <c r="F1589" s="600"/>
      <c r="G1589" s="600"/>
    </row>
    <row r="1590" spans="2:7" hidden="1">
      <c r="B1590" s="600"/>
      <c r="C1590" s="600"/>
      <c r="D1590" s="600"/>
      <c r="E1590" s="600"/>
      <c r="F1590" s="600"/>
      <c r="G1590" s="600"/>
    </row>
    <row r="1591" spans="2:7" hidden="1">
      <c r="B1591" s="600"/>
      <c r="C1591" s="600"/>
      <c r="D1591" s="600"/>
      <c r="E1591" s="600"/>
      <c r="F1591" s="600"/>
      <c r="G1591" s="600"/>
    </row>
    <row r="1592" spans="2:7" hidden="1">
      <c r="B1592" s="600"/>
      <c r="C1592" s="600"/>
      <c r="D1592" s="600"/>
      <c r="E1592" s="600"/>
      <c r="F1592" s="600"/>
      <c r="G1592" s="600"/>
    </row>
    <row r="1593" spans="2:7" hidden="1">
      <c r="B1593" s="600"/>
      <c r="C1593" s="600"/>
      <c r="D1593" s="600"/>
      <c r="E1593" s="600"/>
      <c r="F1593" s="600"/>
      <c r="G1593" s="600"/>
    </row>
    <row r="1594" spans="2:7" hidden="1">
      <c r="B1594" s="600"/>
      <c r="C1594" s="600"/>
      <c r="D1594" s="600"/>
      <c r="E1594" s="600"/>
      <c r="F1594" s="600"/>
      <c r="G1594" s="600"/>
    </row>
    <row r="1595" spans="2:7" hidden="1">
      <c r="B1595" s="600"/>
      <c r="C1595" s="600"/>
      <c r="D1595" s="600"/>
      <c r="E1595" s="600"/>
      <c r="F1595" s="600"/>
      <c r="G1595" s="600"/>
    </row>
    <row r="1596" spans="2:7" hidden="1">
      <c r="B1596" s="600"/>
      <c r="C1596" s="600"/>
      <c r="D1596" s="600"/>
      <c r="E1596" s="600"/>
      <c r="F1596" s="600"/>
      <c r="G1596" s="600"/>
    </row>
    <row r="1597" spans="2:7" hidden="1">
      <c r="B1597" s="600"/>
      <c r="C1597" s="600"/>
      <c r="D1597" s="600"/>
      <c r="E1597" s="600"/>
      <c r="F1597" s="600"/>
      <c r="G1597" s="600"/>
    </row>
    <row r="1598" spans="2:7" hidden="1">
      <c r="B1598" s="600"/>
      <c r="C1598" s="600"/>
      <c r="D1598" s="600"/>
      <c r="E1598" s="600"/>
      <c r="F1598" s="600"/>
      <c r="G1598" s="600"/>
    </row>
    <row r="1599" spans="2:7" hidden="1">
      <c r="B1599" s="600"/>
      <c r="C1599" s="600"/>
      <c r="D1599" s="600"/>
      <c r="E1599" s="600"/>
      <c r="F1599" s="600"/>
      <c r="G1599" s="600"/>
    </row>
    <row r="1600" spans="2:7" hidden="1">
      <c r="B1600" s="600"/>
      <c r="C1600" s="600"/>
      <c r="D1600" s="600"/>
      <c r="E1600" s="600"/>
      <c r="F1600" s="600"/>
      <c r="G1600" s="600"/>
    </row>
    <row r="1601" spans="2:7" hidden="1">
      <c r="B1601" s="600"/>
      <c r="C1601" s="600"/>
      <c r="D1601" s="600"/>
      <c r="E1601" s="600"/>
      <c r="F1601" s="600"/>
      <c r="G1601" s="600"/>
    </row>
    <row r="1602" spans="2:7" hidden="1">
      <c r="B1602" s="600"/>
      <c r="C1602" s="600"/>
      <c r="D1602" s="600"/>
      <c r="E1602" s="600"/>
      <c r="F1602" s="600"/>
      <c r="G1602" s="600"/>
    </row>
    <row r="1603" spans="2:7" hidden="1">
      <c r="B1603" s="600"/>
      <c r="C1603" s="600"/>
      <c r="D1603" s="600"/>
      <c r="E1603" s="600"/>
      <c r="F1603" s="600"/>
      <c r="G1603" s="600"/>
    </row>
    <row r="1604" spans="2:7" hidden="1">
      <c r="B1604" s="600"/>
      <c r="C1604" s="600"/>
      <c r="D1604" s="600"/>
      <c r="E1604" s="600"/>
      <c r="F1604" s="600"/>
      <c r="G1604" s="600"/>
    </row>
    <row r="1605" spans="2:7" hidden="1">
      <c r="B1605" s="600"/>
      <c r="C1605" s="600"/>
      <c r="D1605" s="600"/>
      <c r="E1605" s="600"/>
      <c r="F1605" s="600"/>
      <c r="G1605" s="600"/>
    </row>
    <row r="1606" spans="2:7" hidden="1">
      <c r="B1606" s="600"/>
      <c r="C1606" s="600"/>
      <c r="D1606" s="600"/>
      <c r="E1606" s="600"/>
      <c r="F1606" s="600"/>
      <c r="G1606" s="600"/>
    </row>
    <row r="1607" spans="2:7" hidden="1">
      <c r="B1607" s="600"/>
      <c r="C1607" s="600"/>
      <c r="D1607" s="600"/>
      <c r="E1607" s="600"/>
      <c r="F1607" s="600"/>
      <c r="G1607" s="600"/>
    </row>
    <row r="1608" spans="2:7" hidden="1">
      <c r="B1608" s="600"/>
      <c r="C1608" s="600"/>
      <c r="D1608" s="600"/>
      <c r="E1608" s="600"/>
      <c r="F1608" s="600"/>
      <c r="G1608" s="600"/>
    </row>
    <row r="1609" spans="2:7" hidden="1">
      <c r="B1609" s="600"/>
      <c r="C1609" s="600"/>
      <c r="D1609" s="600"/>
      <c r="E1609" s="600"/>
      <c r="F1609" s="600"/>
      <c r="G1609" s="600"/>
    </row>
    <row r="1610" spans="2:7" hidden="1">
      <c r="B1610" s="600"/>
      <c r="C1610" s="600"/>
      <c r="D1610" s="600"/>
      <c r="E1610" s="600"/>
      <c r="F1610" s="600"/>
      <c r="G1610" s="600"/>
    </row>
    <row r="1611" spans="2:7" hidden="1">
      <c r="B1611" s="600"/>
      <c r="C1611" s="600"/>
      <c r="D1611" s="600"/>
      <c r="E1611" s="600"/>
      <c r="F1611" s="600"/>
      <c r="G1611" s="600"/>
    </row>
    <row r="1612" spans="2:7" hidden="1">
      <c r="B1612" s="600"/>
      <c r="C1612" s="600"/>
      <c r="D1612" s="600"/>
      <c r="E1612" s="600"/>
      <c r="F1612" s="600"/>
      <c r="G1612" s="600"/>
    </row>
    <row r="1613" spans="2:7" hidden="1">
      <c r="B1613" s="600"/>
      <c r="C1613" s="600"/>
      <c r="D1613" s="600"/>
      <c r="E1613" s="600"/>
      <c r="F1613" s="600"/>
      <c r="G1613" s="600"/>
    </row>
    <row r="1614" spans="2:7" hidden="1">
      <c r="B1614" s="600"/>
      <c r="C1614" s="600"/>
      <c r="D1614" s="600"/>
      <c r="E1614" s="600"/>
      <c r="F1614" s="600"/>
      <c r="G1614" s="600"/>
    </row>
    <row r="1615" spans="2:7" hidden="1">
      <c r="B1615" s="600"/>
      <c r="C1615" s="600"/>
      <c r="D1615" s="600"/>
      <c r="E1615" s="600"/>
      <c r="F1615" s="600"/>
      <c r="G1615" s="600"/>
    </row>
    <row r="1616" spans="2:7" hidden="1">
      <c r="B1616" s="600"/>
      <c r="C1616" s="600"/>
      <c r="D1616" s="600"/>
      <c r="E1616" s="600"/>
      <c r="F1616" s="600"/>
      <c r="G1616" s="600"/>
    </row>
    <row r="1617" spans="2:7" hidden="1">
      <c r="B1617" s="600"/>
      <c r="C1617" s="600"/>
      <c r="D1617" s="600"/>
      <c r="E1617" s="600"/>
      <c r="F1617" s="600"/>
      <c r="G1617" s="600"/>
    </row>
    <row r="1618" spans="2:7" hidden="1">
      <c r="B1618" s="600"/>
      <c r="C1618" s="600"/>
      <c r="D1618" s="600"/>
      <c r="E1618" s="600"/>
      <c r="F1618" s="600"/>
      <c r="G1618" s="600"/>
    </row>
    <row r="1619" spans="2:7" hidden="1">
      <c r="B1619" s="600"/>
      <c r="C1619" s="600"/>
      <c r="D1619" s="600"/>
      <c r="E1619" s="600"/>
      <c r="F1619" s="600"/>
      <c r="G1619" s="600"/>
    </row>
    <row r="1620" spans="2:7" hidden="1">
      <c r="B1620" s="600"/>
      <c r="C1620" s="600"/>
      <c r="D1620" s="600"/>
      <c r="E1620" s="600"/>
      <c r="F1620" s="600"/>
      <c r="G1620" s="600"/>
    </row>
    <row r="1621" spans="2:7" hidden="1">
      <c r="B1621" s="600"/>
      <c r="C1621" s="600"/>
      <c r="D1621" s="600"/>
      <c r="E1621" s="600"/>
      <c r="F1621" s="600"/>
      <c r="G1621" s="600"/>
    </row>
    <row r="1622" spans="2:7" hidden="1">
      <c r="B1622" s="600"/>
      <c r="C1622" s="600"/>
      <c r="D1622" s="600"/>
      <c r="E1622" s="600"/>
      <c r="F1622" s="600"/>
      <c r="G1622" s="600"/>
    </row>
    <row r="1623" spans="2:7" hidden="1">
      <c r="B1623" s="600"/>
      <c r="C1623" s="600"/>
      <c r="D1623" s="600"/>
      <c r="E1623" s="600"/>
      <c r="F1623" s="600"/>
      <c r="G1623" s="600"/>
    </row>
    <row r="1624" spans="2:7" hidden="1">
      <c r="B1624" s="600"/>
      <c r="C1624" s="600"/>
      <c r="D1624" s="600"/>
      <c r="E1624" s="600"/>
      <c r="F1624" s="600"/>
      <c r="G1624" s="600"/>
    </row>
    <row r="1625" spans="2:7" hidden="1">
      <c r="B1625" s="600"/>
      <c r="C1625" s="600"/>
      <c r="D1625" s="600"/>
      <c r="E1625" s="600"/>
      <c r="F1625" s="600"/>
      <c r="G1625" s="600"/>
    </row>
    <row r="1626" spans="2:7" hidden="1">
      <c r="B1626" s="600"/>
      <c r="C1626" s="600"/>
      <c r="D1626" s="600"/>
      <c r="E1626" s="600"/>
      <c r="F1626" s="600"/>
      <c r="G1626" s="600"/>
    </row>
    <row r="1627" spans="2:7" hidden="1">
      <c r="B1627" s="600"/>
      <c r="C1627" s="600"/>
      <c r="D1627" s="600"/>
      <c r="E1627" s="600"/>
      <c r="F1627" s="600"/>
      <c r="G1627" s="600"/>
    </row>
    <row r="1628" spans="2:7" hidden="1">
      <c r="B1628" s="600"/>
      <c r="C1628" s="600"/>
      <c r="D1628" s="600"/>
      <c r="E1628" s="600"/>
      <c r="F1628" s="600"/>
      <c r="G1628" s="600"/>
    </row>
    <row r="1629" spans="2:7" hidden="1">
      <c r="B1629" s="600"/>
      <c r="C1629" s="600"/>
      <c r="D1629" s="600"/>
      <c r="E1629" s="600"/>
      <c r="F1629" s="600"/>
      <c r="G1629" s="600"/>
    </row>
    <row r="1630" spans="2:7" hidden="1">
      <c r="B1630" s="600"/>
      <c r="C1630" s="600"/>
      <c r="D1630" s="600"/>
      <c r="E1630" s="600"/>
      <c r="F1630" s="600"/>
      <c r="G1630" s="600"/>
    </row>
    <row r="1631" spans="2:7" hidden="1">
      <c r="B1631" s="600"/>
      <c r="C1631" s="600"/>
      <c r="D1631" s="600"/>
      <c r="E1631" s="600"/>
      <c r="F1631" s="600"/>
      <c r="G1631" s="600"/>
    </row>
    <row r="1632" spans="2:7" hidden="1">
      <c r="B1632" s="600"/>
      <c r="C1632" s="600"/>
      <c r="D1632" s="600"/>
      <c r="E1632" s="600"/>
      <c r="F1632" s="600"/>
      <c r="G1632" s="600"/>
    </row>
    <row r="1633" spans="2:7" hidden="1">
      <c r="B1633" s="600"/>
      <c r="C1633" s="600"/>
      <c r="D1633" s="600"/>
      <c r="E1633" s="600"/>
      <c r="F1633" s="600"/>
      <c r="G1633" s="600"/>
    </row>
    <row r="1634" spans="2:7" hidden="1">
      <c r="B1634" s="600"/>
      <c r="C1634" s="600"/>
      <c r="D1634" s="600"/>
      <c r="E1634" s="600"/>
      <c r="F1634" s="600"/>
      <c r="G1634" s="600"/>
    </row>
    <row r="1635" spans="2:7" hidden="1">
      <c r="B1635" s="600"/>
      <c r="C1635" s="600"/>
      <c r="D1635" s="600"/>
      <c r="E1635" s="600"/>
      <c r="F1635" s="600"/>
      <c r="G1635" s="600"/>
    </row>
    <row r="1636" spans="2:7" hidden="1">
      <c r="B1636" s="600"/>
      <c r="C1636" s="600"/>
      <c r="D1636" s="600"/>
      <c r="E1636" s="600"/>
      <c r="F1636" s="600"/>
      <c r="G1636" s="600"/>
    </row>
    <row r="1637" spans="2:7" hidden="1">
      <c r="B1637" s="600"/>
      <c r="C1637" s="600"/>
      <c r="D1637" s="600"/>
      <c r="E1637" s="600"/>
      <c r="F1637" s="600"/>
      <c r="G1637" s="600"/>
    </row>
    <row r="1638" spans="2:7" hidden="1">
      <c r="B1638" s="600"/>
      <c r="C1638" s="600"/>
      <c r="D1638" s="600"/>
      <c r="E1638" s="600"/>
      <c r="F1638" s="600"/>
      <c r="G1638" s="600"/>
    </row>
    <row r="1639" spans="2:7" hidden="1">
      <c r="B1639" s="600"/>
      <c r="C1639" s="600"/>
      <c r="D1639" s="600"/>
      <c r="E1639" s="600"/>
      <c r="F1639" s="600"/>
      <c r="G1639" s="600"/>
    </row>
    <row r="1640" spans="2:7" hidden="1">
      <c r="B1640" s="600"/>
      <c r="C1640" s="600"/>
      <c r="D1640" s="600"/>
      <c r="E1640" s="600"/>
      <c r="F1640" s="600"/>
      <c r="G1640" s="600"/>
    </row>
    <row r="1641" spans="2:7" hidden="1">
      <c r="B1641" s="600"/>
      <c r="C1641" s="600"/>
      <c r="D1641" s="600"/>
      <c r="E1641" s="600"/>
      <c r="F1641" s="600"/>
      <c r="G1641" s="600"/>
    </row>
    <row r="1642" spans="2:7" hidden="1">
      <c r="B1642" s="600"/>
      <c r="C1642" s="600"/>
      <c r="D1642" s="600"/>
      <c r="E1642" s="600"/>
      <c r="F1642" s="600"/>
      <c r="G1642" s="600"/>
    </row>
    <row r="1643" spans="2:7" hidden="1">
      <c r="B1643" s="600"/>
      <c r="C1643" s="600"/>
      <c r="D1643" s="600"/>
      <c r="E1643" s="600"/>
      <c r="F1643" s="600"/>
      <c r="G1643" s="600"/>
    </row>
    <row r="1644" spans="2:7" hidden="1">
      <c r="B1644" s="600"/>
      <c r="C1644" s="600"/>
      <c r="D1644" s="600"/>
      <c r="E1644" s="600"/>
      <c r="F1644" s="600"/>
      <c r="G1644" s="600"/>
    </row>
    <row r="1645" spans="2:7" hidden="1">
      <c r="B1645" s="600"/>
      <c r="C1645" s="600"/>
      <c r="D1645" s="600"/>
      <c r="E1645" s="600"/>
      <c r="F1645" s="600"/>
      <c r="G1645" s="600"/>
    </row>
    <row r="1646" spans="2:7" hidden="1">
      <c r="B1646" s="600"/>
      <c r="C1646" s="600"/>
      <c r="D1646" s="600"/>
      <c r="E1646" s="600"/>
      <c r="F1646" s="600"/>
      <c r="G1646" s="600"/>
    </row>
    <row r="1647" spans="2:7" hidden="1">
      <c r="B1647" s="600"/>
      <c r="C1647" s="600"/>
      <c r="D1647" s="600"/>
      <c r="E1647" s="600"/>
      <c r="F1647" s="600"/>
      <c r="G1647" s="600"/>
    </row>
    <row r="1648" spans="2:7" hidden="1">
      <c r="B1648" s="600"/>
      <c r="C1648" s="600"/>
      <c r="D1648" s="600"/>
      <c r="E1648" s="600"/>
      <c r="F1648" s="600"/>
      <c r="G1648" s="600"/>
    </row>
    <row r="1649" spans="2:7" hidden="1">
      <c r="B1649" s="600"/>
      <c r="C1649" s="600"/>
      <c r="D1649" s="600"/>
      <c r="E1649" s="600"/>
      <c r="F1649" s="600"/>
      <c r="G1649" s="600"/>
    </row>
    <row r="1650" spans="2:7" hidden="1">
      <c r="B1650" s="600"/>
      <c r="C1650" s="600"/>
      <c r="D1650" s="600"/>
      <c r="E1650" s="600"/>
      <c r="F1650" s="600"/>
      <c r="G1650" s="600"/>
    </row>
    <row r="1651" spans="2:7" hidden="1">
      <c r="B1651" s="600"/>
      <c r="C1651" s="600"/>
      <c r="D1651" s="600"/>
      <c r="E1651" s="600"/>
      <c r="F1651" s="600"/>
      <c r="G1651" s="600"/>
    </row>
    <row r="1652" spans="2:7" hidden="1">
      <c r="B1652" s="600"/>
      <c r="C1652" s="600"/>
      <c r="D1652" s="600"/>
      <c r="E1652" s="600"/>
      <c r="F1652" s="600"/>
      <c r="G1652" s="600"/>
    </row>
    <row r="1653" spans="2:7" hidden="1">
      <c r="B1653" s="600"/>
      <c r="C1653" s="600"/>
      <c r="D1653" s="600"/>
      <c r="E1653" s="600"/>
      <c r="F1653" s="600"/>
      <c r="G1653" s="600"/>
    </row>
    <row r="1654" spans="2:7" hidden="1">
      <c r="B1654" s="600"/>
      <c r="C1654" s="600"/>
      <c r="D1654" s="600"/>
      <c r="E1654" s="600"/>
      <c r="F1654" s="600"/>
      <c r="G1654" s="600"/>
    </row>
    <row r="1655" spans="2:7" hidden="1">
      <c r="B1655" s="600"/>
      <c r="C1655" s="600"/>
      <c r="D1655" s="600"/>
      <c r="E1655" s="600"/>
      <c r="F1655" s="600"/>
      <c r="G1655" s="600"/>
    </row>
    <row r="1656" spans="2:7" hidden="1">
      <c r="B1656" s="600"/>
      <c r="C1656" s="600"/>
      <c r="D1656" s="600"/>
      <c r="E1656" s="600"/>
      <c r="F1656" s="600"/>
      <c r="G1656" s="600"/>
    </row>
    <row r="1657" spans="2:7" hidden="1">
      <c r="B1657" s="600"/>
      <c r="C1657" s="600"/>
      <c r="D1657" s="600"/>
      <c r="E1657" s="600"/>
      <c r="F1657" s="600"/>
      <c r="G1657" s="600"/>
    </row>
    <row r="1658" spans="2:7" hidden="1">
      <c r="B1658" s="600"/>
      <c r="C1658" s="600"/>
      <c r="D1658" s="600"/>
      <c r="E1658" s="600"/>
      <c r="F1658" s="600"/>
      <c r="G1658" s="600"/>
    </row>
    <row r="1659" spans="2:7" hidden="1">
      <c r="B1659" s="600"/>
      <c r="C1659" s="600"/>
      <c r="D1659" s="600"/>
      <c r="E1659" s="600"/>
      <c r="F1659" s="600"/>
      <c r="G1659" s="600"/>
    </row>
    <row r="1660" spans="2:7" hidden="1">
      <c r="B1660" s="600"/>
      <c r="C1660" s="600"/>
      <c r="D1660" s="600"/>
      <c r="E1660" s="600"/>
      <c r="F1660" s="600"/>
      <c r="G1660" s="600"/>
    </row>
    <row r="1661" spans="2:7" hidden="1">
      <c r="B1661" s="600"/>
      <c r="C1661" s="600"/>
      <c r="D1661" s="600"/>
      <c r="E1661" s="600"/>
      <c r="F1661" s="600"/>
      <c r="G1661" s="600"/>
    </row>
    <row r="1662" spans="2:7" hidden="1">
      <c r="B1662" s="600"/>
      <c r="C1662" s="600"/>
      <c r="D1662" s="600"/>
      <c r="E1662" s="600"/>
      <c r="F1662" s="600"/>
      <c r="G1662" s="600"/>
    </row>
    <row r="1663" spans="2:7" hidden="1">
      <c r="B1663" s="600"/>
      <c r="C1663" s="600"/>
      <c r="D1663" s="600"/>
      <c r="E1663" s="600"/>
      <c r="F1663" s="600"/>
      <c r="G1663" s="600"/>
    </row>
    <row r="1664" spans="2:7" hidden="1">
      <c r="B1664" s="600"/>
      <c r="C1664" s="600"/>
      <c r="D1664" s="600"/>
      <c r="E1664" s="600"/>
      <c r="F1664" s="600"/>
      <c r="G1664" s="600"/>
    </row>
    <row r="1665" spans="2:7" hidden="1">
      <c r="B1665" s="600"/>
      <c r="C1665" s="600"/>
      <c r="D1665" s="600"/>
      <c r="E1665" s="600"/>
      <c r="F1665" s="600"/>
      <c r="G1665" s="600"/>
    </row>
    <row r="1666" spans="2:7" hidden="1">
      <c r="B1666" s="600"/>
      <c r="C1666" s="600"/>
      <c r="D1666" s="600"/>
      <c r="E1666" s="600"/>
      <c r="F1666" s="600"/>
      <c r="G1666" s="600"/>
    </row>
    <row r="1667" spans="2:7" hidden="1">
      <c r="B1667" s="600"/>
      <c r="C1667" s="600"/>
      <c r="D1667" s="600"/>
      <c r="E1667" s="600"/>
      <c r="F1667" s="600"/>
      <c r="G1667" s="600"/>
    </row>
    <row r="1668" spans="2:7" hidden="1">
      <c r="B1668" s="600"/>
      <c r="C1668" s="600"/>
      <c r="D1668" s="600"/>
      <c r="E1668" s="600"/>
      <c r="F1668" s="600"/>
      <c r="G1668" s="600"/>
    </row>
    <row r="1669" spans="2:7" hidden="1">
      <c r="B1669" s="600"/>
      <c r="C1669" s="600"/>
      <c r="D1669" s="600"/>
      <c r="E1669" s="600"/>
      <c r="F1669" s="600"/>
      <c r="G1669" s="600"/>
    </row>
    <row r="1670" spans="2:7" hidden="1">
      <c r="B1670" s="600"/>
      <c r="C1670" s="600"/>
      <c r="D1670" s="600"/>
      <c r="E1670" s="600"/>
      <c r="F1670" s="600"/>
      <c r="G1670" s="600"/>
    </row>
    <row r="1671" spans="2:7" hidden="1">
      <c r="B1671" s="600"/>
      <c r="C1671" s="600"/>
      <c r="D1671" s="600"/>
      <c r="E1671" s="600"/>
      <c r="F1671" s="600"/>
      <c r="G1671" s="600"/>
    </row>
    <row r="1672" spans="2:7" hidden="1">
      <c r="B1672" s="600"/>
      <c r="C1672" s="600"/>
      <c r="D1672" s="600"/>
      <c r="E1672" s="600"/>
      <c r="F1672" s="600"/>
      <c r="G1672" s="600"/>
    </row>
    <row r="1673" spans="2:7" hidden="1">
      <c r="B1673" s="600"/>
      <c r="C1673" s="600"/>
      <c r="D1673" s="600"/>
      <c r="E1673" s="600"/>
      <c r="F1673" s="600"/>
      <c r="G1673" s="600"/>
    </row>
    <row r="1674" spans="2:7" hidden="1">
      <c r="B1674" s="600"/>
      <c r="C1674" s="600"/>
      <c r="D1674" s="600"/>
      <c r="E1674" s="600"/>
      <c r="F1674" s="600"/>
      <c r="G1674" s="600"/>
    </row>
    <row r="1675" spans="2:7" hidden="1">
      <c r="B1675" s="600"/>
      <c r="C1675" s="600"/>
      <c r="D1675" s="600"/>
      <c r="E1675" s="600"/>
      <c r="F1675" s="600"/>
      <c r="G1675" s="600"/>
    </row>
    <row r="1676" spans="2:7" hidden="1">
      <c r="B1676" s="600"/>
      <c r="C1676" s="600"/>
      <c r="D1676" s="600"/>
      <c r="E1676" s="600"/>
      <c r="F1676" s="600"/>
      <c r="G1676" s="600"/>
    </row>
    <row r="1677" spans="2:7" hidden="1">
      <c r="B1677" s="600"/>
      <c r="C1677" s="600"/>
      <c r="D1677" s="600"/>
      <c r="E1677" s="600"/>
      <c r="F1677" s="600"/>
      <c r="G1677" s="600"/>
    </row>
    <row r="1678" spans="2:7" hidden="1">
      <c r="B1678" s="600"/>
      <c r="C1678" s="600"/>
      <c r="D1678" s="600"/>
      <c r="E1678" s="600"/>
      <c r="F1678" s="600"/>
      <c r="G1678" s="600"/>
    </row>
    <row r="1679" spans="2:7" hidden="1">
      <c r="B1679" s="600"/>
      <c r="C1679" s="600"/>
      <c r="D1679" s="600"/>
      <c r="E1679" s="600"/>
      <c r="F1679" s="600"/>
      <c r="G1679" s="600"/>
    </row>
    <row r="1680" spans="2:7" hidden="1">
      <c r="B1680" s="600"/>
      <c r="C1680" s="600"/>
      <c r="D1680" s="600"/>
      <c r="E1680" s="600"/>
      <c r="F1680" s="600"/>
      <c r="G1680" s="600"/>
    </row>
    <row r="1681" spans="2:7" hidden="1">
      <c r="B1681" s="600"/>
      <c r="C1681" s="600"/>
      <c r="D1681" s="600"/>
      <c r="E1681" s="600"/>
      <c r="F1681" s="600"/>
      <c r="G1681" s="600"/>
    </row>
    <row r="1682" spans="2:7" hidden="1">
      <c r="B1682" s="600"/>
      <c r="C1682" s="600"/>
      <c r="D1682" s="600"/>
      <c r="E1682" s="600"/>
      <c r="F1682" s="600"/>
      <c r="G1682" s="600"/>
    </row>
    <row r="1683" spans="2:7" hidden="1">
      <c r="B1683" s="600"/>
      <c r="C1683" s="600"/>
      <c r="D1683" s="600"/>
      <c r="E1683" s="600"/>
      <c r="F1683" s="600"/>
      <c r="G1683" s="600"/>
    </row>
    <row r="1684" spans="2:7" hidden="1">
      <c r="B1684" s="600"/>
      <c r="C1684" s="600"/>
      <c r="D1684" s="600"/>
      <c r="E1684" s="600"/>
      <c r="F1684" s="600"/>
      <c r="G1684" s="600"/>
    </row>
    <row r="1685" spans="2:7" hidden="1">
      <c r="B1685" s="600"/>
      <c r="C1685" s="600"/>
      <c r="D1685" s="600"/>
      <c r="E1685" s="600"/>
      <c r="F1685" s="600"/>
      <c r="G1685" s="600"/>
    </row>
    <row r="1686" spans="2:7" hidden="1">
      <c r="B1686" s="600"/>
      <c r="C1686" s="600"/>
      <c r="D1686" s="600"/>
      <c r="E1686" s="600"/>
      <c r="F1686" s="600"/>
      <c r="G1686" s="600"/>
    </row>
    <row r="1687" spans="2:7" hidden="1">
      <c r="B1687" s="600"/>
      <c r="C1687" s="600"/>
      <c r="D1687" s="600"/>
      <c r="E1687" s="600"/>
      <c r="F1687" s="600"/>
      <c r="G1687" s="600"/>
    </row>
    <row r="1688" spans="2:7" hidden="1">
      <c r="B1688" s="600"/>
      <c r="C1688" s="600"/>
      <c r="D1688" s="600"/>
      <c r="E1688" s="600"/>
      <c r="F1688" s="600"/>
      <c r="G1688" s="600"/>
    </row>
    <row r="1689" spans="2:7" hidden="1">
      <c r="B1689" s="600"/>
      <c r="C1689" s="600"/>
      <c r="D1689" s="600"/>
      <c r="E1689" s="600"/>
      <c r="F1689" s="600"/>
      <c r="G1689" s="600"/>
    </row>
    <row r="1690" spans="2:7" hidden="1">
      <c r="B1690" s="600"/>
      <c r="C1690" s="600"/>
      <c r="D1690" s="600"/>
      <c r="E1690" s="600"/>
      <c r="F1690" s="600"/>
      <c r="G1690" s="600"/>
    </row>
    <row r="1691" spans="2:7" hidden="1">
      <c r="B1691" s="600"/>
      <c r="C1691" s="600"/>
      <c r="D1691" s="600"/>
      <c r="E1691" s="600"/>
      <c r="F1691" s="600"/>
      <c r="G1691" s="600"/>
    </row>
    <row r="1692" spans="2:7" hidden="1">
      <c r="B1692" s="600"/>
      <c r="C1692" s="600"/>
      <c r="D1692" s="600"/>
      <c r="E1692" s="600"/>
      <c r="F1692" s="600"/>
      <c r="G1692" s="600"/>
    </row>
    <row r="1693" spans="2:7" hidden="1">
      <c r="B1693" s="600"/>
      <c r="C1693" s="600"/>
      <c r="D1693" s="600"/>
      <c r="E1693" s="600"/>
      <c r="F1693" s="600"/>
      <c r="G1693" s="600"/>
    </row>
    <row r="1694" spans="2:7" hidden="1">
      <c r="B1694" s="600"/>
      <c r="C1694" s="600"/>
      <c r="D1694" s="600"/>
      <c r="E1694" s="600"/>
      <c r="F1694" s="600"/>
      <c r="G1694" s="600"/>
    </row>
    <row r="1695" spans="2:7" hidden="1">
      <c r="B1695" s="600"/>
      <c r="C1695" s="600"/>
      <c r="D1695" s="600"/>
      <c r="E1695" s="600"/>
      <c r="F1695" s="600"/>
      <c r="G1695" s="600"/>
    </row>
    <row r="1696" spans="2:7" hidden="1">
      <c r="B1696" s="600"/>
      <c r="C1696" s="600"/>
      <c r="D1696" s="600"/>
      <c r="E1696" s="600"/>
      <c r="F1696" s="600"/>
      <c r="G1696" s="600"/>
    </row>
    <row r="1697" spans="2:7" hidden="1">
      <c r="B1697" s="600"/>
      <c r="C1697" s="600"/>
      <c r="D1697" s="600"/>
      <c r="E1697" s="600"/>
      <c r="F1697" s="600"/>
      <c r="G1697" s="600"/>
    </row>
    <row r="1698" spans="2:7" hidden="1">
      <c r="B1698" s="600"/>
      <c r="C1698" s="600"/>
      <c r="D1698" s="600"/>
      <c r="E1698" s="600"/>
      <c r="F1698" s="600"/>
      <c r="G1698" s="600"/>
    </row>
    <row r="1699" spans="2:7" hidden="1">
      <c r="B1699" s="600"/>
      <c r="C1699" s="600"/>
      <c r="D1699" s="600"/>
      <c r="E1699" s="600"/>
      <c r="F1699" s="600"/>
      <c r="G1699" s="600"/>
    </row>
    <row r="1700" spans="2:7" hidden="1">
      <c r="B1700" s="600"/>
      <c r="C1700" s="600"/>
      <c r="D1700" s="600"/>
      <c r="E1700" s="600"/>
      <c r="F1700" s="600"/>
      <c r="G1700" s="600"/>
    </row>
    <row r="1701" spans="2:7" hidden="1">
      <c r="B1701" s="600"/>
      <c r="C1701" s="600"/>
      <c r="D1701" s="600"/>
      <c r="E1701" s="600"/>
      <c r="F1701" s="600"/>
      <c r="G1701" s="600"/>
    </row>
    <row r="1702" spans="2:7" hidden="1">
      <c r="B1702" s="600"/>
      <c r="C1702" s="600"/>
      <c r="D1702" s="600"/>
      <c r="E1702" s="600"/>
      <c r="F1702" s="600"/>
      <c r="G1702" s="600"/>
    </row>
    <row r="1703" spans="2:7" hidden="1">
      <c r="B1703" s="600"/>
      <c r="C1703" s="600"/>
      <c r="D1703" s="600"/>
      <c r="E1703" s="600"/>
      <c r="F1703" s="600"/>
      <c r="G1703" s="600"/>
    </row>
    <row r="1704" spans="2:7" hidden="1">
      <c r="B1704" s="600"/>
      <c r="C1704" s="600"/>
      <c r="D1704" s="600"/>
      <c r="E1704" s="600"/>
      <c r="F1704" s="600"/>
      <c r="G1704" s="600"/>
    </row>
    <row r="1705" spans="2:7" hidden="1">
      <c r="B1705" s="600"/>
      <c r="C1705" s="600"/>
      <c r="D1705" s="600"/>
      <c r="E1705" s="600"/>
      <c r="F1705" s="600"/>
      <c r="G1705" s="600"/>
    </row>
    <row r="1706" spans="2:7" hidden="1">
      <c r="B1706" s="600"/>
      <c r="C1706" s="600"/>
      <c r="D1706" s="600"/>
      <c r="E1706" s="600"/>
      <c r="F1706" s="600"/>
      <c r="G1706" s="600"/>
    </row>
    <row r="1707" spans="2:7" hidden="1">
      <c r="B1707" s="600"/>
      <c r="C1707" s="600"/>
      <c r="D1707" s="600"/>
      <c r="E1707" s="600"/>
      <c r="F1707" s="600"/>
      <c r="G1707" s="600"/>
    </row>
    <row r="1708" spans="2:7" hidden="1">
      <c r="B1708" s="600"/>
      <c r="C1708" s="600"/>
      <c r="D1708" s="600"/>
      <c r="E1708" s="600"/>
      <c r="F1708" s="600"/>
      <c r="G1708" s="600"/>
    </row>
    <row r="1709" spans="2:7" hidden="1">
      <c r="B1709" s="600"/>
      <c r="C1709" s="600"/>
      <c r="D1709" s="600"/>
      <c r="E1709" s="600"/>
      <c r="F1709" s="600"/>
      <c r="G1709" s="600"/>
    </row>
    <row r="1710" spans="2:7" hidden="1">
      <c r="B1710" s="600"/>
      <c r="C1710" s="600"/>
      <c r="D1710" s="600"/>
      <c r="E1710" s="600"/>
      <c r="F1710" s="600"/>
      <c r="G1710" s="600"/>
    </row>
    <row r="1711" spans="2:7" hidden="1">
      <c r="B1711" s="600"/>
      <c r="C1711" s="600"/>
      <c r="D1711" s="600"/>
      <c r="E1711" s="600"/>
      <c r="F1711" s="600"/>
      <c r="G1711" s="600"/>
    </row>
    <row r="1712" spans="2:7" hidden="1">
      <c r="B1712" s="600"/>
      <c r="C1712" s="600"/>
      <c r="D1712" s="600"/>
      <c r="E1712" s="600"/>
      <c r="F1712" s="600"/>
      <c r="G1712" s="600"/>
    </row>
    <row r="1713" spans="2:7" hidden="1">
      <c r="B1713" s="600"/>
      <c r="C1713" s="600"/>
      <c r="D1713" s="600"/>
      <c r="E1713" s="600"/>
      <c r="F1713" s="600"/>
      <c r="G1713" s="600"/>
    </row>
    <row r="1714" spans="2:7" hidden="1">
      <c r="B1714" s="600"/>
      <c r="C1714" s="600"/>
      <c r="D1714" s="600"/>
      <c r="E1714" s="600"/>
      <c r="F1714" s="600"/>
      <c r="G1714" s="600"/>
    </row>
    <row r="1715" spans="2:7" hidden="1">
      <c r="B1715" s="600"/>
      <c r="C1715" s="600"/>
      <c r="D1715" s="600"/>
      <c r="E1715" s="600"/>
      <c r="F1715" s="600"/>
      <c r="G1715" s="600"/>
    </row>
    <row r="1716" spans="2:7" hidden="1">
      <c r="B1716" s="600"/>
      <c r="C1716" s="600"/>
      <c r="D1716" s="600"/>
      <c r="E1716" s="600"/>
      <c r="F1716" s="600"/>
      <c r="G1716" s="600"/>
    </row>
    <row r="1717" spans="2:7" hidden="1">
      <c r="B1717" s="600"/>
      <c r="C1717" s="600"/>
      <c r="D1717" s="600"/>
      <c r="E1717" s="600"/>
      <c r="F1717" s="600"/>
      <c r="G1717" s="600"/>
    </row>
    <row r="1718" spans="2:7" hidden="1">
      <c r="B1718" s="600"/>
      <c r="C1718" s="600"/>
      <c r="D1718" s="600"/>
      <c r="E1718" s="600"/>
      <c r="F1718" s="600"/>
      <c r="G1718" s="600"/>
    </row>
    <row r="1719" spans="2:7" hidden="1">
      <c r="B1719" s="600"/>
      <c r="C1719" s="600"/>
      <c r="D1719" s="600"/>
      <c r="E1719" s="600"/>
      <c r="F1719" s="600"/>
      <c r="G1719" s="600"/>
    </row>
    <row r="1720" spans="2:7" hidden="1">
      <c r="B1720" s="600"/>
      <c r="C1720" s="600"/>
      <c r="D1720" s="600"/>
      <c r="E1720" s="600"/>
      <c r="F1720" s="600"/>
      <c r="G1720" s="600"/>
    </row>
    <row r="1721" spans="2:7" hidden="1">
      <c r="B1721" s="600"/>
      <c r="C1721" s="600"/>
      <c r="D1721" s="600"/>
      <c r="E1721" s="600"/>
      <c r="F1721" s="600"/>
      <c r="G1721" s="600"/>
    </row>
    <row r="1722" spans="2:7" hidden="1">
      <c r="B1722" s="600"/>
      <c r="C1722" s="600"/>
      <c r="D1722" s="600"/>
      <c r="E1722" s="600"/>
      <c r="F1722" s="600"/>
      <c r="G1722" s="600"/>
    </row>
    <row r="1723" spans="2:7" hidden="1">
      <c r="B1723" s="600"/>
      <c r="C1723" s="600"/>
      <c r="D1723" s="600"/>
      <c r="E1723" s="600"/>
      <c r="F1723" s="600"/>
      <c r="G1723" s="600"/>
    </row>
    <row r="1724" spans="2:7" hidden="1">
      <c r="B1724" s="600"/>
      <c r="C1724" s="600"/>
      <c r="D1724" s="600"/>
      <c r="E1724" s="600"/>
      <c r="F1724" s="600"/>
      <c r="G1724" s="600"/>
    </row>
    <row r="1725" spans="2:7" hidden="1">
      <c r="B1725" s="600"/>
      <c r="C1725" s="600"/>
      <c r="D1725" s="600"/>
      <c r="E1725" s="600"/>
      <c r="F1725" s="600"/>
      <c r="G1725" s="600"/>
    </row>
    <row r="1726" spans="2:7" hidden="1">
      <c r="B1726" s="600"/>
      <c r="C1726" s="600"/>
      <c r="D1726" s="600"/>
      <c r="E1726" s="600"/>
      <c r="F1726" s="600"/>
      <c r="G1726" s="600"/>
    </row>
    <row r="1727" spans="2:7" hidden="1">
      <c r="B1727" s="600"/>
      <c r="C1727" s="600"/>
      <c r="D1727" s="600"/>
      <c r="E1727" s="600"/>
      <c r="F1727" s="600"/>
      <c r="G1727" s="600"/>
    </row>
    <row r="1728" spans="2:7" hidden="1">
      <c r="B1728" s="600"/>
      <c r="C1728" s="600"/>
      <c r="D1728" s="600"/>
      <c r="E1728" s="600"/>
      <c r="F1728" s="600"/>
      <c r="G1728" s="600"/>
    </row>
    <row r="1729" spans="2:7" hidden="1">
      <c r="B1729" s="600"/>
      <c r="C1729" s="600"/>
      <c r="D1729" s="600"/>
      <c r="E1729" s="600"/>
      <c r="F1729" s="600"/>
      <c r="G1729" s="600"/>
    </row>
    <row r="1730" spans="2:7" hidden="1">
      <c r="B1730" s="600"/>
      <c r="C1730" s="600"/>
      <c r="D1730" s="600"/>
      <c r="E1730" s="600"/>
      <c r="F1730" s="600"/>
      <c r="G1730" s="600"/>
    </row>
    <row r="1731" spans="2:7" hidden="1">
      <c r="B1731" s="600"/>
      <c r="C1731" s="600"/>
      <c r="D1731" s="600"/>
      <c r="E1731" s="600"/>
      <c r="F1731" s="600"/>
      <c r="G1731" s="600"/>
    </row>
    <row r="1732" spans="2:7" hidden="1">
      <c r="B1732" s="600"/>
      <c r="C1732" s="600"/>
      <c r="D1732" s="600"/>
      <c r="E1732" s="600"/>
      <c r="F1732" s="600"/>
      <c r="G1732" s="600"/>
    </row>
    <row r="1733" spans="2:7" hidden="1">
      <c r="B1733" s="600"/>
      <c r="C1733" s="600"/>
      <c r="D1733" s="600"/>
      <c r="E1733" s="600"/>
      <c r="F1733" s="600"/>
      <c r="G1733" s="600"/>
    </row>
    <row r="1734" spans="2:7" hidden="1">
      <c r="B1734" s="600"/>
      <c r="C1734" s="600"/>
      <c r="D1734" s="600"/>
      <c r="E1734" s="600"/>
      <c r="F1734" s="600"/>
      <c r="G1734" s="600"/>
    </row>
    <row r="1735" spans="2:7" hidden="1">
      <c r="B1735" s="600"/>
      <c r="C1735" s="600"/>
      <c r="D1735" s="600"/>
      <c r="E1735" s="600"/>
      <c r="F1735" s="600"/>
      <c r="G1735" s="600"/>
    </row>
    <row r="1736" spans="2:7" hidden="1">
      <c r="B1736" s="600"/>
      <c r="C1736" s="600"/>
      <c r="D1736" s="600"/>
      <c r="E1736" s="600"/>
      <c r="F1736" s="600"/>
      <c r="G1736" s="600"/>
    </row>
    <row r="1737" spans="2:7" hidden="1">
      <c r="B1737" s="600"/>
      <c r="C1737" s="600"/>
      <c r="D1737" s="600"/>
      <c r="E1737" s="600"/>
      <c r="F1737" s="600"/>
      <c r="G1737" s="600"/>
    </row>
    <row r="1738" spans="2:7" hidden="1">
      <c r="B1738" s="600"/>
      <c r="C1738" s="600"/>
      <c r="D1738" s="600"/>
      <c r="E1738" s="600"/>
      <c r="F1738" s="600"/>
      <c r="G1738" s="600"/>
    </row>
    <row r="1739" spans="2:7" hidden="1">
      <c r="B1739" s="600"/>
      <c r="C1739" s="600"/>
      <c r="D1739" s="600"/>
      <c r="E1739" s="600"/>
      <c r="F1739" s="600"/>
      <c r="G1739" s="600"/>
    </row>
    <row r="1740" spans="2:7" hidden="1">
      <c r="B1740" s="600"/>
      <c r="C1740" s="600"/>
      <c r="D1740" s="600"/>
      <c r="E1740" s="600"/>
      <c r="F1740" s="600"/>
      <c r="G1740" s="600"/>
    </row>
    <row r="1741" spans="2:7" hidden="1">
      <c r="B1741" s="600"/>
      <c r="C1741" s="600"/>
      <c r="D1741" s="600"/>
      <c r="E1741" s="600"/>
      <c r="F1741" s="600"/>
      <c r="G1741" s="600"/>
    </row>
    <row r="1742" spans="2:7" hidden="1">
      <c r="B1742" s="600"/>
      <c r="C1742" s="600"/>
      <c r="D1742" s="600"/>
      <c r="E1742" s="600"/>
      <c r="F1742" s="600"/>
      <c r="G1742" s="600"/>
    </row>
    <row r="1743" spans="2:7" hidden="1">
      <c r="B1743" s="600"/>
      <c r="C1743" s="600"/>
      <c r="D1743" s="600"/>
      <c r="E1743" s="600"/>
      <c r="F1743" s="600"/>
      <c r="G1743" s="600"/>
    </row>
    <row r="1744" spans="2:7" hidden="1">
      <c r="B1744" s="600"/>
      <c r="C1744" s="600"/>
      <c r="D1744" s="600"/>
      <c r="E1744" s="600"/>
      <c r="F1744" s="600"/>
      <c r="G1744" s="600"/>
    </row>
    <row r="1745" spans="2:7" hidden="1">
      <c r="B1745" s="600"/>
      <c r="C1745" s="600"/>
      <c r="D1745" s="600"/>
      <c r="E1745" s="600"/>
      <c r="F1745" s="600"/>
      <c r="G1745" s="600"/>
    </row>
    <row r="1746" spans="2:7" hidden="1">
      <c r="B1746" s="600"/>
      <c r="C1746" s="600"/>
      <c r="D1746" s="600"/>
      <c r="E1746" s="600"/>
      <c r="F1746" s="600"/>
      <c r="G1746" s="600"/>
    </row>
    <row r="1747" spans="2:7" hidden="1">
      <c r="B1747" s="600"/>
      <c r="C1747" s="600"/>
      <c r="D1747" s="600"/>
      <c r="E1747" s="600"/>
      <c r="F1747" s="600"/>
      <c r="G1747" s="600"/>
    </row>
    <row r="1748" spans="2:7" hidden="1">
      <c r="B1748" s="600"/>
      <c r="C1748" s="600"/>
      <c r="D1748" s="600"/>
      <c r="E1748" s="600"/>
      <c r="F1748" s="600"/>
      <c r="G1748" s="600"/>
    </row>
    <row r="1749" spans="2:7" hidden="1">
      <c r="B1749" s="600"/>
      <c r="C1749" s="600"/>
      <c r="D1749" s="600"/>
      <c r="E1749" s="600"/>
      <c r="F1749" s="600"/>
      <c r="G1749" s="600"/>
    </row>
    <row r="1750" spans="2:7" hidden="1">
      <c r="B1750" s="600"/>
      <c r="C1750" s="600"/>
      <c r="D1750" s="600"/>
      <c r="E1750" s="600"/>
      <c r="F1750" s="600"/>
      <c r="G1750" s="600"/>
    </row>
    <row r="1751" spans="2:7" hidden="1">
      <c r="B1751" s="600"/>
      <c r="C1751" s="600"/>
      <c r="D1751" s="600"/>
      <c r="E1751" s="600"/>
      <c r="F1751" s="600"/>
      <c r="G1751" s="600"/>
    </row>
    <row r="1752" spans="2:7" hidden="1">
      <c r="B1752" s="600"/>
      <c r="C1752" s="600"/>
      <c r="D1752" s="600"/>
      <c r="E1752" s="600"/>
      <c r="F1752" s="600"/>
      <c r="G1752" s="600"/>
    </row>
    <row r="1753" spans="2:7" hidden="1">
      <c r="B1753" s="600"/>
      <c r="C1753" s="600"/>
      <c r="D1753" s="600"/>
      <c r="E1753" s="600"/>
      <c r="F1753" s="600"/>
      <c r="G1753" s="600"/>
    </row>
    <row r="1754" spans="2:7" hidden="1">
      <c r="B1754" s="600"/>
      <c r="C1754" s="600"/>
      <c r="D1754" s="600"/>
      <c r="E1754" s="600"/>
      <c r="F1754" s="600"/>
      <c r="G1754" s="600"/>
    </row>
    <row r="1755" spans="2:7" hidden="1">
      <c r="B1755" s="600"/>
      <c r="C1755" s="600"/>
      <c r="D1755" s="600"/>
      <c r="E1755" s="600"/>
      <c r="F1755" s="600"/>
      <c r="G1755" s="600"/>
    </row>
    <row r="1756" spans="2:7" hidden="1">
      <c r="B1756" s="600"/>
      <c r="C1756" s="600"/>
      <c r="D1756" s="600"/>
      <c r="E1756" s="600"/>
      <c r="F1756" s="600"/>
      <c r="G1756" s="600"/>
    </row>
    <row r="1757" spans="2:7" hidden="1">
      <c r="B1757" s="600"/>
      <c r="C1757" s="600"/>
      <c r="D1757" s="600"/>
      <c r="E1757" s="600"/>
      <c r="F1757" s="600"/>
      <c r="G1757" s="600"/>
    </row>
    <row r="1758" spans="2:7" hidden="1">
      <c r="B1758" s="600"/>
      <c r="C1758" s="600"/>
      <c r="D1758" s="600"/>
      <c r="E1758" s="600"/>
      <c r="F1758" s="600"/>
      <c r="G1758" s="600"/>
    </row>
    <row r="1759" spans="2:7" hidden="1">
      <c r="B1759" s="600"/>
      <c r="C1759" s="600"/>
      <c r="D1759" s="600"/>
      <c r="E1759" s="600"/>
      <c r="F1759" s="600"/>
      <c r="G1759" s="600"/>
    </row>
    <row r="1760" spans="2:7" hidden="1">
      <c r="B1760" s="600"/>
      <c r="C1760" s="600"/>
      <c r="D1760" s="600"/>
      <c r="E1760" s="600"/>
      <c r="F1760" s="600"/>
      <c r="G1760" s="600"/>
    </row>
    <row r="1761" spans="2:7" hidden="1">
      <c r="B1761" s="600"/>
      <c r="C1761" s="600"/>
      <c r="D1761" s="600"/>
      <c r="E1761" s="600"/>
      <c r="F1761" s="600"/>
      <c r="G1761" s="600"/>
    </row>
    <row r="1762" spans="2:7" hidden="1">
      <c r="B1762" s="600"/>
      <c r="C1762" s="600"/>
      <c r="D1762" s="600"/>
      <c r="E1762" s="600"/>
      <c r="F1762" s="600"/>
      <c r="G1762" s="600"/>
    </row>
    <row r="1763" spans="2:7" hidden="1">
      <c r="B1763" s="600"/>
      <c r="C1763" s="600"/>
      <c r="D1763" s="600"/>
      <c r="E1763" s="600"/>
      <c r="F1763" s="600"/>
      <c r="G1763" s="600"/>
    </row>
    <row r="1764" spans="2:7" hidden="1">
      <c r="B1764" s="600"/>
      <c r="C1764" s="600"/>
      <c r="D1764" s="600"/>
      <c r="E1764" s="600"/>
      <c r="F1764" s="600"/>
      <c r="G1764" s="600"/>
    </row>
    <row r="1765" spans="2:7" hidden="1">
      <c r="B1765" s="600"/>
      <c r="C1765" s="600"/>
      <c r="D1765" s="600"/>
      <c r="E1765" s="600"/>
      <c r="F1765" s="600"/>
      <c r="G1765" s="600"/>
    </row>
    <row r="1766" spans="2:7" hidden="1">
      <c r="B1766" s="600"/>
      <c r="C1766" s="600"/>
      <c r="D1766" s="600"/>
      <c r="E1766" s="600"/>
      <c r="F1766" s="600"/>
      <c r="G1766" s="600"/>
    </row>
    <row r="1767" spans="2:7" hidden="1">
      <c r="B1767" s="600"/>
      <c r="C1767" s="600"/>
      <c r="D1767" s="600"/>
      <c r="E1767" s="600"/>
      <c r="F1767" s="600"/>
      <c r="G1767" s="600"/>
    </row>
    <row r="1768" spans="2:7" hidden="1">
      <c r="B1768" s="600"/>
      <c r="C1768" s="600"/>
      <c r="D1768" s="600"/>
      <c r="E1768" s="600"/>
      <c r="F1768" s="600"/>
      <c r="G1768" s="600"/>
    </row>
    <row r="1769" spans="2:7" hidden="1">
      <c r="B1769" s="600"/>
      <c r="C1769" s="600"/>
      <c r="D1769" s="600"/>
      <c r="E1769" s="600"/>
      <c r="F1769" s="600"/>
      <c r="G1769" s="600"/>
    </row>
    <row r="1770" spans="2:7" hidden="1">
      <c r="B1770" s="600"/>
      <c r="C1770" s="600"/>
      <c r="D1770" s="600"/>
      <c r="E1770" s="600"/>
      <c r="F1770" s="600"/>
      <c r="G1770" s="600"/>
    </row>
    <row r="1771" spans="2:7" hidden="1">
      <c r="B1771" s="600"/>
      <c r="C1771" s="600"/>
      <c r="D1771" s="600"/>
      <c r="E1771" s="600"/>
      <c r="F1771" s="600"/>
      <c r="G1771" s="600"/>
    </row>
    <row r="1772" spans="2:7" hidden="1">
      <c r="B1772" s="600"/>
      <c r="C1772" s="600"/>
      <c r="D1772" s="600"/>
      <c r="E1772" s="600"/>
      <c r="F1772" s="600"/>
      <c r="G1772" s="600"/>
    </row>
    <row r="1773" spans="2:7" hidden="1">
      <c r="B1773" s="600"/>
      <c r="C1773" s="600"/>
      <c r="D1773" s="600"/>
      <c r="E1773" s="600"/>
      <c r="F1773" s="600"/>
      <c r="G1773" s="600"/>
    </row>
    <row r="1774" spans="2:7" hidden="1">
      <c r="B1774" s="600"/>
      <c r="C1774" s="600"/>
      <c r="D1774" s="600"/>
      <c r="E1774" s="600"/>
      <c r="F1774" s="600"/>
      <c r="G1774" s="600"/>
    </row>
    <row r="1775" spans="2:7" hidden="1">
      <c r="B1775" s="600"/>
      <c r="C1775" s="600"/>
      <c r="D1775" s="600"/>
      <c r="E1775" s="600"/>
      <c r="F1775" s="600"/>
      <c r="G1775" s="600"/>
    </row>
    <row r="1776" spans="2:7" hidden="1">
      <c r="B1776" s="600"/>
      <c r="C1776" s="600"/>
      <c r="D1776" s="600"/>
      <c r="E1776" s="600"/>
      <c r="F1776" s="600"/>
      <c r="G1776" s="600"/>
    </row>
    <row r="1777" spans="2:7" hidden="1">
      <c r="B1777" s="600"/>
      <c r="C1777" s="600"/>
      <c r="D1777" s="600"/>
      <c r="E1777" s="600"/>
      <c r="F1777" s="600"/>
      <c r="G1777" s="600"/>
    </row>
    <row r="1778" spans="2:7" hidden="1">
      <c r="B1778" s="600"/>
      <c r="C1778" s="600"/>
      <c r="D1778" s="600"/>
      <c r="E1778" s="600"/>
      <c r="F1778" s="600"/>
      <c r="G1778" s="600"/>
    </row>
    <row r="1779" spans="2:7" hidden="1">
      <c r="B1779" s="600"/>
      <c r="C1779" s="600"/>
      <c r="D1779" s="600"/>
      <c r="E1779" s="600"/>
      <c r="F1779" s="600"/>
      <c r="G1779" s="600"/>
    </row>
    <row r="1780" spans="2:7" hidden="1">
      <c r="B1780" s="600"/>
      <c r="C1780" s="600"/>
      <c r="D1780" s="600"/>
      <c r="E1780" s="600"/>
      <c r="F1780" s="600"/>
      <c r="G1780" s="600"/>
    </row>
    <row r="1781" spans="2:7" hidden="1">
      <c r="B1781" s="600"/>
      <c r="C1781" s="600"/>
      <c r="D1781" s="600"/>
      <c r="E1781" s="600"/>
      <c r="F1781" s="600"/>
      <c r="G1781" s="600"/>
    </row>
    <row r="1782" spans="2:7" hidden="1">
      <c r="B1782" s="600"/>
      <c r="C1782" s="600"/>
      <c r="D1782" s="600"/>
      <c r="E1782" s="600"/>
      <c r="F1782" s="600"/>
      <c r="G1782" s="600"/>
    </row>
    <row r="1783" spans="2:7" hidden="1">
      <c r="B1783" s="600"/>
      <c r="C1783" s="600"/>
      <c r="D1783" s="600"/>
      <c r="E1783" s="600"/>
      <c r="F1783" s="600"/>
      <c r="G1783" s="600"/>
    </row>
    <row r="1784" spans="2:7" hidden="1">
      <c r="B1784" s="600"/>
      <c r="C1784" s="600"/>
      <c r="D1784" s="600"/>
      <c r="E1784" s="600"/>
      <c r="F1784" s="600"/>
      <c r="G1784" s="600"/>
    </row>
    <row r="1785" spans="2:7" hidden="1">
      <c r="B1785" s="600"/>
      <c r="C1785" s="600"/>
      <c r="D1785" s="600"/>
      <c r="E1785" s="600"/>
      <c r="F1785" s="600"/>
      <c r="G1785" s="600"/>
    </row>
    <row r="1786" spans="2:7" hidden="1">
      <c r="B1786" s="600"/>
      <c r="C1786" s="600"/>
      <c r="D1786" s="600"/>
      <c r="E1786" s="600"/>
      <c r="F1786" s="600"/>
      <c r="G1786" s="600"/>
    </row>
    <row r="1787" spans="2:7" hidden="1">
      <c r="B1787" s="600"/>
      <c r="C1787" s="600"/>
      <c r="D1787" s="600"/>
      <c r="E1787" s="600"/>
      <c r="F1787" s="600"/>
      <c r="G1787" s="600"/>
    </row>
    <row r="1788" spans="2:7" hidden="1">
      <c r="B1788" s="600"/>
      <c r="C1788" s="600"/>
      <c r="D1788" s="600"/>
      <c r="E1788" s="600"/>
      <c r="F1788" s="600"/>
      <c r="G1788" s="600"/>
    </row>
    <row r="1789" spans="2:7" hidden="1">
      <c r="B1789" s="600"/>
      <c r="C1789" s="600"/>
      <c r="D1789" s="600"/>
      <c r="E1789" s="600"/>
      <c r="F1789" s="600"/>
      <c r="G1789" s="600"/>
    </row>
    <row r="1790" spans="2:7" hidden="1">
      <c r="B1790" s="600"/>
      <c r="C1790" s="600"/>
      <c r="D1790" s="600"/>
      <c r="E1790" s="600"/>
      <c r="F1790" s="600"/>
      <c r="G1790" s="600"/>
    </row>
    <row r="1791" spans="2:7" hidden="1">
      <c r="B1791" s="600"/>
      <c r="C1791" s="600"/>
      <c r="D1791" s="600"/>
      <c r="E1791" s="600"/>
      <c r="F1791" s="600"/>
      <c r="G1791" s="600"/>
    </row>
    <row r="1792" spans="2:7" hidden="1">
      <c r="B1792" s="600"/>
      <c r="C1792" s="600"/>
      <c r="D1792" s="600"/>
      <c r="E1792" s="600"/>
      <c r="F1792" s="600"/>
      <c r="G1792" s="600"/>
    </row>
    <row r="1793" spans="2:7" hidden="1">
      <c r="B1793" s="600"/>
      <c r="C1793" s="600"/>
      <c r="D1793" s="600"/>
      <c r="E1793" s="600"/>
      <c r="F1793" s="600"/>
      <c r="G1793" s="600"/>
    </row>
    <row r="1794" spans="2:7" hidden="1">
      <c r="B1794" s="600"/>
      <c r="C1794" s="600"/>
      <c r="D1794" s="600"/>
      <c r="E1794" s="600"/>
      <c r="F1794" s="600"/>
      <c r="G1794" s="600"/>
    </row>
    <row r="1795" spans="2:7" hidden="1">
      <c r="B1795" s="600"/>
      <c r="C1795" s="600"/>
      <c r="D1795" s="600"/>
      <c r="E1795" s="600"/>
      <c r="F1795" s="600"/>
      <c r="G1795" s="600"/>
    </row>
    <row r="1796" spans="2:7" hidden="1">
      <c r="B1796" s="600"/>
      <c r="C1796" s="600"/>
      <c r="D1796" s="600"/>
      <c r="E1796" s="600"/>
      <c r="F1796" s="600"/>
      <c r="G1796" s="600"/>
    </row>
    <row r="1797" spans="2:7" hidden="1">
      <c r="B1797" s="600"/>
      <c r="C1797" s="600"/>
      <c r="D1797" s="600"/>
      <c r="E1797" s="600"/>
      <c r="F1797" s="600"/>
      <c r="G1797" s="600"/>
    </row>
    <row r="1798" spans="2:7" hidden="1">
      <c r="B1798" s="600"/>
      <c r="C1798" s="600"/>
      <c r="D1798" s="600"/>
      <c r="E1798" s="600"/>
      <c r="F1798" s="600"/>
      <c r="G1798" s="600"/>
    </row>
    <row r="1799" spans="2:7" hidden="1">
      <c r="B1799" s="600"/>
      <c r="C1799" s="600"/>
      <c r="D1799" s="600"/>
      <c r="E1799" s="600"/>
      <c r="F1799" s="600"/>
      <c r="G1799" s="600"/>
    </row>
    <row r="1800" spans="2:7" hidden="1">
      <c r="B1800" s="600"/>
      <c r="C1800" s="600"/>
      <c r="D1800" s="600"/>
      <c r="E1800" s="600"/>
      <c r="F1800" s="600"/>
      <c r="G1800" s="600"/>
    </row>
    <row r="1801" spans="2:7" hidden="1">
      <c r="B1801" s="600"/>
      <c r="C1801" s="600"/>
      <c r="D1801" s="600"/>
      <c r="E1801" s="600"/>
      <c r="F1801" s="600"/>
      <c r="G1801" s="600"/>
    </row>
    <row r="1802" spans="2:7" hidden="1">
      <c r="B1802" s="600"/>
      <c r="C1802" s="600"/>
      <c r="D1802" s="600"/>
      <c r="E1802" s="600"/>
      <c r="F1802" s="600"/>
      <c r="G1802" s="600"/>
    </row>
    <row r="1803" spans="2:7" hidden="1">
      <c r="B1803" s="600"/>
      <c r="C1803" s="600"/>
      <c r="D1803" s="600"/>
      <c r="E1803" s="600"/>
      <c r="F1803" s="600"/>
      <c r="G1803" s="600"/>
    </row>
    <row r="1804" spans="2:7" hidden="1">
      <c r="B1804" s="600"/>
      <c r="C1804" s="600"/>
      <c r="D1804" s="600"/>
      <c r="E1804" s="600"/>
      <c r="F1804" s="600"/>
      <c r="G1804" s="600"/>
    </row>
    <row r="1805" spans="2:7" hidden="1">
      <c r="B1805" s="600"/>
      <c r="C1805" s="600"/>
      <c r="D1805" s="600"/>
      <c r="E1805" s="600"/>
      <c r="F1805" s="600"/>
      <c r="G1805" s="600"/>
    </row>
    <row r="1806" spans="2:7" hidden="1">
      <c r="B1806" s="600"/>
      <c r="C1806" s="600"/>
      <c r="D1806" s="600"/>
      <c r="E1806" s="600"/>
      <c r="F1806" s="600"/>
      <c r="G1806" s="600"/>
    </row>
    <row r="1807" spans="2:7" hidden="1">
      <c r="B1807" s="600"/>
      <c r="C1807" s="600"/>
      <c r="D1807" s="600"/>
      <c r="E1807" s="600"/>
      <c r="F1807" s="600"/>
      <c r="G1807" s="600"/>
    </row>
    <row r="1808" spans="2:7" hidden="1">
      <c r="B1808" s="600"/>
      <c r="C1808" s="600"/>
      <c r="D1808" s="600"/>
      <c r="E1808" s="600"/>
      <c r="F1808" s="600"/>
      <c r="G1808" s="600"/>
    </row>
    <row r="1809" spans="2:7" hidden="1">
      <c r="B1809" s="600"/>
      <c r="C1809" s="600"/>
      <c r="D1809" s="600"/>
      <c r="E1809" s="600"/>
      <c r="F1809" s="600"/>
      <c r="G1809" s="600"/>
    </row>
    <row r="1810" spans="2:7" hidden="1">
      <c r="B1810" s="600"/>
      <c r="C1810" s="600"/>
      <c r="D1810" s="600"/>
      <c r="E1810" s="600"/>
      <c r="F1810" s="600"/>
      <c r="G1810" s="600"/>
    </row>
    <row r="1811" spans="2:7" hidden="1">
      <c r="B1811" s="600"/>
      <c r="C1811" s="600"/>
      <c r="D1811" s="600"/>
      <c r="E1811" s="600"/>
      <c r="F1811" s="600"/>
      <c r="G1811" s="600"/>
    </row>
    <row r="1812" spans="2:7" hidden="1">
      <c r="B1812" s="600"/>
      <c r="C1812" s="600"/>
      <c r="D1812" s="600"/>
      <c r="E1812" s="600"/>
      <c r="F1812" s="600"/>
      <c r="G1812" s="600"/>
    </row>
    <row r="1813" spans="2:7" hidden="1">
      <c r="B1813" s="600"/>
      <c r="C1813" s="600"/>
      <c r="D1813" s="600"/>
      <c r="E1813" s="600"/>
      <c r="F1813" s="600"/>
      <c r="G1813" s="600"/>
    </row>
    <row r="1814" spans="2:7" hidden="1">
      <c r="B1814" s="600"/>
      <c r="C1814" s="600"/>
      <c r="D1814" s="600"/>
      <c r="E1814" s="600"/>
      <c r="F1814" s="600"/>
      <c r="G1814" s="600"/>
    </row>
    <row r="1815" spans="2:7" hidden="1">
      <c r="B1815" s="600"/>
      <c r="C1815" s="600"/>
      <c r="D1815" s="600"/>
      <c r="E1815" s="600"/>
      <c r="F1815" s="600"/>
      <c r="G1815" s="600"/>
    </row>
    <row r="1816" spans="2:7" hidden="1">
      <c r="B1816" s="600"/>
      <c r="C1816" s="600"/>
      <c r="D1816" s="600"/>
      <c r="E1816" s="600"/>
      <c r="F1816" s="600"/>
      <c r="G1816" s="600"/>
    </row>
    <row r="1817" spans="2:7" hidden="1">
      <c r="B1817" s="600"/>
      <c r="C1817" s="600"/>
      <c r="D1817" s="600"/>
      <c r="E1817" s="600"/>
      <c r="F1817" s="600"/>
      <c r="G1817" s="600"/>
    </row>
    <row r="1818" spans="2:7" hidden="1">
      <c r="B1818" s="600"/>
      <c r="C1818" s="600"/>
      <c r="D1818" s="600"/>
      <c r="E1818" s="600"/>
      <c r="F1818" s="600"/>
      <c r="G1818" s="600"/>
    </row>
    <row r="1819" spans="2:7" hidden="1">
      <c r="B1819" s="600"/>
      <c r="C1819" s="600"/>
      <c r="D1819" s="600"/>
      <c r="E1819" s="600"/>
      <c r="F1819" s="600"/>
      <c r="G1819" s="600"/>
    </row>
    <row r="1820" spans="2:7" hidden="1">
      <c r="B1820" s="600"/>
      <c r="C1820" s="600"/>
      <c r="D1820" s="600"/>
      <c r="E1820" s="600"/>
      <c r="F1820" s="600"/>
      <c r="G1820" s="600"/>
    </row>
    <row r="1821" spans="2:7" hidden="1">
      <c r="B1821" s="600"/>
      <c r="C1821" s="600"/>
      <c r="D1821" s="600"/>
      <c r="E1821" s="600"/>
      <c r="F1821" s="600"/>
      <c r="G1821" s="600"/>
    </row>
    <row r="1822" spans="2:7" hidden="1">
      <c r="B1822" s="600"/>
      <c r="C1822" s="600"/>
      <c r="D1822" s="600"/>
      <c r="E1822" s="600"/>
      <c r="F1822" s="600"/>
      <c r="G1822" s="600"/>
    </row>
    <row r="1823" spans="2:7" hidden="1">
      <c r="B1823" s="600"/>
      <c r="C1823" s="600"/>
      <c r="D1823" s="600"/>
      <c r="E1823" s="600"/>
      <c r="F1823" s="600"/>
      <c r="G1823" s="600"/>
    </row>
    <row r="1824" spans="2:7" hidden="1">
      <c r="B1824" s="600"/>
      <c r="C1824" s="600"/>
      <c r="D1824" s="600"/>
      <c r="E1824" s="600"/>
      <c r="F1824" s="600"/>
      <c r="G1824" s="600"/>
    </row>
    <row r="1825" spans="2:7" hidden="1">
      <c r="B1825" s="600"/>
      <c r="C1825" s="600"/>
      <c r="D1825" s="600"/>
      <c r="E1825" s="600"/>
      <c r="F1825" s="600"/>
      <c r="G1825" s="600"/>
    </row>
    <row r="1826" spans="2:7" hidden="1">
      <c r="B1826" s="600"/>
      <c r="C1826" s="600"/>
      <c r="D1826" s="600"/>
      <c r="E1826" s="600"/>
      <c r="F1826" s="600"/>
      <c r="G1826" s="600"/>
    </row>
    <row r="1827" spans="2:7" hidden="1">
      <c r="B1827" s="600"/>
      <c r="C1827" s="600"/>
      <c r="D1827" s="600"/>
      <c r="E1827" s="600"/>
      <c r="F1827" s="600"/>
      <c r="G1827" s="600"/>
    </row>
    <row r="1828" spans="2:7" hidden="1">
      <c r="B1828" s="600"/>
      <c r="C1828" s="600"/>
      <c r="D1828" s="600"/>
      <c r="E1828" s="600"/>
      <c r="F1828" s="600"/>
      <c r="G1828" s="600"/>
    </row>
    <row r="1829" spans="2:7" hidden="1">
      <c r="B1829" s="600"/>
      <c r="C1829" s="600"/>
      <c r="D1829" s="600"/>
      <c r="E1829" s="600"/>
      <c r="F1829" s="600"/>
      <c r="G1829" s="600"/>
    </row>
    <row r="1830" spans="2:7" hidden="1">
      <c r="B1830" s="600"/>
      <c r="C1830" s="600"/>
      <c r="D1830" s="600"/>
      <c r="E1830" s="600"/>
      <c r="F1830" s="600"/>
      <c r="G1830" s="600"/>
    </row>
    <row r="1831" spans="2:7" hidden="1">
      <c r="B1831" s="600"/>
      <c r="C1831" s="600"/>
      <c r="D1831" s="600"/>
      <c r="E1831" s="600"/>
      <c r="F1831" s="600"/>
      <c r="G1831" s="600"/>
    </row>
    <row r="1832" spans="2:7" hidden="1">
      <c r="B1832" s="600"/>
      <c r="C1832" s="600"/>
      <c r="D1832" s="600"/>
      <c r="E1832" s="600"/>
      <c r="F1832" s="600"/>
      <c r="G1832" s="600"/>
    </row>
    <row r="1833" spans="2:7" hidden="1">
      <c r="B1833" s="600"/>
      <c r="C1833" s="600"/>
      <c r="D1833" s="600"/>
      <c r="E1833" s="600"/>
      <c r="F1833" s="600"/>
      <c r="G1833" s="600"/>
    </row>
    <row r="1834" spans="2:7" hidden="1">
      <c r="B1834" s="600"/>
      <c r="C1834" s="600"/>
      <c r="D1834" s="600"/>
      <c r="E1834" s="600"/>
      <c r="F1834" s="600"/>
      <c r="G1834" s="600"/>
    </row>
    <row r="1835" spans="2:7" hidden="1">
      <c r="B1835" s="600"/>
      <c r="C1835" s="600"/>
      <c r="D1835" s="600"/>
      <c r="E1835" s="600"/>
      <c r="F1835" s="600"/>
      <c r="G1835" s="600"/>
    </row>
    <row r="1836" spans="2:7" hidden="1">
      <c r="B1836" s="600"/>
      <c r="C1836" s="600"/>
      <c r="D1836" s="600"/>
      <c r="E1836" s="600"/>
      <c r="F1836" s="600"/>
      <c r="G1836" s="600"/>
    </row>
    <row r="1837" spans="2:7" hidden="1">
      <c r="B1837" s="600"/>
      <c r="C1837" s="600"/>
      <c r="D1837" s="600"/>
      <c r="E1837" s="600"/>
      <c r="F1837" s="600"/>
      <c r="G1837" s="600"/>
    </row>
    <row r="1838" spans="2:7" hidden="1">
      <c r="B1838" s="600"/>
      <c r="C1838" s="600"/>
      <c r="D1838" s="600"/>
      <c r="E1838" s="600"/>
      <c r="F1838" s="600"/>
      <c r="G1838" s="600"/>
    </row>
    <row r="1839" spans="2:7" hidden="1">
      <c r="B1839" s="600"/>
      <c r="C1839" s="600"/>
      <c r="D1839" s="600"/>
      <c r="E1839" s="600"/>
      <c r="F1839" s="600"/>
      <c r="G1839" s="600"/>
    </row>
    <row r="1840" spans="2:7" hidden="1">
      <c r="B1840" s="600"/>
      <c r="C1840" s="600"/>
      <c r="D1840" s="600"/>
      <c r="E1840" s="600"/>
      <c r="F1840" s="600"/>
      <c r="G1840" s="600"/>
    </row>
    <row r="1841" spans="2:7" hidden="1">
      <c r="B1841" s="600"/>
      <c r="C1841" s="600"/>
      <c r="D1841" s="600"/>
      <c r="E1841" s="600"/>
      <c r="F1841" s="600"/>
      <c r="G1841" s="600"/>
    </row>
    <row r="1842" spans="2:7" hidden="1">
      <c r="B1842" s="600"/>
      <c r="C1842" s="600"/>
      <c r="D1842" s="600"/>
      <c r="E1842" s="600"/>
      <c r="F1842" s="600"/>
      <c r="G1842" s="600"/>
    </row>
    <row r="1843" spans="2:7" hidden="1">
      <c r="B1843" s="600"/>
      <c r="C1843" s="600"/>
      <c r="D1843" s="600"/>
      <c r="E1843" s="600"/>
      <c r="F1843" s="600"/>
      <c r="G1843" s="600"/>
    </row>
    <row r="1844" spans="2:7" hidden="1">
      <c r="B1844" s="600"/>
      <c r="C1844" s="600"/>
      <c r="D1844" s="600"/>
      <c r="E1844" s="600"/>
      <c r="F1844" s="600"/>
      <c r="G1844" s="600"/>
    </row>
    <row r="1845" spans="2:7" hidden="1">
      <c r="B1845" s="600"/>
      <c r="C1845" s="600"/>
      <c r="D1845" s="600"/>
      <c r="E1845" s="600"/>
      <c r="F1845" s="600"/>
      <c r="G1845" s="600"/>
    </row>
    <row r="1846" spans="2:7" hidden="1">
      <c r="B1846" s="600"/>
      <c r="C1846" s="600"/>
      <c r="D1846" s="600"/>
      <c r="E1846" s="600"/>
      <c r="F1846" s="600"/>
      <c r="G1846" s="600"/>
    </row>
    <row r="1847" spans="2:7" hidden="1">
      <c r="B1847" s="600"/>
      <c r="C1847" s="600"/>
      <c r="D1847" s="600"/>
      <c r="E1847" s="600"/>
      <c r="F1847" s="600"/>
      <c r="G1847" s="600"/>
    </row>
    <row r="1848" spans="2:7" hidden="1">
      <c r="B1848" s="600"/>
      <c r="C1848" s="600"/>
      <c r="D1848" s="600"/>
      <c r="E1848" s="600"/>
      <c r="F1848" s="600"/>
      <c r="G1848" s="600"/>
    </row>
    <row r="1849" spans="2:7" hidden="1">
      <c r="B1849" s="600"/>
      <c r="C1849" s="600"/>
      <c r="D1849" s="600"/>
      <c r="E1849" s="600"/>
      <c r="F1849" s="600"/>
      <c r="G1849" s="600"/>
    </row>
    <row r="1850" spans="2:7" hidden="1">
      <c r="B1850" s="600"/>
      <c r="C1850" s="600"/>
      <c r="D1850" s="600"/>
      <c r="E1850" s="600"/>
      <c r="F1850" s="600"/>
      <c r="G1850" s="600"/>
    </row>
    <row r="1851" spans="2:7" hidden="1">
      <c r="B1851" s="600"/>
      <c r="C1851" s="600"/>
      <c r="D1851" s="600"/>
      <c r="E1851" s="600"/>
      <c r="F1851" s="600"/>
      <c r="G1851" s="600"/>
    </row>
    <row r="1852" spans="2:7" hidden="1">
      <c r="B1852" s="600"/>
      <c r="C1852" s="600"/>
      <c r="D1852" s="600"/>
      <c r="E1852" s="600"/>
      <c r="F1852" s="600"/>
      <c r="G1852" s="600"/>
    </row>
    <row r="1853" spans="2:7" hidden="1">
      <c r="B1853" s="600"/>
      <c r="C1853" s="600"/>
      <c r="D1853" s="600"/>
      <c r="E1853" s="600"/>
      <c r="F1853" s="600"/>
      <c r="G1853" s="600"/>
    </row>
    <row r="1854" spans="2:7" hidden="1">
      <c r="B1854" s="600"/>
      <c r="C1854" s="600"/>
      <c r="D1854" s="600"/>
      <c r="E1854" s="600"/>
      <c r="F1854" s="600"/>
      <c r="G1854" s="600"/>
    </row>
    <row r="1855" spans="2:7" hidden="1">
      <c r="B1855" s="600"/>
      <c r="C1855" s="600"/>
      <c r="D1855" s="600"/>
      <c r="E1855" s="600"/>
      <c r="F1855" s="600"/>
      <c r="G1855" s="600"/>
    </row>
    <row r="1856" spans="2:7" hidden="1">
      <c r="B1856" s="600"/>
      <c r="C1856" s="600"/>
      <c r="D1856" s="600"/>
      <c r="E1856" s="600"/>
      <c r="F1856" s="600"/>
      <c r="G1856" s="600"/>
    </row>
    <row r="1857" spans="2:7" hidden="1">
      <c r="B1857" s="600"/>
      <c r="C1857" s="600"/>
      <c r="D1857" s="600"/>
      <c r="E1857" s="600"/>
      <c r="F1857" s="600"/>
      <c r="G1857" s="600"/>
    </row>
    <row r="1858" spans="2:7" hidden="1">
      <c r="B1858" s="600"/>
      <c r="C1858" s="600"/>
      <c r="D1858" s="600"/>
      <c r="E1858" s="600"/>
      <c r="F1858" s="600"/>
      <c r="G1858" s="600"/>
    </row>
    <row r="1859" spans="2:7" hidden="1">
      <c r="B1859" s="600"/>
      <c r="C1859" s="600"/>
      <c r="D1859" s="600"/>
      <c r="E1859" s="600"/>
      <c r="F1859" s="600"/>
      <c r="G1859" s="600"/>
    </row>
    <row r="1860" spans="2:7" hidden="1">
      <c r="B1860" s="600"/>
      <c r="C1860" s="600"/>
      <c r="D1860" s="600"/>
      <c r="E1860" s="600"/>
      <c r="F1860" s="600"/>
      <c r="G1860" s="600"/>
    </row>
    <row r="1861" spans="2:7" hidden="1">
      <c r="B1861" s="600"/>
      <c r="C1861" s="600"/>
      <c r="D1861" s="600"/>
      <c r="E1861" s="600"/>
      <c r="F1861" s="600"/>
      <c r="G1861" s="600"/>
    </row>
    <row r="1862" spans="2:7" hidden="1">
      <c r="B1862" s="600"/>
      <c r="C1862" s="600"/>
      <c r="D1862" s="600"/>
      <c r="E1862" s="600"/>
      <c r="F1862" s="600"/>
      <c r="G1862" s="600"/>
    </row>
    <row r="1863" spans="2:7" hidden="1">
      <c r="B1863" s="600"/>
      <c r="C1863" s="600"/>
      <c r="D1863" s="600"/>
      <c r="E1863" s="600"/>
      <c r="F1863" s="600"/>
      <c r="G1863" s="600"/>
    </row>
    <row r="1864" spans="2:7" hidden="1">
      <c r="B1864" s="600"/>
      <c r="C1864" s="600"/>
      <c r="D1864" s="600"/>
      <c r="E1864" s="600"/>
      <c r="F1864" s="600"/>
      <c r="G1864" s="600"/>
    </row>
    <row r="1865" spans="2:7" hidden="1">
      <c r="B1865" s="600"/>
      <c r="C1865" s="600"/>
      <c r="D1865" s="600"/>
      <c r="E1865" s="600"/>
      <c r="F1865" s="600"/>
      <c r="G1865" s="600"/>
    </row>
    <row r="1866" spans="2:7" hidden="1">
      <c r="B1866" s="600"/>
      <c r="C1866" s="600"/>
      <c r="D1866" s="600"/>
      <c r="E1866" s="600"/>
      <c r="F1866" s="600"/>
      <c r="G1866" s="600"/>
    </row>
    <row r="1867" spans="2:7" hidden="1">
      <c r="B1867" s="600"/>
      <c r="C1867" s="600"/>
      <c r="D1867" s="600"/>
      <c r="E1867" s="600"/>
      <c r="F1867" s="600"/>
      <c r="G1867" s="600"/>
    </row>
    <row r="1868" spans="2:7" hidden="1">
      <c r="B1868" s="600"/>
      <c r="C1868" s="600"/>
      <c r="D1868" s="600"/>
      <c r="E1868" s="600"/>
      <c r="F1868" s="600"/>
      <c r="G1868" s="600"/>
    </row>
    <row r="1869" spans="2:7" hidden="1">
      <c r="B1869" s="600"/>
      <c r="C1869" s="600"/>
      <c r="D1869" s="600"/>
      <c r="E1869" s="600"/>
      <c r="F1869" s="600"/>
      <c r="G1869" s="600"/>
    </row>
    <row r="1870" spans="2:7" hidden="1">
      <c r="B1870" s="600"/>
      <c r="C1870" s="600"/>
      <c r="D1870" s="600"/>
      <c r="E1870" s="600"/>
      <c r="F1870" s="600"/>
      <c r="G1870" s="600"/>
    </row>
    <row r="1871" spans="2:7" hidden="1">
      <c r="B1871" s="600"/>
      <c r="C1871" s="600"/>
      <c r="D1871" s="600"/>
      <c r="E1871" s="600"/>
      <c r="F1871" s="600"/>
      <c r="G1871" s="600"/>
    </row>
    <row r="1872" spans="2:7" hidden="1">
      <c r="B1872" s="600"/>
      <c r="C1872" s="600"/>
      <c r="D1872" s="600"/>
      <c r="E1872" s="600"/>
      <c r="F1872" s="600"/>
      <c r="G1872" s="600"/>
    </row>
    <row r="1873" spans="2:7" hidden="1">
      <c r="B1873" s="600"/>
      <c r="C1873" s="600"/>
      <c r="D1873" s="600"/>
      <c r="E1873" s="600"/>
      <c r="F1873" s="600"/>
      <c r="G1873" s="600"/>
    </row>
    <row r="1874" spans="2:7" hidden="1">
      <c r="B1874" s="600"/>
      <c r="C1874" s="600"/>
      <c r="D1874" s="600"/>
      <c r="E1874" s="600"/>
      <c r="F1874" s="600"/>
      <c r="G1874" s="600"/>
    </row>
    <row r="1875" spans="2:7" hidden="1">
      <c r="B1875" s="600"/>
      <c r="C1875" s="600"/>
      <c r="D1875" s="600"/>
      <c r="E1875" s="600"/>
      <c r="F1875" s="600"/>
      <c r="G1875" s="600"/>
    </row>
    <row r="1876" spans="2:7" hidden="1">
      <c r="B1876" s="600"/>
      <c r="C1876" s="600"/>
      <c r="D1876" s="600"/>
      <c r="E1876" s="600"/>
      <c r="F1876" s="600"/>
      <c r="G1876" s="600"/>
    </row>
    <row r="1877" spans="2:7" hidden="1">
      <c r="B1877" s="600"/>
      <c r="C1877" s="600"/>
      <c r="D1877" s="600"/>
      <c r="E1877" s="600"/>
      <c r="F1877" s="600"/>
      <c r="G1877" s="600"/>
    </row>
    <row r="1878" spans="2:7" hidden="1">
      <c r="B1878" s="600"/>
      <c r="C1878" s="600"/>
      <c r="D1878" s="600"/>
      <c r="E1878" s="600"/>
      <c r="F1878" s="600"/>
      <c r="G1878" s="600"/>
    </row>
    <row r="1879" spans="2:7" hidden="1">
      <c r="B1879" s="600"/>
      <c r="C1879" s="600"/>
      <c r="D1879" s="600"/>
      <c r="E1879" s="600"/>
      <c r="F1879" s="600"/>
      <c r="G1879" s="600"/>
    </row>
    <row r="1880" spans="2:7" hidden="1">
      <c r="B1880" s="600"/>
      <c r="C1880" s="600"/>
      <c r="D1880" s="600"/>
      <c r="E1880" s="600"/>
      <c r="F1880" s="600"/>
      <c r="G1880" s="600"/>
    </row>
    <row r="1881" spans="2:7" hidden="1">
      <c r="B1881" s="600"/>
      <c r="C1881" s="600"/>
      <c r="D1881" s="600"/>
      <c r="E1881" s="600"/>
      <c r="F1881" s="600"/>
      <c r="G1881" s="600"/>
    </row>
    <row r="1882" spans="2:7" hidden="1">
      <c r="B1882" s="600"/>
      <c r="C1882" s="600"/>
      <c r="D1882" s="600"/>
      <c r="E1882" s="600"/>
      <c r="F1882" s="600"/>
      <c r="G1882" s="600"/>
    </row>
    <row r="1883" spans="2:7" hidden="1">
      <c r="B1883" s="600"/>
      <c r="C1883" s="600"/>
      <c r="D1883" s="600"/>
      <c r="E1883" s="600"/>
      <c r="F1883" s="600"/>
      <c r="G1883" s="600"/>
    </row>
    <row r="1884" spans="2:7" hidden="1">
      <c r="B1884" s="600"/>
      <c r="C1884" s="600"/>
      <c r="D1884" s="600"/>
      <c r="E1884" s="600"/>
      <c r="F1884" s="600"/>
      <c r="G1884" s="600"/>
    </row>
    <row r="1885" spans="2:7" hidden="1">
      <c r="B1885" s="600"/>
      <c r="C1885" s="600"/>
      <c r="D1885" s="600"/>
      <c r="E1885" s="600"/>
      <c r="F1885" s="600"/>
      <c r="G1885" s="600"/>
    </row>
    <row r="1886" spans="2:7" hidden="1">
      <c r="B1886" s="600"/>
      <c r="C1886" s="600"/>
      <c r="D1886" s="600"/>
      <c r="E1886" s="600"/>
      <c r="F1886" s="600"/>
      <c r="G1886" s="600"/>
    </row>
    <row r="1887" spans="2:7" hidden="1">
      <c r="B1887" s="600"/>
      <c r="C1887" s="600"/>
      <c r="D1887" s="600"/>
      <c r="E1887" s="600"/>
      <c r="F1887" s="600"/>
      <c r="G1887" s="600"/>
    </row>
    <row r="1888" spans="2:7" hidden="1">
      <c r="B1888" s="600"/>
      <c r="C1888" s="600"/>
      <c r="D1888" s="600"/>
      <c r="E1888" s="600"/>
      <c r="F1888" s="600"/>
      <c r="G1888" s="600"/>
    </row>
    <row r="1889" spans="2:7" hidden="1">
      <c r="B1889" s="600"/>
      <c r="C1889" s="600"/>
      <c r="D1889" s="600"/>
      <c r="E1889" s="600"/>
      <c r="F1889" s="600"/>
      <c r="G1889" s="600"/>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WVQ136"/>
  <sheetViews>
    <sheetView topLeftCell="C1" zoomScale="75" workbookViewId="0">
      <selection activeCell="C11" sqref="C11"/>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8" width="13.140625" style="85" customWidth="1"/>
    <col min="9" max="9" width="14.28515625" style="85" customWidth="1"/>
    <col min="10" max="10" width="4" style="85" hidden="1" customWidth="1"/>
    <col min="11" max="256" width="0" style="85" hidden="1"/>
    <col min="257" max="258" width="0" style="85" hidden="1" customWidth="1"/>
    <col min="259" max="259" width="81.5703125" style="85" hidden="1" customWidth="1"/>
    <col min="260" max="264" width="13.140625" style="85" hidden="1" customWidth="1"/>
    <col min="265" max="265" width="14.28515625" style="85" hidden="1" customWidth="1"/>
    <col min="266" max="266" width="0" style="85" hidden="1" customWidth="1"/>
    <col min="267" max="512" width="0" style="85" hidden="1"/>
    <col min="513" max="514" width="0" style="85" hidden="1" customWidth="1"/>
    <col min="515" max="515" width="81.5703125" style="85" hidden="1" customWidth="1"/>
    <col min="516" max="520" width="13.140625" style="85" hidden="1" customWidth="1"/>
    <col min="521" max="521" width="14.28515625" style="85" hidden="1" customWidth="1"/>
    <col min="522" max="522" width="0" style="85" hidden="1" customWidth="1"/>
    <col min="523" max="768" width="0" style="85" hidden="1"/>
    <col min="769" max="770" width="0" style="85" hidden="1" customWidth="1"/>
    <col min="771" max="771" width="81.5703125" style="85" hidden="1" customWidth="1"/>
    <col min="772" max="776" width="13.140625" style="85" hidden="1" customWidth="1"/>
    <col min="777" max="777" width="14.28515625" style="85" hidden="1" customWidth="1"/>
    <col min="778" max="778" width="0" style="85" hidden="1" customWidth="1"/>
    <col min="779" max="1024" width="0" style="85" hidden="1"/>
    <col min="1025" max="1026" width="0" style="85" hidden="1" customWidth="1"/>
    <col min="1027" max="1027" width="81.5703125" style="85" hidden="1" customWidth="1"/>
    <col min="1028" max="1032" width="13.140625" style="85" hidden="1" customWidth="1"/>
    <col min="1033" max="1033" width="14.28515625" style="85" hidden="1" customWidth="1"/>
    <col min="1034" max="1034" width="0" style="85" hidden="1" customWidth="1"/>
    <col min="1035" max="1280" width="0" style="85" hidden="1"/>
    <col min="1281" max="1282" width="0" style="85" hidden="1" customWidth="1"/>
    <col min="1283" max="1283" width="81.5703125" style="85" hidden="1" customWidth="1"/>
    <col min="1284" max="1288" width="13.140625" style="85" hidden="1" customWidth="1"/>
    <col min="1289" max="1289" width="14.28515625" style="85" hidden="1" customWidth="1"/>
    <col min="1290" max="1290" width="0" style="85" hidden="1" customWidth="1"/>
    <col min="1291" max="1536" width="0" style="85" hidden="1"/>
    <col min="1537" max="1538" width="0" style="85" hidden="1" customWidth="1"/>
    <col min="1539" max="1539" width="81.5703125" style="85" hidden="1" customWidth="1"/>
    <col min="1540" max="1544" width="13.140625" style="85" hidden="1" customWidth="1"/>
    <col min="1545" max="1545" width="14.28515625" style="85" hidden="1" customWidth="1"/>
    <col min="1546" max="1546" width="0" style="85" hidden="1" customWidth="1"/>
    <col min="1547" max="1792" width="0" style="85" hidden="1"/>
    <col min="1793" max="1794" width="0" style="85" hidden="1" customWidth="1"/>
    <col min="1795" max="1795" width="81.5703125" style="85" hidden="1" customWidth="1"/>
    <col min="1796" max="1800" width="13.140625" style="85" hidden="1" customWidth="1"/>
    <col min="1801" max="1801" width="14.28515625" style="85" hidden="1" customWidth="1"/>
    <col min="1802" max="1802" width="0" style="85" hidden="1" customWidth="1"/>
    <col min="1803" max="2048" width="0" style="85" hidden="1"/>
    <col min="2049" max="2050" width="0" style="85" hidden="1" customWidth="1"/>
    <col min="2051" max="2051" width="81.5703125" style="85" hidden="1" customWidth="1"/>
    <col min="2052" max="2056" width="13.140625" style="85" hidden="1" customWidth="1"/>
    <col min="2057" max="2057" width="14.28515625" style="85" hidden="1" customWidth="1"/>
    <col min="2058" max="2058" width="0" style="85" hidden="1" customWidth="1"/>
    <col min="2059" max="2304" width="0" style="85" hidden="1"/>
    <col min="2305" max="2306" width="0" style="85" hidden="1" customWidth="1"/>
    <col min="2307" max="2307" width="81.5703125" style="85" hidden="1" customWidth="1"/>
    <col min="2308" max="2312" width="13.140625" style="85" hidden="1" customWidth="1"/>
    <col min="2313" max="2313" width="14.28515625" style="85" hidden="1" customWidth="1"/>
    <col min="2314" max="2314" width="0" style="85" hidden="1" customWidth="1"/>
    <col min="2315" max="2560" width="0" style="85" hidden="1"/>
    <col min="2561" max="2562" width="0" style="85" hidden="1" customWidth="1"/>
    <col min="2563" max="2563" width="81.5703125" style="85" hidden="1" customWidth="1"/>
    <col min="2564" max="2568" width="13.140625" style="85" hidden="1" customWidth="1"/>
    <col min="2569" max="2569" width="14.28515625" style="85" hidden="1" customWidth="1"/>
    <col min="2570" max="2570" width="0" style="85" hidden="1" customWidth="1"/>
    <col min="2571" max="2816" width="0" style="85" hidden="1"/>
    <col min="2817" max="2818" width="0" style="85" hidden="1" customWidth="1"/>
    <col min="2819" max="2819" width="81.5703125" style="85" hidden="1" customWidth="1"/>
    <col min="2820" max="2824" width="13.140625" style="85" hidden="1" customWidth="1"/>
    <col min="2825" max="2825" width="14.28515625" style="85" hidden="1" customWidth="1"/>
    <col min="2826" max="2826" width="0" style="85" hidden="1" customWidth="1"/>
    <col min="2827" max="3072" width="0" style="85" hidden="1"/>
    <col min="3073" max="3074" width="0" style="85" hidden="1" customWidth="1"/>
    <col min="3075" max="3075" width="81.5703125" style="85" hidden="1" customWidth="1"/>
    <col min="3076" max="3080" width="13.140625" style="85" hidden="1" customWidth="1"/>
    <col min="3081" max="3081" width="14.28515625" style="85" hidden="1" customWidth="1"/>
    <col min="3082" max="3082" width="0" style="85" hidden="1" customWidth="1"/>
    <col min="3083" max="3328" width="0" style="85" hidden="1"/>
    <col min="3329" max="3330" width="0" style="85" hidden="1" customWidth="1"/>
    <col min="3331" max="3331" width="81.5703125" style="85" hidden="1" customWidth="1"/>
    <col min="3332" max="3336" width="13.140625" style="85" hidden="1" customWidth="1"/>
    <col min="3337" max="3337" width="14.28515625" style="85" hidden="1" customWidth="1"/>
    <col min="3338" max="3338" width="0" style="85" hidden="1" customWidth="1"/>
    <col min="3339" max="3584" width="0" style="85" hidden="1"/>
    <col min="3585" max="3586" width="0" style="85" hidden="1" customWidth="1"/>
    <col min="3587" max="3587" width="81.5703125" style="85" hidden="1" customWidth="1"/>
    <col min="3588" max="3592" width="13.140625" style="85" hidden="1" customWidth="1"/>
    <col min="3593" max="3593" width="14.28515625" style="85" hidden="1" customWidth="1"/>
    <col min="3594" max="3594" width="0" style="85" hidden="1" customWidth="1"/>
    <col min="3595" max="3840" width="0" style="85" hidden="1"/>
    <col min="3841" max="3842" width="0" style="85" hidden="1" customWidth="1"/>
    <col min="3843" max="3843" width="81.5703125" style="85" hidden="1" customWidth="1"/>
    <col min="3844" max="3848" width="13.140625" style="85" hidden="1" customWidth="1"/>
    <col min="3849" max="3849" width="14.28515625" style="85" hidden="1" customWidth="1"/>
    <col min="3850" max="3850" width="0" style="85" hidden="1" customWidth="1"/>
    <col min="3851" max="4096" width="0" style="85" hidden="1"/>
    <col min="4097" max="4098" width="0" style="85" hidden="1" customWidth="1"/>
    <col min="4099" max="4099" width="81.5703125" style="85" hidden="1" customWidth="1"/>
    <col min="4100" max="4104" width="13.140625" style="85" hidden="1" customWidth="1"/>
    <col min="4105" max="4105" width="14.28515625" style="85" hidden="1" customWidth="1"/>
    <col min="4106" max="4106" width="0" style="85" hidden="1" customWidth="1"/>
    <col min="4107" max="4352" width="0" style="85" hidden="1"/>
    <col min="4353" max="4354" width="0" style="85" hidden="1" customWidth="1"/>
    <col min="4355" max="4355" width="81.5703125" style="85" hidden="1" customWidth="1"/>
    <col min="4356" max="4360" width="13.140625" style="85" hidden="1" customWidth="1"/>
    <col min="4361" max="4361" width="14.28515625" style="85" hidden="1" customWidth="1"/>
    <col min="4362" max="4362" width="0" style="85" hidden="1" customWidth="1"/>
    <col min="4363" max="4608" width="0" style="85" hidden="1"/>
    <col min="4609" max="4610" width="0" style="85" hidden="1" customWidth="1"/>
    <col min="4611" max="4611" width="81.5703125" style="85" hidden="1" customWidth="1"/>
    <col min="4612" max="4616" width="13.140625" style="85" hidden="1" customWidth="1"/>
    <col min="4617" max="4617" width="14.28515625" style="85" hidden="1" customWidth="1"/>
    <col min="4618" max="4618" width="0" style="85" hidden="1" customWidth="1"/>
    <col min="4619" max="4864" width="0" style="85" hidden="1"/>
    <col min="4865" max="4866" width="0" style="85" hidden="1" customWidth="1"/>
    <col min="4867" max="4867" width="81.5703125" style="85" hidden="1" customWidth="1"/>
    <col min="4868" max="4872" width="13.140625" style="85" hidden="1" customWidth="1"/>
    <col min="4873" max="4873" width="14.28515625" style="85" hidden="1" customWidth="1"/>
    <col min="4874" max="4874" width="0" style="85" hidden="1" customWidth="1"/>
    <col min="4875" max="5120" width="0" style="85" hidden="1"/>
    <col min="5121" max="5122" width="0" style="85" hidden="1" customWidth="1"/>
    <col min="5123" max="5123" width="81.5703125" style="85" hidden="1" customWidth="1"/>
    <col min="5124" max="5128" width="13.140625" style="85" hidden="1" customWidth="1"/>
    <col min="5129" max="5129" width="14.28515625" style="85" hidden="1" customWidth="1"/>
    <col min="5130" max="5130" width="0" style="85" hidden="1" customWidth="1"/>
    <col min="5131" max="5376" width="0" style="85" hidden="1"/>
    <col min="5377" max="5378" width="0" style="85" hidden="1" customWidth="1"/>
    <col min="5379" max="5379" width="81.5703125" style="85" hidden="1" customWidth="1"/>
    <col min="5380" max="5384" width="13.140625" style="85" hidden="1" customWidth="1"/>
    <col min="5385" max="5385" width="14.28515625" style="85" hidden="1" customWidth="1"/>
    <col min="5386" max="5386" width="0" style="85" hidden="1" customWidth="1"/>
    <col min="5387" max="5632" width="0" style="85" hidden="1"/>
    <col min="5633" max="5634" width="0" style="85" hidden="1" customWidth="1"/>
    <col min="5635" max="5635" width="81.5703125" style="85" hidden="1" customWidth="1"/>
    <col min="5636" max="5640" width="13.140625" style="85" hidden="1" customWidth="1"/>
    <col min="5641" max="5641" width="14.28515625" style="85" hidden="1" customWidth="1"/>
    <col min="5642" max="5642" width="0" style="85" hidden="1" customWidth="1"/>
    <col min="5643" max="5888" width="0" style="85" hidden="1"/>
    <col min="5889" max="5890" width="0" style="85" hidden="1" customWidth="1"/>
    <col min="5891" max="5891" width="81.5703125" style="85" hidden="1" customWidth="1"/>
    <col min="5892" max="5896" width="13.140625" style="85" hidden="1" customWidth="1"/>
    <col min="5897" max="5897" width="14.28515625" style="85" hidden="1" customWidth="1"/>
    <col min="5898" max="5898" width="0" style="85" hidden="1" customWidth="1"/>
    <col min="5899" max="6144" width="0" style="85" hidden="1"/>
    <col min="6145" max="6146" width="0" style="85" hidden="1" customWidth="1"/>
    <col min="6147" max="6147" width="81.5703125" style="85" hidden="1" customWidth="1"/>
    <col min="6148" max="6152" width="13.140625" style="85" hidden="1" customWidth="1"/>
    <col min="6153" max="6153" width="14.28515625" style="85" hidden="1" customWidth="1"/>
    <col min="6154" max="6154" width="0" style="85" hidden="1" customWidth="1"/>
    <col min="6155" max="6400" width="0" style="85" hidden="1"/>
    <col min="6401" max="6402" width="0" style="85" hidden="1" customWidth="1"/>
    <col min="6403" max="6403" width="81.5703125" style="85" hidden="1" customWidth="1"/>
    <col min="6404" max="6408" width="13.140625" style="85" hidden="1" customWidth="1"/>
    <col min="6409" max="6409" width="14.28515625" style="85" hidden="1" customWidth="1"/>
    <col min="6410" max="6410" width="0" style="85" hidden="1" customWidth="1"/>
    <col min="6411" max="6656" width="0" style="85" hidden="1"/>
    <col min="6657" max="6658" width="0" style="85" hidden="1" customWidth="1"/>
    <col min="6659" max="6659" width="81.5703125" style="85" hidden="1" customWidth="1"/>
    <col min="6660" max="6664" width="13.140625" style="85" hidden="1" customWidth="1"/>
    <col min="6665" max="6665" width="14.28515625" style="85" hidden="1" customWidth="1"/>
    <col min="6666" max="6666" width="0" style="85" hidden="1" customWidth="1"/>
    <col min="6667" max="6912" width="0" style="85" hidden="1"/>
    <col min="6913" max="6914" width="0" style="85" hidden="1" customWidth="1"/>
    <col min="6915" max="6915" width="81.5703125" style="85" hidden="1" customWidth="1"/>
    <col min="6916" max="6920" width="13.140625" style="85" hidden="1" customWidth="1"/>
    <col min="6921" max="6921" width="14.28515625" style="85" hidden="1" customWidth="1"/>
    <col min="6922" max="6922" width="0" style="85" hidden="1" customWidth="1"/>
    <col min="6923" max="7168" width="0" style="85" hidden="1"/>
    <col min="7169" max="7170" width="0" style="85" hidden="1" customWidth="1"/>
    <col min="7171" max="7171" width="81.5703125" style="85" hidden="1" customWidth="1"/>
    <col min="7172" max="7176" width="13.140625" style="85" hidden="1" customWidth="1"/>
    <col min="7177" max="7177" width="14.28515625" style="85" hidden="1" customWidth="1"/>
    <col min="7178" max="7178" width="0" style="85" hidden="1" customWidth="1"/>
    <col min="7179" max="7424" width="0" style="85" hidden="1"/>
    <col min="7425" max="7426" width="0" style="85" hidden="1" customWidth="1"/>
    <col min="7427" max="7427" width="81.5703125" style="85" hidden="1" customWidth="1"/>
    <col min="7428" max="7432" width="13.140625" style="85" hidden="1" customWidth="1"/>
    <col min="7433" max="7433" width="14.28515625" style="85" hidden="1" customWidth="1"/>
    <col min="7434" max="7434" width="0" style="85" hidden="1" customWidth="1"/>
    <col min="7435" max="7680" width="0" style="85" hidden="1"/>
    <col min="7681" max="7682" width="0" style="85" hidden="1" customWidth="1"/>
    <col min="7683" max="7683" width="81.5703125" style="85" hidden="1" customWidth="1"/>
    <col min="7684" max="7688" width="13.140625" style="85" hidden="1" customWidth="1"/>
    <col min="7689" max="7689" width="14.28515625" style="85" hidden="1" customWidth="1"/>
    <col min="7690" max="7690" width="0" style="85" hidden="1" customWidth="1"/>
    <col min="7691" max="7936" width="0" style="85" hidden="1"/>
    <col min="7937" max="7938" width="0" style="85" hidden="1" customWidth="1"/>
    <col min="7939" max="7939" width="81.5703125" style="85" hidden="1" customWidth="1"/>
    <col min="7940" max="7944" width="13.140625" style="85" hidden="1" customWidth="1"/>
    <col min="7945" max="7945" width="14.28515625" style="85" hidden="1" customWidth="1"/>
    <col min="7946" max="7946" width="0" style="85" hidden="1" customWidth="1"/>
    <col min="7947" max="8192" width="0" style="85" hidden="1"/>
    <col min="8193" max="8194" width="0" style="85" hidden="1" customWidth="1"/>
    <col min="8195" max="8195" width="81.5703125" style="85" hidden="1" customWidth="1"/>
    <col min="8196" max="8200" width="13.140625" style="85" hidden="1" customWidth="1"/>
    <col min="8201" max="8201" width="14.28515625" style="85" hidden="1" customWidth="1"/>
    <col min="8202" max="8202" width="0" style="85" hidden="1" customWidth="1"/>
    <col min="8203" max="8448" width="0" style="85" hidden="1"/>
    <col min="8449" max="8450" width="0" style="85" hidden="1" customWidth="1"/>
    <col min="8451" max="8451" width="81.5703125" style="85" hidden="1" customWidth="1"/>
    <col min="8452" max="8456" width="13.140625" style="85" hidden="1" customWidth="1"/>
    <col min="8457" max="8457" width="14.28515625" style="85" hidden="1" customWidth="1"/>
    <col min="8458" max="8458" width="0" style="85" hidden="1" customWidth="1"/>
    <col min="8459" max="8704" width="0" style="85" hidden="1"/>
    <col min="8705" max="8706" width="0" style="85" hidden="1" customWidth="1"/>
    <col min="8707" max="8707" width="81.5703125" style="85" hidden="1" customWidth="1"/>
    <col min="8708" max="8712" width="13.140625" style="85" hidden="1" customWidth="1"/>
    <col min="8713" max="8713" width="14.28515625" style="85" hidden="1" customWidth="1"/>
    <col min="8714" max="8714" width="0" style="85" hidden="1" customWidth="1"/>
    <col min="8715" max="8960" width="0" style="85" hidden="1"/>
    <col min="8961" max="8962" width="0" style="85" hidden="1" customWidth="1"/>
    <col min="8963" max="8963" width="81.5703125" style="85" hidden="1" customWidth="1"/>
    <col min="8964" max="8968" width="13.140625" style="85" hidden="1" customWidth="1"/>
    <col min="8969" max="8969" width="14.28515625" style="85" hidden="1" customWidth="1"/>
    <col min="8970" max="8970" width="0" style="85" hidden="1" customWidth="1"/>
    <col min="8971" max="9216" width="0" style="85" hidden="1"/>
    <col min="9217" max="9218" width="0" style="85" hidden="1" customWidth="1"/>
    <col min="9219" max="9219" width="81.5703125" style="85" hidden="1" customWidth="1"/>
    <col min="9220" max="9224" width="13.140625" style="85" hidden="1" customWidth="1"/>
    <col min="9225" max="9225" width="14.28515625" style="85" hidden="1" customWidth="1"/>
    <col min="9226" max="9226" width="0" style="85" hidden="1" customWidth="1"/>
    <col min="9227" max="9472" width="0" style="85" hidden="1"/>
    <col min="9473" max="9474" width="0" style="85" hidden="1" customWidth="1"/>
    <col min="9475" max="9475" width="81.5703125" style="85" hidden="1" customWidth="1"/>
    <col min="9476" max="9480" width="13.140625" style="85" hidden="1" customWidth="1"/>
    <col min="9481" max="9481" width="14.28515625" style="85" hidden="1" customWidth="1"/>
    <col min="9482" max="9482" width="0" style="85" hidden="1" customWidth="1"/>
    <col min="9483" max="9728" width="0" style="85" hidden="1"/>
    <col min="9729" max="9730" width="0" style="85" hidden="1" customWidth="1"/>
    <col min="9731" max="9731" width="81.5703125" style="85" hidden="1" customWidth="1"/>
    <col min="9732" max="9736" width="13.140625" style="85" hidden="1" customWidth="1"/>
    <col min="9737" max="9737" width="14.28515625" style="85" hidden="1" customWidth="1"/>
    <col min="9738" max="9738" width="0" style="85" hidden="1" customWidth="1"/>
    <col min="9739" max="9984" width="0" style="85" hidden="1"/>
    <col min="9985" max="9986" width="0" style="85" hidden="1" customWidth="1"/>
    <col min="9987" max="9987" width="81.5703125" style="85" hidden="1" customWidth="1"/>
    <col min="9988" max="9992" width="13.140625" style="85" hidden="1" customWidth="1"/>
    <col min="9993" max="9993" width="14.28515625" style="85" hidden="1" customWidth="1"/>
    <col min="9994" max="9994" width="0" style="85" hidden="1" customWidth="1"/>
    <col min="9995" max="10240" width="0" style="85" hidden="1"/>
    <col min="10241" max="10242" width="0" style="85" hidden="1" customWidth="1"/>
    <col min="10243" max="10243" width="81.5703125" style="85" hidden="1" customWidth="1"/>
    <col min="10244" max="10248" width="13.140625" style="85" hidden="1" customWidth="1"/>
    <col min="10249" max="10249" width="14.28515625" style="85" hidden="1" customWidth="1"/>
    <col min="10250" max="10250" width="0" style="85" hidden="1" customWidth="1"/>
    <col min="10251" max="10496" width="0" style="85" hidden="1"/>
    <col min="10497" max="10498" width="0" style="85" hidden="1" customWidth="1"/>
    <col min="10499" max="10499" width="81.5703125" style="85" hidden="1" customWidth="1"/>
    <col min="10500" max="10504" width="13.140625" style="85" hidden="1" customWidth="1"/>
    <col min="10505" max="10505" width="14.28515625" style="85" hidden="1" customWidth="1"/>
    <col min="10506" max="10506" width="0" style="85" hidden="1" customWidth="1"/>
    <col min="10507" max="10752" width="0" style="85" hidden="1"/>
    <col min="10753" max="10754" width="0" style="85" hidden="1" customWidth="1"/>
    <col min="10755" max="10755" width="81.5703125" style="85" hidden="1" customWidth="1"/>
    <col min="10756" max="10760" width="13.140625" style="85" hidden="1" customWidth="1"/>
    <col min="10761" max="10761" width="14.28515625" style="85" hidden="1" customWidth="1"/>
    <col min="10762" max="10762" width="0" style="85" hidden="1" customWidth="1"/>
    <col min="10763" max="11008" width="0" style="85" hidden="1"/>
    <col min="11009" max="11010" width="0" style="85" hidden="1" customWidth="1"/>
    <col min="11011" max="11011" width="81.5703125" style="85" hidden="1" customWidth="1"/>
    <col min="11012" max="11016" width="13.140625" style="85" hidden="1" customWidth="1"/>
    <col min="11017" max="11017" width="14.28515625" style="85" hidden="1" customWidth="1"/>
    <col min="11018" max="11018" width="0" style="85" hidden="1" customWidth="1"/>
    <col min="11019" max="11264" width="0" style="85" hidden="1"/>
    <col min="11265" max="11266" width="0" style="85" hidden="1" customWidth="1"/>
    <col min="11267" max="11267" width="81.5703125" style="85" hidden="1" customWidth="1"/>
    <col min="11268" max="11272" width="13.140625" style="85" hidden="1" customWidth="1"/>
    <col min="11273" max="11273" width="14.28515625" style="85" hidden="1" customWidth="1"/>
    <col min="11274" max="11274" width="0" style="85" hidden="1" customWidth="1"/>
    <col min="11275" max="11520" width="0" style="85" hidden="1"/>
    <col min="11521" max="11522" width="0" style="85" hidden="1" customWidth="1"/>
    <col min="11523" max="11523" width="81.5703125" style="85" hidden="1" customWidth="1"/>
    <col min="11524" max="11528" width="13.140625" style="85" hidden="1" customWidth="1"/>
    <col min="11529" max="11529" width="14.28515625" style="85" hidden="1" customWidth="1"/>
    <col min="11530" max="11530" width="0" style="85" hidden="1" customWidth="1"/>
    <col min="11531" max="11776" width="0" style="85" hidden="1"/>
    <col min="11777" max="11778" width="0" style="85" hidden="1" customWidth="1"/>
    <col min="11779" max="11779" width="81.5703125" style="85" hidden="1" customWidth="1"/>
    <col min="11780" max="11784" width="13.140625" style="85" hidden="1" customWidth="1"/>
    <col min="11785" max="11785" width="14.28515625" style="85" hidden="1" customWidth="1"/>
    <col min="11786" max="11786" width="0" style="85" hidden="1" customWidth="1"/>
    <col min="11787" max="12032" width="0" style="85" hidden="1"/>
    <col min="12033" max="12034" width="0" style="85" hidden="1" customWidth="1"/>
    <col min="12035" max="12035" width="81.5703125" style="85" hidden="1" customWidth="1"/>
    <col min="12036" max="12040" width="13.140625" style="85" hidden="1" customWidth="1"/>
    <col min="12041" max="12041" width="14.28515625" style="85" hidden="1" customWidth="1"/>
    <col min="12042" max="12042" width="0" style="85" hidden="1" customWidth="1"/>
    <col min="12043" max="12288" width="0" style="85" hidden="1"/>
    <col min="12289" max="12290" width="0" style="85" hidden="1" customWidth="1"/>
    <col min="12291" max="12291" width="81.5703125" style="85" hidden="1" customWidth="1"/>
    <col min="12292" max="12296" width="13.140625" style="85" hidden="1" customWidth="1"/>
    <col min="12297" max="12297" width="14.28515625" style="85" hidden="1" customWidth="1"/>
    <col min="12298" max="12298" width="0" style="85" hidden="1" customWidth="1"/>
    <col min="12299" max="12544" width="0" style="85" hidden="1"/>
    <col min="12545" max="12546" width="0" style="85" hidden="1" customWidth="1"/>
    <col min="12547" max="12547" width="81.5703125" style="85" hidden="1" customWidth="1"/>
    <col min="12548" max="12552" width="13.140625" style="85" hidden="1" customWidth="1"/>
    <col min="12553" max="12553" width="14.28515625" style="85" hidden="1" customWidth="1"/>
    <col min="12554" max="12554" width="0" style="85" hidden="1" customWidth="1"/>
    <col min="12555" max="12800" width="0" style="85" hidden="1"/>
    <col min="12801" max="12802" width="0" style="85" hidden="1" customWidth="1"/>
    <col min="12803" max="12803" width="81.5703125" style="85" hidden="1" customWidth="1"/>
    <col min="12804" max="12808" width="13.140625" style="85" hidden="1" customWidth="1"/>
    <col min="12809" max="12809" width="14.28515625" style="85" hidden="1" customWidth="1"/>
    <col min="12810" max="12810" width="0" style="85" hidden="1" customWidth="1"/>
    <col min="12811" max="13056" width="0" style="85" hidden="1"/>
    <col min="13057" max="13058" width="0" style="85" hidden="1" customWidth="1"/>
    <col min="13059" max="13059" width="81.5703125" style="85" hidden="1" customWidth="1"/>
    <col min="13060" max="13064" width="13.140625" style="85" hidden="1" customWidth="1"/>
    <col min="13065" max="13065" width="14.28515625" style="85" hidden="1" customWidth="1"/>
    <col min="13066" max="13066" width="0" style="85" hidden="1" customWidth="1"/>
    <col min="13067" max="13312" width="0" style="85" hidden="1"/>
    <col min="13313" max="13314" width="0" style="85" hidden="1" customWidth="1"/>
    <col min="13315" max="13315" width="81.5703125" style="85" hidden="1" customWidth="1"/>
    <col min="13316" max="13320" width="13.140625" style="85" hidden="1" customWidth="1"/>
    <col min="13321" max="13321" width="14.28515625" style="85" hidden="1" customWidth="1"/>
    <col min="13322" max="13322" width="0" style="85" hidden="1" customWidth="1"/>
    <col min="13323" max="13568" width="0" style="85" hidden="1"/>
    <col min="13569" max="13570" width="0" style="85" hidden="1" customWidth="1"/>
    <col min="13571" max="13571" width="81.5703125" style="85" hidden="1" customWidth="1"/>
    <col min="13572" max="13576" width="13.140625" style="85" hidden="1" customWidth="1"/>
    <col min="13577" max="13577" width="14.28515625" style="85" hidden="1" customWidth="1"/>
    <col min="13578" max="13578" width="0" style="85" hidden="1" customWidth="1"/>
    <col min="13579" max="13824" width="0" style="85" hidden="1"/>
    <col min="13825" max="13826" width="0" style="85" hidden="1" customWidth="1"/>
    <col min="13827" max="13827" width="81.5703125" style="85" hidden="1" customWidth="1"/>
    <col min="13828" max="13832" width="13.140625" style="85" hidden="1" customWidth="1"/>
    <col min="13833" max="13833" width="14.28515625" style="85" hidden="1" customWidth="1"/>
    <col min="13834" max="13834" width="0" style="85" hidden="1" customWidth="1"/>
    <col min="13835" max="14080" width="0" style="85" hidden="1"/>
    <col min="14081" max="14082" width="0" style="85" hidden="1" customWidth="1"/>
    <col min="14083" max="14083" width="81.5703125" style="85" hidden="1" customWidth="1"/>
    <col min="14084" max="14088" width="13.140625" style="85" hidden="1" customWidth="1"/>
    <col min="14089" max="14089" width="14.28515625" style="85" hidden="1" customWidth="1"/>
    <col min="14090" max="14090" width="0" style="85" hidden="1" customWidth="1"/>
    <col min="14091" max="14336" width="0" style="85" hidden="1"/>
    <col min="14337" max="14338" width="0" style="85" hidden="1" customWidth="1"/>
    <col min="14339" max="14339" width="81.5703125" style="85" hidden="1" customWidth="1"/>
    <col min="14340" max="14344" width="13.140625" style="85" hidden="1" customWidth="1"/>
    <col min="14345" max="14345" width="14.28515625" style="85" hidden="1" customWidth="1"/>
    <col min="14346" max="14346" width="0" style="85" hidden="1" customWidth="1"/>
    <col min="14347" max="14592" width="0" style="85" hidden="1"/>
    <col min="14593" max="14594" width="0" style="85" hidden="1" customWidth="1"/>
    <col min="14595" max="14595" width="81.5703125" style="85" hidden="1" customWidth="1"/>
    <col min="14596" max="14600" width="13.140625" style="85" hidden="1" customWidth="1"/>
    <col min="14601" max="14601" width="14.28515625" style="85" hidden="1" customWidth="1"/>
    <col min="14602" max="14602" width="0" style="85" hidden="1" customWidth="1"/>
    <col min="14603" max="14848" width="0" style="85" hidden="1"/>
    <col min="14849" max="14850" width="0" style="85" hidden="1" customWidth="1"/>
    <col min="14851" max="14851" width="81.5703125" style="85" hidden="1" customWidth="1"/>
    <col min="14852" max="14856" width="13.140625" style="85" hidden="1" customWidth="1"/>
    <col min="14857" max="14857" width="14.28515625" style="85" hidden="1" customWidth="1"/>
    <col min="14858" max="14858" width="0" style="85" hidden="1" customWidth="1"/>
    <col min="14859" max="15104" width="0" style="85" hidden="1"/>
    <col min="15105" max="15106" width="0" style="85" hidden="1" customWidth="1"/>
    <col min="15107" max="15107" width="81.5703125" style="85" hidden="1" customWidth="1"/>
    <col min="15108" max="15112" width="13.140625" style="85" hidden="1" customWidth="1"/>
    <col min="15113" max="15113" width="14.28515625" style="85" hidden="1" customWidth="1"/>
    <col min="15114" max="15114" width="0" style="85" hidden="1" customWidth="1"/>
    <col min="15115" max="15360" width="0" style="85" hidden="1"/>
    <col min="15361" max="15362" width="0" style="85" hidden="1" customWidth="1"/>
    <col min="15363" max="15363" width="81.5703125" style="85" hidden="1" customWidth="1"/>
    <col min="15364" max="15368" width="13.140625" style="85" hidden="1" customWidth="1"/>
    <col min="15369" max="15369" width="14.28515625" style="85" hidden="1" customWidth="1"/>
    <col min="15370" max="15370" width="0" style="85" hidden="1" customWidth="1"/>
    <col min="15371" max="15616" width="0" style="85" hidden="1"/>
    <col min="15617" max="15618" width="0" style="85" hidden="1" customWidth="1"/>
    <col min="15619" max="15619" width="81.5703125" style="85" hidden="1" customWidth="1"/>
    <col min="15620" max="15624" width="13.140625" style="85" hidden="1" customWidth="1"/>
    <col min="15625" max="15625" width="14.28515625" style="85" hidden="1" customWidth="1"/>
    <col min="15626" max="15626" width="0" style="85" hidden="1" customWidth="1"/>
    <col min="15627" max="15872" width="0" style="85" hidden="1"/>
    <col min="15873" max="15874" width="0" style="85" hidden="1" customWidth="1"/>
    <col min="15875" max="15875" width="81.5703125" style="85" hidden="1" customWidth="1"/>
    <col min="15876" max="15880" width="13.140625" style="85" hidden="1" customWidth="1"/>
    <col min="15881" max="15881" width="14.28515625" style="85" hidden="1" customWidth="1"/>
    <col min="15882" max="15882" width="0" style="85" hidden="1" customWidth="1"/>
    <col min="15883" max="16128" width="0" style="85" hidden="1"/>
    <col min="16129" max="16130" width="0" style="85" hidden="1" customWidth="1"/>
    <col min="16131" max="16131" width="81.5703125" style="85" hidden="1" customWidth="1"/>
    <col min="16132" max="16136" width="13.140625" style="85" hidden="1" customWidth="1"/>
    <col min="16137" max="16137" width="14.28515625" style="85" hidden="1" customWidth="1"/>
    <col min="16138" max="16138" width="0" style="85" hidden="1" customWidth="1"/>
    <col min="16139" max="16384" width="0" style="85" hidden="1"/>
  </cols>
  <sheetData>
    <row r="1" spans="1:10" s="74" customFormat="1" ht="18.75" customHeight="1">
      <c r="A1" s="72"/>
      <c r="B1" s="72"/>
      <c r="C1" s="73"/>
      <c r="D1" s="72"/>
      <c r="E1" s="72"/>
      <c r="F1" s="72"/>
      <c r="G1" s="72"/>
      <c r="H1" s="72"/>
      <c r="I1" s="72"/>
    </row>
    <row r="2" spans="1:10" s="74" customFormat="1" ht="28.5" customHeight="1">
      <c r="A2" s="1070" t="s">
        <v>1017</v>
      </c>
      <c r="B2" s="1070"/>
      <c r="C2" s="1070"/>
      <c r="D2" s="1070"/>
      <c r="E2" s="1070"/>
      <c r="F2" s="1070"/>
      <c r="G2" s="1070"/>
      <c r="H2" s="1070"/>
      <c r="I2" s="1070"/>
    </row>
    <row r="3" spans="1:10" s="74" customFormat="1" ht="28.5" customHeight="1">
      <c r="A3" s="603"/>
      <c r="B3" s="603"/>
      <c r="C3" s="604" t="s">
        <v>321</v>
      </c>
      <c r="D3" s="605"/>
      <c r="E3" s="605"/>
      <c r="F3" s="605"/>
      <c r="G3" s="605"/>
      <c r="H3" s="605"/>
      <c r="I3" s="605"/>
    </row>
    <row r="4" spans="1:10" s="74" customFormat="1" ht="28.5" customHeight="1">
      <c r="A4" s="603"/>
      <c r="B4" s="603"/>
      <c r="C4" s="1070" t="s">
        <v>2</v>
      </c>
      <c r="D4" s="1070"/>
      <c r="E4" s="1070"/>
      <c r="F4" s="1070"/>
      <c r="G4" s="1070"/>
      <c r="H4" s="1070"/>
      <c r="I4" s="1070"/>
    </row>
    <row r="5" spans="1:10" s="74" customFormat="1" ht="12.75" customHeight="1">
      <c r="A5" s="1033"/>
      <c r="B5" s="1034"/>
      <c r="C5" s="1034"/>
      <c r="D5" s="1034"/>
      <c r="E5" s="1034"/>
      <c r="F5" s="1034"/>
      <c r="G5" s="1034"/>
      <c r="H5" s="1034"/>
      <c r="I5" s="1034"/>
    </row>
    <row r="6" spans="1:10" s="79" customFormat="1" ht="12.75" customHeight="1" thickBot="1">
      <c r="A6" s="77"/>
      <c r="B6" s="78"/>
      <c r="C6" s="78"/>
      <c r="D6" s="78"/>
      <c r="E6" s="78"/>
      <c r="F6" s="78"/>
      <c r="G6" s="78"/>
      <c r="H6" s="78"/>
      <c r="I6" s="78"/>
    </row>
    <row r="7" spans="1:10" s="80" customFormat="1" ht="36.75" customHeight="1" thickTop="1" thickBot="1">
      <c r="C7" s="81"/>
      <c r="D7" s="82" t="s">
        <v>992</v>
      </c>
      <c r="E7" s="82" t="s">
        <v>993</v>
      </c>
      <c r="F7" s="82" t="s">
        <v>994</v>
      </c>
      <c r="G7" s="82" t="s">
        <v>995</v>
      </c>
      <c r="H7" s="82" t="s">
        <v>996</v>
      </c>
      <c r="I7" s="606" t="s">
        <v>320</v>
      </c>
      <c r="J7" s="84" t="s">
        <v>524</v>
      </c>
    </row>
    <row r="8" spans="1:10" ht="2.25" customHeight="1" thickTop="1" thickBot="1">
      <c r="C8" s="86"/>
      <c r="D8" s="86"/>
      <c r="E8" s="86"/>
      <c r="F8" s="86"/>
      <c r="G8" s="86"/>
      <c r="H8" s="86"/>
      <c r="I8" s="86"/>
    </row>
    <row r="9" spans="1:10" s="87" customFormat="1" ht="24" customHeight="1" thickTop="1" thickBot="1">
      <c r="B9" s="88"/>
      <c r="C9" s="89" t="s">
        <v>322</v>
      </c>
      <c r="D9" s="90"/>
      <c r="E9" s="90"/>
      <c r="F9" s="90"/>
      <c r="G9" s="90"/>
      <c r="H9" s="90"/>
      <c r="I9" s="90"/>
      <c r="J9" s="92"/>
    </row>
    <row r="10" spans="1:10" ht="20.25" customHeight="1" thickTop="1">
      <c r="A10" s="85" t="s">
        <v>525</v>
      </c>
      <c r="B10" s="93" t="s">
        <v>526</v>
      </c>
      <c r="C10" s="94" t="s">
        <v>527</v>
      </c>
      <c r="D10" s="95">
        <v>0.26929999999999998</v>
      </c>
      <c r="E10" s="95">
        <v>8.4599999999999995E-2</v>
      </c>
      <c r="F10" s="95">
        <v>5.9400000000000001E-2</v>
      </c>
      <c r="G10" s="95">
        <v>0.13550000000000001</v>
      </c>
      <c r="H10" s="95">
        <v>6.3399999999999998E-2</v>
      </c>
      <c r="I10" s="95">
        <v>0.15240000000000001</v>
      </c>
    </row>
    <row r="11" spans="1:10" ht="20.25" customHeight="1">
      <c r="A11" s="85" t="s">
        <v>525</v>
      </c>
      <c r="B11" s="93" t="s">
        <v>528</v>
      </c>
      <c r="C11" s="94" t="s">
        <v>529</v>
      </c>
      <c r="D11" s="95">
        <v>0.61250000000000004</v>
      </c>
      <c r="E11" s="95">
        <v>0.74219999999999997</v>
      </c>
      <c r="F11" s="95">
        <v>0.79069999999999996</v>
      </c>
      <c r="G11" s="95">
        <v>0.79559999999999997</v>
      </c>
      <c r="H11" s="95">
        <v>0.73480000000000001</v>
      </c>
      <c r="I11" s="95">
        <v>0.73370000000000002</v>
      </c>
    </row>
    <row r="12" spans="1:10" ht="9" customHeight="1" thickBot="1">
      <c r="B12" s="96"/>
      <c r="C12" s="94"/>
      <c r="D12" s="97"/>
      <c r="E12" s="97"/>
      <c r="F12" s="97"/>
      <c r="G12" s="97"/>
      <c r="H12" s="97"/>
      <c r="I12" s="97"/>
    </row>
    <row r="13" spans="1:10" s="98" customFormat="1" ht="24" customHeight="1" thickTop="1" thickBot="1">
      <c r="B13" s="99"/>
      <c r="C13" s="89" t="s">
        <v>325</v>
      </c>
      <c r="D13" s="90"/>
      <c r="E13" s="90"/>
      <c r="F13" s="90"/>
      <c r="G13" s="90"/>
      <c r="H13" s="90"/>
      <c r="I13" s="90"/>
      <c r="J13" s="100"/>
    </row>
    <row r="14" spans="1:10" s="80" customFormat="1" ht="19.5" customHeight="1" thickTop="1">
      <c r="A14" s="80" t="s">
        <v>525</v>
      </c>
      <c r="B14" s="101" t="s">
        <v>530</v>
      </c>
      <c r="C14" s="102" t="s">
        <v>531</v>
      </c>
      <c r="D14" s="103">
        <v>0.78959999999999997</v>
      </c>
      <c r="E14" s="103">
        <v>0.72440000000000004</v>
      </c>
      <c r="F14" s="103">
        <v>0.69610000000000005</v>
      </c>
      <c r="G14" s="103">
        <v>0.82010000000000005</v>
      </c>
      <c r="H14" s="103">
        <v>0.78920000000000001</v>
      </c>
      <c r="I14" s="103">
        <v>0.78510000000000002</v>
      </c>
    </row>
    <row r="15" spans="1:10" s="104" customFormat="1" ht="19.5" customHeight="1">
      <c r="A15" s="104" t="s">
        <v>525</v>
      </c>
      <c r="B15" s="105" t="s">
        <v>532</v>
      </c>
      <c r="C15" s="106" t="s">
        <v>533</v>
      </c>
      <c r="D15" s="108">
        <v>0.78959999999999997</v>
      </c>
      <c r="E15" s="107">
        <v>0.72440000000000004</v>
      </c>
      <c r="F15" s="108">
        <v>0.69610000000000005</v>
      </c>
      <c r="G15" s="108">
        <v>0.83599999999999997</v>
      </c>
      <c r="H15" s="108">
        <v>0.78920000000000001</v>
      </c>
      <c r="I15" s="108">
        <v>0.79169999999999996</v>
      </c>
    </row>
    <row r="16" spans="1:10" s="104" customFormat="1" ht="19.5" customHeight="1">
      <c r="B16" s="105"/>
      <c r="C16" s="106" t="s">
        <v>534</v>
      </c>
      <c r="D16" s="108">
        <v>0.1019</v>
      </c>
      <c r="E16" s="108">
        <v>0.14180000000000001</v>
      </c>
      <c r="F16" s="108">
        <v>0.1177</v>
      </c>
      <c r="G16" s="108">
        <v>3.1899999999999998E-2</v>
      </c>
      <c r="H16" s="108">
        <v>0.05</v>
      </c>
      <c r="I16" s="108">
        <v>7.1900000000000006E-2</v>
      </c>
    </row>
    <row r="17" spans="1:24" s="104" customFormat="1" ht="19.5" customHeight="1" thickBot="1">
      <c r="A17" s="104" t="s">
        <v>525</v>
      </c>
      <c r="B17" s="105" t="s">
        <v>535</v>
      </c>
      <c r="C17" s="106" t="s">
        <v>536</v>
      </c>
      <c r="D17" s="108">
        <v>1.9099999999999999E-2</v>
      </c>
      <c r="E17" s="108">
        <v>0</v>
      </c>
      <c r="F17" s="108">
        <v>1.8599999999999998E-2</v>
      </c>
      <c r="G17" s="108">
        <v>0</v>
      </c>
      <c r="H17" s="108">
        <v>1.8E-3</v>
      </c>
      <c r="I17" s="108">
        <v>8.3999999999999995E-3</v>
      </c>
    </row>
    <row r="18" spans="1:24" s="98" customFormat="1" ht="24" customHeight="1" thickTop="1" thickBot="1">
      <c r="B18" s="99"/>
      <c r="C18" s="89" t="s">
        <v>537</v>
      </c>
      <c r="D18" s="90"/>
      <c r="E18" s="90"/>
      <c r="F18" s="90"/>
      <c r="G18" s="90"/>
      <c r="H18" s="90"/>
      <c r="I18" s="90"/>
      <c r="J18" s="100"/>
    </row>
    <row r="19" spans="1:24" s="80" customFormat="1" ht="20.25" customHeight="1" thickTop="1">
      <c r="A19" s="80" t="s">
        <v>525</v>
      </c>
      <c r="B19" s="101" t="s">
        <v>538</v>
      </c>
      <c r="C19" s="102" t="s">
        <v>539</v>
      </c>
      <c r="D19" s="103">
        <v>0.80230000000000001</v>
      </c>
      <c r="E19" s="103">
        <v>0.2903</v>
      </c>
      <c r="F19" s="103">
        <v>0.69389999999999996</v>
      </c>
      <c r="G19" s="103">
        <v>0.52959999999999996</v>
      </c>
      <c r="H19" s="103">
        <v>0.69269999999999998</v>
      </c>
      <c r="I19" s="103">
        <v>0.63419999999999999</v>
      </c>
    </row>
    <row r="20" spans="1:24" s="104" customFormat="1" ht="20.25" customHeight="1">
      <c r="A20" s="104" t="s">
        <v>525</v>
      </c>
      <c r="B20" s="105" t="s">
        <v>540</v>
      </c>
      <c r="C20" s="106" t="s">
        <v>541</v>
      </c>
      <c r="D20" s="108">
        <v>0.19769999999999999</v>
      </c>
      <c r="E20" s="108">
        <v>0.7097</v>
      </c>
      <c r="F20" s="108">
        <v>0.30609999999999998</v>
      </c>
      <c r="G20" s="108">
        <v>0.47039999999999998</v>
      </c>
      <c r="H20" s="108">
        <v>0.30730000000000002</v>
      </c>
      <c r="I20" s="108">
        <v>0.36580000000000001</v>
      </c>
    </row>
    <row r="21" spans="1:24" s="104" customFormat="1" ht="20.25" customHeight="1" thickBot="1">
      <c r="A21" s="104" t="s">
        <v>525</v>
      </c>
      <c r="B21" s="105" t="s">
        <v>542</v>
      </c>
      <c r="C21" s="106" t="s">
        <v>543</v>
      </c>
      <c r="D21" s="109">
        <v>713.75739999999996</v>
      </c>
      <c r="E21" s="109">
        <v>817.86990000000003</v>
      </c>
      <c r="F21" s="109">
        <v>785.65830000000005</v>
      </c>
      <c r="G21" s="109">
        <v>649.48410000000001</v>
      </c>
      <c r="H21" s="109">
        <v>527.49099999999999</v>
      </c>
      <c r="I21" s="109">
        <v>701.91560000000004</v>
      </c>
      <c r="J21" s="110"/>
      <c r="K21" s="110"/>
      <c r="L21" s="110"/>
      <c r="M21" s="110"/>
      <c r="N21" s="110"/>
      <c r="O21" s="110"/>
      <c r="P21" s="110"/>
      <c r="Q21" s="110"/>
      <c r="R21" s="110"/>
      <c r="S21" s="110"/>
      <c r="T21" s="110"/>
      <c r="U21" s="110"/>
      <c r="V21" s="110"/>
      <c r="W21" s="110"/>
      <c r="X21" s="110"/>
    </row>
    <row r="22" spans="1:24" s="98" customFormat="1" ht="24" customHeight="1" thickTop="1" thickBot="1">
      <c r="B22" s="99"/>
      <c r="C22" s="89" t="s">
        <v>544</v>
      </c>
      <c r="D22" s="90"/>
      <c r="E22" s="90"/>
      <c r="F22" s="90"/>
      <c r="G22" s="90"/>
      <c r="H22" s="90"/>
      <c r="I22" s="90"/>
      <c r="J22" s="100"/>
    </row>
    <row r="23" spans="1:24" s="80" customFormat="1" ht="32.25" customHeight="1" thickTop="1">
      <c r="A23" s="80" t="s">
        <v>525</v>
      </c>
      <c r="B23" s="101" t="s">
        <v>545</v>
      </c>
      <c r="C23" s="102" t="s">
        <v>546</v>
      </c>
      <c r="D23" s="103">
        <v>0.99660000000000004</v>
      </c>
      <c r="E23" s="103">
        <v>0.99229999999999996</v>
      </c>
      <c r="F23" s="103">
        <v>0.98509999999999998</v>
      </c>
      <c r="G23" s="103">
        <v>0.98680000000000001</v>
      </c>
      <c r="H23" s="103">
        <v>0.97970000000000002</v>
      </c>
      <c r="I23" s="103">
        <v>0.98839999999999995</v>
      </c>
    </row>
    <row r="24" spans="1:24" s="104" customFormat="1" ht="23.25" customHeight="1">
      <c r="A24" s="104" t="s">
        <v>525</v>
      </c>
      <c r="B24" s="105" t="s">
        <v>547</v>
      </c>
      <c r="C24" s="106" t="s">
        <v>548</v>
      </c>
      <c r="D24" s="108">
        <v>1.6999999999999999E-3</v>
      </c>
      <c r="E24" s="108">
        <v>1.5900000000000001E-2</v>
      </c>
      <c r="F24" s="108">
        <v>3.0999999999999999E-3</v>
      </c>
      <c r="G24" s="108">
        <v>2.3E-3</v>
      </c>
      <c r="H24" s="108">
        <v>4.7000000000000002E-3</v>
      </c>
      <c r="I24" s="108">
        <v>3.2000000000000002E-3</v>
      </c>
    </row>
    <row r="25" spans="1:24" s="104" customFormat="1" ht="23.25" customHeight="1">
      <c r="A25" s="104" t="s">
        <v>525</v>
      </c>
      <c r="B25" s="105" t="s">
        <v>549</v>
      </c>
      <c r="C25" s="106" t="s">
        <v>550</v>
      </c>
      <c r="D25" s="108">
        <v>3.3999999999999998E-3</v>
      </c>
      <c r="E25" s="108">
        <v>7.7000000000000002E-3</v>
      </c>
      <c r="F25" s="108">
        <v>1.49E-2</v>
      </c>
      <c r="G25" s="108">
        <v>1.32E-2</v>
      </c>
      <c r="H25" s="108">
        <v>2.0299999999999999E-2</v>
      </c>
      <c r="I25" s="108">
        <v>1.1599999999999999E-2</v>
      </c>
    </row>
    <row r="26" spans="1:24" s="104" customFormat="1" ht="23.25" customHeight="1">
      <c r="A26" s="104" t="s">
        <v>525</v>
      </c>
      <c r="B26" s="105" t="s">
        <v>551</v>
      </c>
      <c r="C26" s="106" t="s">
        <v>552</v>
      </c>
      <c r="D26" s="108">
        <v>1.6000000000000001E-3</v>
      </c>
      <c r="E26" s="108">
        <v>1.4E-2</v>
      </c>
      <c r="F26" s="108">
        <v>2.5999999999999999E-3</v>
      </c>
      <c r="G26" s="108">
        <v>1.6000000000000001E-3</v>
      </c>
      <c r="H26" s="108">
        <v>3.5999999999999999E-3</v>
      </c>
      <c r="I26" s="108">
        <v>2.5999999999999999E-3</v>
      </c>
    </row>
    <row r="27" spans="1:24" s="104" customFormat="1" ht="23.25" customHeight="1">
      <c r="A27" s="104" t="s">
        <v>525</v>
      </c>
      <c r="B27" s="105" t="s">
        <v>553</v>
      </c>
      <c r="C27" s="106" t="s">
        <v>554</v>
      </c>
      <c r="D27" s="108">
        <v>5.5399999999999998E-2</v>
      </c>
      <c r="E27" s="108">
        <v>0.1242</v>
      </c>
      <c r="F27" s="108">
        <v>0.1739</v>
      </c>
      <c r="G27" s="108">
        <v>0.32440000000000002</v>
      </c>
      <c r="H27" s="108">
        <v>0.2407</v>
      </c>
      <c r="I27" s="108">
        <v>0.2056</v>
      </c>
    </row>
    <row r="28" spans="1:24" s="104" customFormat="1" ht="23.25" customHeight="1">
      <c r="A28" s="104" t="s">
        <v>525</v>
      </c>
      <c r="B28" s="105" t="s">
        <v>555</v>
      </c>
      <c r="C28" s="106" t="s">
        <v>556</v>
      </c>
      <c r="D28" s="108">
        <v>1.2699999999999999E-2</v>
      </c>
      <c r="E28" s="108">
        <v>1.26E-2</v>
      </c>
      <c r="F28" s="108">
        <v>1.7100000000000001E-2</v>
      </c>
      <c r="G28" s="108">
        <v>1.3899999999999999E-2</v>
      </c>
      <c r="H28" s="108">
        <v>1.37E-2</v>
      </c>
      <c r="I28" s="108">
        <v>1.4E-2</v>
      </c>
    </row>
    <row r="29" spans="1:24" s="104" customFormat="1" ht="23.25" customHeight="1">
      <c r="A29" s="104" t="s">
        <v>525</v>
      </c>
      <c r="B29" s="105" t="s">
        <v>557</v>
      </c>
      <c r="C29" s="106" t="s">
        <v>558</v>
      </c>
      <c r="D29" s="108">
        <v>2.7E-2</v>
      </c>
      <c r="E29" s="108">
        <v>2.9600000000000001E-2</v>
      </c>
      <c r="F29" s="108">
        <v>5.3100000000000001E-2</v>
      </c>
      <c r="G29" s="108">
        <v>6.1400000000000003E-2</v>
      </c>
      <c r="H29" s="108">
        <v>2.81E-2</v>
      </c>
      <c r="I29" s="108">
        <v>4.6899999999999997E-2</v>
      </c>
    </row>
    <row r="30" spans="1:24" s="104" customFormat="1" ht="23.25" customHeight="1">
      <c r="A30" s="104" t="s">
        <v>525</v>
      </c>
      <c r="B30" s="105" t="s">
        <v>559</v>
      </c>
      <c r="C30" s="106" t="s">
        <v>560</v>
      </c>
      <c r="D30" s="108">
        <v>0.99239999999999995</v>
      </c>
      <c r="E30" s="108">
        <v>0.97440000000000004</v>
      </c>
      <c r="F30" s="108">
        <v>0.97289999999999999</v>
      </c>
      <c r="G30" s="108">
        <v>0.97989999999999999</v>
      </c>
      <c r="H30" s="108">
        <v>0.95620000000000005</v>
      </c>
      <c r="I30" s="108">
        <v>0.9788</v>
      </c>
    </row>
    <row r="31" spans="1:24" s="104" customFormat="1" ht="23.25" customHeight="1">
      <c r="A31" s="104" t="s">
        <v>525</v>
      </c>
      <c r="B31" s="105" t="s">
        <v>561</v>
      </c>
      <c r="C31" s="106" t="s">
        <v>562</v>
      </c>
      <c r="D31" s="108">
        <v>3.8999999999999998E-3</v>
      </c>
      <c r="E31" s="108">
        <v>1.72E-2</v>
      </c>
      <c r="F31" s="108">
        <v>1.1900000000000001E-2</v>
      </c>
      <c r="G31" s="108">
        <v>5.7000000000000002E-3</v>
      </c>
      <c r="H31" s="108">
        <v>0.02</v>
      </c>
      <c r="I31" s="108">
        <v>8.3999999999999995E-3</v>
      </c>
    </row>
    <row r="32" spans="1:24" s="104" customFormat="1" ht="23.25" customHeight="1">
      <c r="A32" s="104" t="s">
        <v>525</v>
      </c>
      <c r="B32" s="105" t="s">
        <v>563</v>
      </c>
      <c r="C32" s="106" t="s">
        <v>564</v>
      </c>
      <c r="D32" s="108">
        <v>0</v>
      </c>
      <c r="E32" s="108">
        <v>0</v>
      </c>
      <c r="F32" s="108">
        <v>0</v>
      </c>
      <c r="G32" s="108">
        <v>0</v>
      </c>
      <c r="H32" s="108">
        <v>0</v>
      </c>
      <c r="I32" s="108">
        <v>0</v>
      </c>
    </row>
    <row r="33" spans="1:10" s="104" customFormat="1" ht="23.25" customHeight="1">
      <c r="A33" s="104" t="s">
        <v>525</v>
      </c>
      <c r="B33" s="105" t="s">
        <v>565</v>
      </c>
      <c r="C33" s="106" t="s">
        <v>566</v>
      </c>
      <c r="D33" s="108">
        <v>1.1999999999999999E-3</v>
      </c>
      <c r="E33" s="108">
        <v>4.4999999999999997E-3</v>
      </c>
      <c r="F33" s="108">
        <v>2E-3</v>
      </c>
      <c r="G33" s="108">
        <v>1.1000000000000001E-3</v>
      </c>
      <c r="H33" s="108">
        <v>4.7000000000000002E-3</v>
      </c>
      <c r="I33" s="108">
        <v>1.8E-3</v>
      </c>
    </row>
    <row r="34" spans="1:10" s="104" customFormat="1" ht="23.25" customHeight="1">
      <c r="A34" s="104" t="s">
        <v>525</v>
      </c>
      <c r="B34" s="105" t="s">
        <v>567</v>
      </c>
      <c r="C34" s="106" t="s">
        <v>568</v>
      </c>
      <c r="D34" s="108">
        <v>0</v>
      </c>
      <c r="E34" s="108">
        <v>0</v>
      </c>
      <c r="F34" s="108">
        <v>0</v>
      </c>
      <c r="G34" s="108">
        <v>0</v>
      </c>
      <c r="H34" s="108">
        <v>0</v>
      </c>
      <c r="I34" s="108">
        <v>0</v>
      </c>
    </row>
    <row r="35" spans="1:10" s="104" customFormat="1" ht="23.25" customHeight="1">
      <c r="A35" s="104" t="s">
        <v>525</v>
      </c>
      <c r="B35" s="105" t="s">
        <v>569</v>
      </c>
      <c r="C35" s="106" t="s">
        <v>570</v>
      </c>
      <c r="D35" s="108">
        <v>5.0000000000000001E-4</v>
      </c>
      <c r="E35" s="108">
        <v>2.0000000000000001E-4</v>
      </c>
      <c r="F35" s="108">
        <v>8.9999999999999998E-4</v>
      </c>
      <c r="G35" s="108">
        <v>1.1999999999999999E-3</v>
      </c>
      <c r="H35" s="108">
        <v>2.0999999999999999E-3</v>
      </c>
      <c r="I35" s="108">
        <v>1.1000000000000001E-3</v>
      </c>
    </row>
    <row r="36" spans="1:10" s="104" customFormat="1" ht="23.25" customHeight="1">
      <c r="A36" s="104" t="s">
        <v>525</v>
      </c>
      <c r="B36" s="105" t="s">
        <v>571</v>
      </c>
      <c r="C36" s="106" t="s">
        <v>572</v>
      </c>
      <c r="D36" s="108">
        <v>6.9999999999999999E-4</v>
      </c>
      <c r="E36" s="108">
        <v>1.1999999999999999E-3</v>
      </c>
      <c r="F36" s="108">
        <v>1.8E-3</v>
      </c>
      <c r="G36" s="108">
        <v>8.0000000000000004E-4</v>
      </c>
      <c r="H36" s="108">
        <v>3.8E-3</v>
      </c>
      <c r="I36" s="108">
        <v>1.2999999999999999E-3</v>
      </c>
    </row>
    <row r="37" spans="1:10" s="104" customFormat="1" ht="20.25" customHeight="1" thickBot="1">
      <c r="A37" s="104" t="s">
        <v>525</v>
      </c>
      <c r="B37" s="112" t="s">
        <v>573</v>
      </c>
      <c r="C37" s="106" t="s">
        <v>574</v>
      </c>
      <c r="D37" s="108">
        <v>1.2999999999999999E-3</v>
      </c>
      <c r="E37" s="108">
        <v>2.5000000000000001E-3</v>
      </c>
      <c r="F37" s="108">
        <v>1.06E-2</v>
      </c>
      <c r="G37" s="108">
        <v>1.1299999999999999E-2</v>
      </c>
      <c r="H37" s="108">
        <v>1.32E-2</v>
      </c>
      <c r="I37" s="108">
        <v>8.6E-3</v>
      </c>
    </row>
    <row r="38" spans="1:10" s="98" customFormat="1" ht="24" customHeight="1" thickTop="1" thickBot="1">
      <c r="B38" s="99"/>
      <c r="C38" s="89" t="s">
        <v>348</v>
      </c>
      <c r="D38" s="90"/>
      <c r="E38" s="90"/>
      <c r="F38" s="90"/>
      <c r="G38" s="90"/>
      <c r="H38" s="90"/>
      <c r="I38" s="90"/>
      <c r="J38" s="100"/>
    </row>
    <row r="39" spans="1:10" s="80" customFormat="1" ht="21" customHeight="1" thickTop="1">
      <c r="A39" s="80" t="s">
        <v>525</v>
      </c>
      <c r="B39" s="101" t="s">
        <v>575</v>
      </c>
      <c r="C39" s="102" t="s">
        <v>576</v>
      </c>
      <c r="D39" s="103">
        <v>1.0337000000000001</v>
      </c>
      <c r="E39" s="103">
        <v>0.75219999999999998</v>
      </c>
      <c r="F39" s="103">
        <v>0.25219999999999998</v>
      </c>
      <c r="G39" s="103">
        <v>0.41970000000000002</v>
      </c>
      <c r="H39" s="103">
        <v>0.32719999999999999</v>
      </c>
      <c r="I39" s="103">
        <v>0.56789999999999996</v>
      </c>
    </row>
    <row r="40" spans="1:10" s="104" customFormat="1" ht="21" customHeight="1">
      <c r="A40" s="104" t="s">
        <v>525</v>
      </c>
      <c r="B40" s="105" t="s">
        <v>577</v>
      </c>
      <c r="C40" s="106" t="s">
        <v>578</v>
      </c>
      <c r="D40" s="108">
        <v>1.2759</v>
      </c>
      <c r="E40" s="108">
        <v>2.113</v>
      </c>
      <c r="F40" s="108">
        <v>0.73209999999999997</v>
      </c>
      <c r="G40" s="108">
        <v>0.56630000000000003</v>
      </c>
      <c r="H40" s="108">
        <v>1.0730999999999999</v>
      </c>
      <c r="I40" s="108">
        <v>0.85429999999999995</v>
      </c>
    </row>
    <row r="41" spans="1:10" s="104" customFormat="1" ht="21" customHeight="1">
      <c r="A41" s="104" t="s">
        <v>525</v>
      </c>
      <c r="B41" s="105" t="s">
        <v>579</v>
      </c>
      <c r="C41" s="106" t="s">
        <v>580</v>
      </c>
      <c r="D41" s="108">
        <v>0.3574</v>
      </c>
      <c r="E41" s="108">
        <v>0.26939999999999997</v>
      </c>
      <c r="F41" s="108">
        <v>0.187</v>
      </c>
      <c r="G41" s="108">
        <v>0.19980000000000001</v>
      </c>
      <c r="H41" s="108">
        <v>0.23930000000000001</v>
      </c>
      <c r="I41" s="108">
        <v>0.25090000000000001</v>
      </c>
    </row>
    <row r="42" spans="1:10" s="104" customFormat="1" ht="21" customHeight="1" thickBot="1">
      <c r="A42" s="104" t="s">
        <v>525</v>
      </c>
      <c r="B42" s="105" t="s">
        <v>581</v>
      </c>
      <c r="C42" s="106" t="s">
        <v>582</v>
      </c>
      <c r="D42" s="108">
        <v>0.33229999999999998</v>
      </c>
      <c r="E42" s="108">
        <v>0.23760000000000001</v>
      </c>
      <c r="F42" s="108">
        <v>0.1724</v>
      </c>
      <c r="G42" s="108">
        <v>0.18279999999999999</v>
      </c>
      <c r="H42" s="108">
        <v>0.2079</v>
      </c>
      <c r="I42" s="108">
        <v>0.22919999999999999</v>
      </c>
    </row>
    <row r="43" spans="1:10" s="98" customFormat="1" ht="24" customHeight="1" thickTop="1" thickBot="1">
      <c r="B43" s="99"/>
      <c r="C43" s="89" t="s">
        <v>353</v>
      </c>
      <c r="D43" s="90"/>
      <c r="E43" s="90"/>
      <c r="F43" s="90"/>
      <c r="G43" s="90"/>
      <c r="H43" s="90"/>
      <c r="I43" s="90"/>
      <c r="J43" s="100"/>
    </row>
    <row r="44" spans="1:10" s="80" customFormat="1" ht="19.5" customHeight="1" thickTop="1">
      <c r="A44" s="80" t="s">
        <v>525</v>
      </c>
      <c r="B44" s="101" t="s">
        <v>583</v>
      </c>
      <c r="C44" s="102" t="s">
        <v>584</v>
      </c>
      <c r="D44" s="103">
        <v>7.0099999999999996E-2</v>
      </c>
      <c r="E44" s="103">
        <v>0.1181</v>
      </c>
      <c r="F44" s="103">
        <v>7.8200000000000006E-2</v>
      </c>
      <c r="G44" s="103">
        <v>8.5099999999999995E-2</v>
      </c>
      <c r="H44" s="103">
        <v>0.13139999999999999</v>
      </c>
      <c r="I44" s="103">
        <v>8.6199999999999999E-2</v>
      </c>
    </row>
    <row r="45" spans="1:10" s="104" customFormat="1" ht="19.5" customHeight="1">
      <c r="A45" s="104" t="s">
        <v>525</v>
      </c>
      <c r="B45" s="105" t="s">
        <v>585</v>
      </c>
      <c r="C45" s="106" t="s">
        <v>586</v>
      </c>
      <c r="D45" s="108">
        <v>7.0000000000000007E-2</v>
      </c>
      <c r="E45" s="108">
        <v>0.1139</v>
      </c>
      <c r="F45" s="108">
        <v>7.8200000000000006E-2</v>
      </c>
      <c r="G45" s="108">
        <v>8.4000000000000005E-2</v>
      </c>
      <c r="H45" s="108">
        <v>0.12429999999999999</v>
      </c>
      <c r="I45" s="108">
        <v>8.5099999999999995E-2</v>
      </c>
    </row>
    <row r="46" spans="1:10" s="104" customFormat="1" ht="19.5" customHeight="1">
      <c r="A46" s="104" t="s">
        <v>525</v>
      </c>
      <c r="B46" s="105" t="s">
        <v>587</v>
      </c>
      <c r="C46" s="106" t="s">
        <v>588</v>
      </c>
      <c r="D46" s="108">
        <v>2.9700000000000001E-2</v>
      </c>
      <c r="E46" s="108">
        <v>4.9000000000000002E-2</v>
      </c>
      <c r="F46" s="108">
        <v>0.15490000000000001</v>
      </c>
      <c r="G46" s="108">
        <v>0.12609999999999999</v>
      </c>
      <c r="H46" s="108">
        <v>0.11509999999999999</v>
      </c>
      <c r="I46" s="108">
        <v>0.10059999999999999</v>
      </c>
    </row>
    <row r="47" spans="1:10" s="104" customFormat="1" ht="19.5" customHeight="1">
      <c r="A47" s="104" t="s">
        <v>525</v>
      </c>
      <c r="B47" s="105" t="s">
        <v>589</v>
      </c>
      <c r="C47" s="106" t="s">
        <v>590</v>
      </c>
      <c r="D47" s="108">
        <v>8.0000000000000004E-4</v>
      </c>
      <c r="E47" s="108">
        <v>1.26E-2</v>
      </c>
      <c r="F47" s="108">
        <v>5.4999999999999997E-3</v>
      </c>
      <c r="G47" s="108">
        <v>7.1999999999999998E-3</v>
      </c>
      <c r="H47" s="108">
        <v>6.4000000000000003E-3</v>
      </c>
      <c r="I47" s="108">
        <v>5.7000000000000002E-3</v>
      </c>
    </row>
    <row r="48" spans="1:10" s="104" customFormat="1" ht="19.5" customHeight="1">
      <c r="A48" s="104" t="s">
        <v>525</v>
      </c>
      <c r="B48" s="105" t="s">
        <v>591</v>
      </c>
      <c r="C48" s="106" t="s">
        <v>592</v>
      </c>
      <c r="D48" s="108">
        <v>1.0999999999999999E-2</v>
      </c>
      <c r="E48" s="108">
        <v>2.1700000000000001E-2</v>
      </c>
      <c r="F48" s="108">
        <v>3.2300000000000002E-2</v>
      </c>
      <c r="G48" s="108">
        <v>1.8100000000000002E-2</v>
      </c>
      <c r="H48" s="108">
        <v>2.7699999999999999E-2</v>
      </c>
      <c r="I48" s="108">
        <v>2.01E-2</v>
      </c>
    </row>
    <row r="49" spans="1:10" s="104" customFormat="1" ht="19.5" customHeight="1" thickBot="1">
      <c r="A49" s="104" t="s">
        <v>525</v>
      </c>
      <c r="B49" s="105" t="s">
        <v>593</v>
      </c>
      <c r="C49" s="106" t="s">
        <v>594</v>
      </c>
      <c r="D49" s="108">
        <v>0.10639999999999999</v>
      </c>
      <c r="E49" s="108">
        <v>0.14410000000000001</v>
      </c>
      <c r="F49" s="108">
        <v>0.12239999999999999</v>
      </c>
      <c r="G49" s="108">
        <v>0.1077</v>
      </c>
      <c r="H49" s="108">
        <v>0.10589999999999999</v>
      </c>
      <c r="I49" s="108">
        <v>0.1113</v>
      </c>
    </row>
    <row r="50" spans="1:10" s="87" customFormat="1" ht="24" customHeight="1" thickTop="1" thickBot="1">
      <c r="B50" s="88"/>
      <c r="C50" s="89" t="s">
        <v>595</v>
      </c>
      <c r="D50" s="90"/>
      <c r="E50" s="90"/>
      <c r="F50" s="90"/>
      <c r="G50" s="90"/>
      <c r="H50" s="90"/>
      <c r="I50" s="90"/>
      <c r="J50" s="92"/>
    </row>
    <row r="51" spans="1:10" s="80" customFormat="1" ht="19.5" customHeight="1" thickTop="1">
      <c r="A51" s="80" t="s">
        <v>525</v>
      </c>
      <c r="B51" s="101" t="s">
        <v>596</v>
      </c>
      <c r="C51" s="102" t="s">
        <v>597</v>
      </c>
      <c r="D51" s="103">
        <v>0.68840000000000001</v>
      </c>
      <c r="E51" s="103">
        <v>0.90059999999999996</v>
      </c>
      <c r="F51" s="103">
        <v>0.90629999999999999</v>
      </c>
      <c r="G51" s="103">
        <v>0.85109999999999997</v>
      </c>
      <c r="H51" s="103">
        <v>0.89410000000000001</v>
      </c>
      <c r="I51" s="103">
        <v>0.82050000000000001</v>
      </c>
    </row>
    <row r="52" spans="1:10" s="104" customFormat="1" ht="19.5" customHeight="1">
      <c r="A52" s="104" t="s">
        <v>525</v>
      </c>
      <c r="B52" s="105" t="s">
        <v>598</v>
      </c>
      <c r="C52" s="106" t="s">
        <v>599</v>
      </c>
      <c r="D52" s="108">
        <v>0.86580000000000001</v>
      </c>
      <c r="E52" s="108">
        <v>0.93179999999999996</v>
      </c>
      <c r="F52" s="108">
        <v>0.93120000000000003</v>
      </c>
      <c r="G52" s="108">
        <v>0.90859999999999996</v>
      </c>
      <c r="H52" s="108">
        <v>0.88400000000000001</v>
      </c>
      <c r="I52" s="108">
        <v>0.89829999999999999</v>
      </c>
    </row>
    <row r="53" spans="1:10" s="104" customFormat="1" ht="19.5" customHeight="1">
      <c r="A53" s="104" t="s">
        <v>525</v>
      </c>
      <c r="B53" s="105" t="s">
        <v>600</v>
      </c>
      <c r="C53" s="106" t="s">
        <v>601</v>
      </c>
      <c r="D53" s="108">
        <v>-0.14499999999999999</v>
      </c>
      <c r="E53" s="108">
        <v>9.06E-2</v>
      </c>
      <c r="F53" s="108">
        <v>5.5800000000000002E-2</v>
      </c>
      <c r="G53" s="108">
        <v>2.2599999999999999E-2</v>
      </c>
      <c r="H53" s="108">
        <v>0.155</v>
      </c>
      <c r="I53" s="108">
        <v>-1.6000000000000001E-3</v>
      </c>
    </row>
    <row r="54" spans="1:10" s="104" customFormat="1" ht="19.5" customHeight="1">
      <c r="A54" s="104" t="s">
        <v>525</v>
      </c>
      <c r="B54" s="105" t="s">
        <v>602</v>
      </c>
      <c r="C54" s="106" t="s">
        <v>603</v>
      </c>
      <c r="D54" s="108">
        <v>4.4493999999999998</v>
      </c>
      <c r="E54" s="108">
        <v>0.87319999999999998</v>
      </c>
      <c r="F54" s="108">
        <v>1.1981999999999999</v>
      </c>
      <c r="G54" s="108">
        <v>1.772</v>
      </c>
      <c r="H54" s="108">
        <v>0.85199999999999998</v>
      </c>
      <c r="I54" s="108">
        <v>2.1093999999999999</v>
      </c>
    </row>
    <row r="55" spans="1:10" ht="13.5" thickBot="1">
      <c r="C55" s="113"/>
      <c r="D55" s="113"/>
      <c r="E55" s="113"/>
      <c r="F55" s="113"/>
      <c r="G55" s="113"/>
      <c r="H55" s="113"/>
      <c r="I55" s="113"/>
      <c r="J55" s="74"/>
    </row>
    <row r="56" spans="1:10" ht="19.5" customHeight="1" thickTop="1">
      <c r="A56" s="114" t="s">
        <v>524</v>
      </c>
      <c r="B56" s="96" t="s">
        <v>524</v>
      </c>
      <c r="C56" s="115" t="s">
        <v>365</v>
      </c>
      <c r="D56" s="117"/>
      <c r="E56" s="116"/>
      <c r="F56" s="117"/>
      <c r="G56" s="117"/>
      <c r="H56" s="117"/>
      <c r="I56" s="117"/>
    </row>
    <row r="57" spans="1:10" ht="48" customHeight="1">
      <c r="C57" s="1035" t="s">
        <v>366</v>
      </c>
      <c r="D57" s="1035"/>
      <c r="E57" s="1035"/>
      <c r="F57" s="1035"/>
      <c r="G57" s="1035"/>
      <c r="H57" s="1035"/>
      <c r="I57" s="1035"/>
    </row>
    <row r="58" spans="1:10" ht="34.5" customHeight="1">
      <c r="C58" s="1035" t="s">
        <v>367</v>
      </c>
      <c r="D58" s="1035"/>
      <c r="E58" s="1035"/>
      <c r="F58" s="1035"/>
      <c r="G58" s="1035"/>
      <c r="H58" s="1035"/>
      <c r="I58" s="1035"/>
    </row>
    <row r="59" spans="1:10">
      <c r="C59" s="118" t="s">
        <v>604</v>
      </c>
      <c r="D59" s="117"/>
      <c r="E59" s="119"/>
      <c r="F59" s="117"/>
      <c r="G59" s="117"/>
      <c r="H59" s="117"/>
      <c r="I59" s="117"/>
    </row>
    <row r="60" spans="1:10" ht="13.5" thickBot="1"/>
    <row r="61" spans="1:10" ht="33" thickTop="1" thickBot="1">
      <c r="C61" s="81"/>
      <c r="D61" s="82" t="s">
        <v>992</v>
      </c>
      <c r="E61" s="82" t="s">
        <v>993</v>
      </c>
      <c r="F61" s="82" t="s">
        <v>994</v>
      </c>
      <c r="G61" s="82" t="s">
        <v>995</v>
      </c>
      <c r="H61" s="82" t="s">
        <v>996</v>
      </c>
      <c r="I61" s="606" t="s">
        <v>320</v>
      </c>
    </row>
    <row r="62" spans="1:10" s="607" customFormat="1" ht="2.25" customHeight="1" thickTop="1" thickBot="1">
      <c r="C62" s="608"/>
      <c r="D62" s="609"/>
      <c r="E62" s="609"/>
      <c r="F62" s="609"/>
      <c r="G62" s="609"/>
      <c r="H62" s="609"/>
      <c r="I62" s="610"/>
    </row>
    <row r="63" spans="1:10" ht="17.25" thickTop="1" thickBot="1">
      <c r="C63" s="89" t="s">
        <v>368</v>
      </c>
      <c r="D63" s="89"/>
      <c r="E63" s="89"/>
      <c r="F63" s="89"/>
      <c r="G63" s="89"/>
      <c r="H63" s="89"/>
      <c r="I63" s="89"/>
    </row>
    <row r="64" spans="1:10" ht="20.25" customHeight="1" thickTop="1">
      <c r="C64" s="102" t="s">
        <v>606</v>
      </c>
      <c r="D64" s="103">
        <v>8.8800000000000004E-2</v>
      </c>
      <c r="E64" s="103">
        <v>6.2799999999999995E-2</v>
      </c>
      <c r="F64" s="103">
        <v>0.13539999999999999</v>
      </c>
      <c r="G64" s="103">
        <v>0.11210000000000001</v>
      </c>
      <c r="H64" s="103">
        <v>0.1132</v>
      </c>
      <c r="I64" s="103">
        <v>0.1069</v>
      </c>
    </row>
    <row r="65" spans="3:9" ht="20.25" customHeight="1">
      <c r="C65" s="102" t="s">
        <v>608</v>
      </c>
      <c r="D65" s="103">
        <v>0.1241</v>
      </c>
      <c r="E65" s="103">
        <v>6.6199999999999995E-2</v>
      </c>
      <c r="F65" s="103">
        <v>0.1406</v>
      </c>
      <c r="G65" s="103">
        <v>0.1236</v>
      </c>
      <c r="H65" s="103">
        <v>0.1164</v>
      </c>
      <c r="I65" s="103">
        <v>0.12239999999999999</v>
      </c>
    </row>
    <row r="66" spans="3:9" ht="20.25" customHeight="1">
      <c r="C66" s="102" t="s">
        <v>610</v>
      </c>
      <c r="D66" s="103">
        <v>0.1012</v>
      </c>
      <c r="E66" s="103">
        <v>5.96E-2</v>
      </c>
      <c r="F66" s="103">
        <v>0.1202</v>
      </c>
      <c r="G66" s="103">
        <v>0.107</v>
      </c>
      <c r="H66" s="103">
        <v>0.1053</v>
      </c>
      <c r="I66" s="103">
        <v>0.1047</v>
      </c>
    </row>
    <row r="67" spans="3:9" ht="20.25" customHeight="1">
      <c r="C67" s="102" t="s">
        <v>612</v>
      </c>
      <c r="D67" s="103">
        <v>1.3599999999999999E-2</v>
      </c>
      <c r="E67" s="103">
        <v>1.1900000000000001E-2</v>
      </c>
      <c r="F67" s="103">
        <v>2.0199999999999999E-2</v>
      </c>
      <c r="G67" s="103">
        <v>2.3599999999999999E-2</v>
      </c>
      <c r="H67" s="103">
        <v>1.78E-2</v>
      </c>
      <c r="I67" s="103">
        <v>1.9300000000000001E-2</v>
      </c>
    </row>
    <row r="68" spans="3:9" ht="20.25" customHeight="1">
      <c r="C68" s="102" t="s">
        <v>614</v>
      </c>
      <c r="D68" s="103">
        <v>1.34E-2</v>
      </c>
      <c r="E68" s="103">
        <v>1.1900000000000001E-2</v>
      </c>
      <c r="F68" s="103">
        <v>2.0299999999999999E-2</v>
      </c>
      <c r="G68" s="103">
        <v>2.3699999999999999E-2</v>
      </c>
      <c r="H68" s="103">
        <v>1.7899999999999999E-2</v>
      </c>
      <c r="I68" s="103">
        <v>1.9300000000000001E-2</v>
      </c>
    </row>
    <row r="69" spans="3:9" ht="20.25" customHeight="1">
      <c r="C69" s="102" t="s">
        <v>616</v>
      </c>
      <c r="D69" s="103">
        <v>1.34E-2</v>
      </c>
      <c r="E69" s="103">
        <v>1.1900000000000001E-2</v>
      </c>
      <c r="F69" s="103">
        <v>1.32E-2</v>
      </c>
      <c r="G69" s="103">
        <v>2.3699999999999999E-2</v>
      </c>
      <c r="H69" s="103">
        <v>1.6799999999999999E-2</v>
      </c>
      <c r="I69" s="103">
        <v>1.8200000000000001E-2</v>
      </c>
    </row>
    <row r="70" spans="3:9" ht="20.25" customHeight="1" thickBot="1">
      <c r="C70" s="102" t="s">
        <v>618</v>
      </c>
      <c r="D70" s="103">
        <v>0.19450000000000001</v>
      </c>
      <c r="E70" s="103">
        <v>0.1023</v>
      </c>
      <c r="F70" s="103">
        <v>0.1474</v>
      </c>
      <c r="G70" s="103">
        <v>0.25519999999999998</v>
      </c>
      <c r="H70" s="103">
        <v>0.14080000000000001</v>
      </c>
      <c r="I70" s="103">
        <v>0.20180000000000001</v>
      </c>
    </row>
    <row r="71" spans="3:9" ht="17.25" thickTop="1" thickBot="1">
      <c r="C71" s="89" t="s">
        <v>376</v>
      </c>
      <c r="D71" s="89"/>
      <c r="E71" s="89"/>
      <c r="F71" s="89"/>
      <c r="G71" s="89"/>
      <c r="H71" s="89"/>
      <c r="I71" s="89"/>
    </row>
    <row r="72" spans="3:9" ht="21.75" customHeight="1" thickTop="1">
      <c r="C72" s="102" t="s">
        <v>620</v>
      </c>
      <c r="D72" s="103">
        <v>0.12429999999999999</v>
      </c>
      <c r="E72" s="103">
        <v>8.9599999999999999E-2</v>
      </c>
      <c r="F72" s="103">
        <v>0.16270000000000001</v>
      </c>
      <c r="G72" s="103">
        <v>0.12809999999999999</v>
      </c>
      <c r="H72" s="103">
        <v>0.13439999999999999</v>
      </c>
      <c r="I72" s="103">
        <v>0.13070000000000001</v>
      </c>
    </row>
    <row r="73" spans="3:9" ht="21.75" customHeight="1">
      <c r="C73" s="102" t="s">
        <v>622</v>
      </c>
      <c r="D73" s="103">
        <v>-3.5499999999999997E-2</v>
      </c>
      <c r="E73" s="103">
        <v>-2.6800000000000001E-2</v>
      </c>
      <c r="F73" s="103">
        <v>-2.7300000000000001E-2</v>
      </c>
      <c r="G73" s="103">
        <v>-1.6E-2</v>
      </c>
      <c r="H73" s="103">
        <v>-2.1299999999999999E-2</v>
      </c>
      <c r="I73" s="103">
        <v>-2.3800000000000002E-2</v>
      </c>
    </row>
    <row r="74" spans="3:9" ht="21.75" customHeight="1">
      <c r="C74" s="102" t="s">
        <v>624</v>
      </c>
      <c r="D74" s="103">
        <v>4.3499999999999997E-2</v>
      </c>
      <c r="E74" s="103">
        <v>3.2500000000000001E-2</v>
      </c>
      <c r="F74" s="103">
        <v>3.2300000000000002E-2</v>
      </c>
      <c r="G74" s="103">
        <v>1.9699999999999999E-2</v>
      </c>
      <c r="H74" s="103">
        <v>2.7699999999999999E-2</v>
      </c>
      <c r="I74" s="103">
        <v>2.92E-2</v>
      </c>
    </row>
    <row r="75" spans="3:9" ht="21.75" customHeight="1">
      <c r="C75" s="102" t="s">
        <v>626</v>
      </c>
      <c r="D75" s="103">
        <v>0</v>
      </c>
      <c r="E75" s="103">
        <v>0</v>
      </c>
      <c r="F75" s="103">
        <v>0</v>
      </c>
      <c r="G75" s="103">
        <v>0</v>
      </c>
      <c r="H75" s="103">
        <v>2.0000000000000001E-4</v>
      </c>
      <c r="I75" s="103">
        <v>0</v>
      </c>
    </row>
    <row r="76" spans="3:9" ht="21.75" customHeight="1">
      <c r="C76" s="102" t="s">
        <v>628</v>
      </c>
      <c r="D76" s="103">
        <v>-2.29E-2</v>
      </c>
      <c r="E76" s="103">
        <v>-6.6E-3</v>
      </c>
      <c r="F76" s="103">
        <v>-2.0400000000000001E-2</v>
      </c>
      <c r="G76" s="103">
        <v>-1.66E-2</v>
      </c>
      <c r="H76" s="103">
        <v>-1.12E-2</v>
      </c>
      <c r="I76" s="103">
        <v>-1.77E-2</v>
      </c>
    </row>
    <row r="77" spans="3:9" ht="21.75" customHeight="1">
      <c r="C77" s="102" t="s">
        <v>630</v>
      </c>
      <c r="D77" s="103">
        <v>3.5299999999999998E-2</v>
      </c>
      <c r="E77" s="103">
        <v>3.3999999999999998E-3</v>
      </c>
      <c r="F77" s="103">
        <v>5.1999999999999998E-3</v>
      </c>
      <c r="G77" s="103">
        <v>1.15E-2</v>
      </c>
      <c r="H77" s="103">
        <v>3.3E-3</v>
      </c>
      <c r="I77" s="103">
        <v>1.55E-2</v>
      </c>
    </row>
    <row r="78" spans="3:9" ht="21.75" customHeight="1">
      <c r="C78" s="102" t="s">
        <v>632</v>
      </c>
      <c r="D78" s="103">
        <v>-8.7599999999999997E-2</v>
      </c>
      <c r="E78" s="103">
        <v>-4.7699999999999999E-2</v>
      </c>
      <c r="F78" s="103">
        <v>-0.1</v>
      </c>
      <c r="G78" s="103">
        <v>-8.3400000000000002E-2</v>
      </c>
      <c r="H78" s="103">
        <v>-8.7499999999999994E-2</v>
      </c>
      <c r="I78" s="103">
        <v>-8.5500000000000007E-2</v>
      </c>
    </row>
    <row r="79" spans="3:9" ht="21.75" customHeight="1">
      <c r="C79" s="102" t="s">
        <v>634</v>
      </c>
      <c r="D79" s="103">
        <v>-2.0000000000000001E-4</v>
      </c>
      <c r="E79" s="103">
        <v>0</v>
      </c>
      <c r="F79" s="103">
        <v>1E-4</v>
      </c>
      <c r="G79" s="103">
        <v>1E-4</v>
      </c>
      <c r="H79" s="103">
        <v>-2.0000000000000001E-4</v>
      </c>
      <c r="I79" s="103">
        <v>0</v>
      </c>
    </row>
    <row r="80" spans="3:9" ht="21.75" customHeight="1" thickBot="1">
      <c r="C80" s="102" t="s">
        <v>636</v>
      </c>
      <c r="D80" s="103">
        <v>0.23319999999999999</v>
      </c>
      <c r="E80" s="103">
        <v>0.1275</v>
      </c>
      <c r="F80" s="103">
        <v>0.1951</v>
      </c>
      <c r="G80" s="103">
        <v>0.25069999999999998</v>
      </c>
      <c r="H80" s="103">
        <v>0.187</v>
      </c>
      <c r="I80" s="103">
        <v>0.2215</v>
      </c>
    </row>
    <row r="81" spans="3:9" ht="17.25" thickTop="1" thickBot="1">
      <c r="C81" s="89" t="s">
        <v>386</v>
      </c>
      <c r="D81" s="89"/>
      <c r="E81" s="89"/>
      <c r="F81" s="89"/>
      <c r="G81" s="89"/>
      <c r="H81" s="89"/>
      <c r="I81" s="89"/>
    </row>
    <row r="82" spans="3:9" ht="18" customHeight="1" thickTop="1">
      <c r="C82" s="102" t="s">
        <v>638</v>
      </c>
      <c r="D82" s="103">
        <v>0.17710000000000001</v>
      </c>
      <c r="E82" s="103">
        <v>0.1163</v>
      </c>
      <c r="F82" s="103">
        <v>0.19320000000000001</v>
      </c>
      <c r="G82" s="103">
        <v>0.16209999999999999</v>
      </c>
      <c r="H82" s="103">
        <v>0.18099999999999999</v>
      </c>
      <c r="I82" s="103">
        <v>0.1699</v>
      </c>
    </row>
    <row r="83" spans="3:9" ht="18" customHeight="1">
      <c r="C83" s="102" t="s">
        <v>640</v>
      </c>
      <c r="D83" s="103">
        <v>0.185</v>
      </c>
      <c r="E83" s="103">
        <v>0.1144</v>
      </c>
      <c r="F83" s="103">
        <v>0.2</v>
      </c>
      <c r="G83" s="103">
        <v>0.14729999999999999</v>
      </c>
      <c r="H83" s="103">
        <v>1.5001</v>
      </c>
      <c r="I83" s="103">
        <v>0.35399999999999998</v>
      </c>
    </row>
    <row r="84" spans="3:9" ht="18" customHeight="1">
      <c r="C84" s="102" t="s">
        <v>642</v>
      </c>
      <c r="D84" s="103">
        <v>0.2019</v>
      </c>
      <c r="E84" s="103">
        <v>0.16650000000000001</v>
      </c>
      <c r="F84" s="103">
        <v>0.21379999999999999</v>
      </c>
      <c r="G84" s="103">
        <v>0.17249999999999999</v>
      </c>
      <c r="H84" s="103">
        <v>0.19139999999999999</v>
      </c>
      <c r="I84" s="103">
        <v>0.18679999999999999</v>
      </c>
    </row>
    <row r="85" spans="3:9" ht="18" customHeight="1">
      <c r="C85" s="102" t="s">
        <v>644</v>
      </c>
      <c r="D85" s="103">
        <v>0.1182</v>
      </c>
      <c r="E85" s="103">
        <v>3.2000000000000002E-3</v>
      </c>
      <c r="F85" s="103">
        <v>0.1895</v>
      </c>
      <c r="G85" s="103">
        <v>0.14560000000000001</v>
      </c>
      <c r="H85" s="103">
        <v>0.25430000000000003</v>
      </c>
      <c r="I85" s="103">
        <v>0.1555</v>
      </c>
    </row>
    <row r="86" spans="3:9" ht="18" customHeight="1">
      <c r="C86" s="102" t="s">
        <v>646</v>
      </c>
      <c r="D86" s="103">
        <v>1.37E-2</v>
      </c>
      <c r="E86" s="103">
        <v>1.8100000000000002E-2</v>
      </c>
      <c r="F86" s="103">
        <v>4.7000000000000002E-3</v>
      </c>
      <c r="G86" s="103">
        <v>4.0000000000000001E-3</v>
      </c>
      <c r="H86" s="103">
        <v>0.10489999999999999</v>
      </c>
      <c r="I86" s="103">
        <v>2.1000000000000001E-2</v>
      </c>
    </row>
    <row r="87" spans="3:9" ht="18" customHeight="1">
      <c r="C87" s="102" t="s">
        <v>648</v>
      </c>
      <c r="D87" s="103">
        <v>2.7000000000000001E-3</v>
      </c>
      <c r="E87" s="103">
        <v>0</v>
      </c>
      <c r="F87" s="103">
        <v>3.2399999999999998E-2</v>
      </c>
      <c r="G87" s="103">
        <v>1.26E-2</v>
      </c>
      <c r="H87" s="103">
        <v>4.5900000000000003E-2</v>
      </c>
      <c r="I87" s="103">
        <v>2.9499999999999998E-2</v>
      </c>
    </row>
    <row r="88" spans="3:9" ht="18" customHeight="1">
      <c r="C88" s="102" t="s">
        <v>650</v>
      </c>
      <c r="D88" s="103">
        <v>1.37E-2</v>
      </c>
      <c r="E88" s="103">
        <v>1.6500000000000001E-2</v>
      </c>
      <c r="F88" s="103">
        <v>1.14E-2</v>
      </c>
      <c r="G88" s="103">
        <v>5.4999999999999997E-3</v>
      </c>
      <c r="H88" s="103">
        <v>8.1900000000000001E-2</v>
      </c>
      <c r="I88" s="103">
        <v>2.29E-2</v>
      </c>
    </row>
    <row r="89" spans="3:9" ht="18" customHeight="1">
      <c r="C89" s="102" t="s">
        <v>652</v>
      </c>
      <c r="D89" s="103">
        <v>3.6999999999999998E-2</v>
      </c>
      <c r="E89" s="103">
        <v>0</v>
      </c>
      <c r="F89" s="103">
        <v>0</v>
      </c>
      <c r="G89" s="103">
        <v>0</v>
      </c>
      <c r="H89" s="103">
        <v>4.0000000000000002E-4</v>
      </c>
      <c r="I89" s="103">
        <v>3.2399999999999998E-2</v>
      </c>
    </row>
    <row r="90" spans="3:9" ht="18" customHeight="1">
      <c r="C90" s="102" t="s">
        <v>654</v>
      </c>
      <c r="D90" s="103">
        <v>0.02</v>
      </c>
      <c r="E90" s="103">
        <v>6.7999999999999996E-3</v>
      </c>
      <c r="F90" s="103">
        <v>1.5800000000000002E-2</v>
      </c>
      <c r="G90" s="103">
        <v>4.1000000000000003E-3</v>
      </c>
      <c r="H90" s="103">
        <v>1.24E-2</v>
      </c>
      <c r="I90" s="103">
        <v>9.7999999999999997E-3</v>
      </c>
    </row>
    <row r="91" spans="3:9" ht="18" customHeight="1">
      <c r="C91" s="102" t="s">
        <v>656</v>
      </c>
      <c r="D91" s="103">
        <v>4.7100000000000003E-2</v>
      </c>
      <c r="E91" s="103">
        <v>3.6799999999999999E-2</v>
      </c>
      <c r="F91" s="103">
        <v>3.49E-2</v>
      </c>
      <c r="G91" s="103">
        <v>3.1800000000000002E-2</v>
      </c>
      <c r="H91" s="103">
        <v>3.3500000000000002E-2</v>
      </c>
      <c r="I91" s="103">
        <v>3.6999999999999998E-2</v>
      </c>
    </row>
    <row r="92" spans="3:9" ht="18" customHeight="1">
      <c r="C92" s="102" t="s">
        <v>657</v>
      </c>
      <c r="D92" s="103">
        <v>0</v>
      </c>
      <c r="E92" s="103">
        <v>0</v>
      </c>
      <c r="F92" s="103">
        <v>0</v>
      </c>
      <c r="G92" s="103">
        <v>5.5999999999999999E-3</v>
      </c>
      <c r="H92" s="103">
        <v>0</v>
      </c>
      <c r="I92" s="103">
        <v>5.5999999999999999E-3</v>
      </c>
    </row>
    <row r="93" spans="3:9" ht="18" customHeight="1" thickBot="1">
      <c r="C93" s="102" t="s">
        <v>659</v>
      </c>
      <c r="D93" s="103">
        <v>0</v>
      </c>
      <c r="E93" s="103">
        <v>0</v>
      </c>
      <c r="F93" s="103">
        <v>0</v>
      </c>
      <c r="G93" s="103">
        <v>0</v>
      </c>
      <c r="H93" s="103">
        <v>0</v>
      </c>
      <c r="I93" s="103">
        <v>0</v>
      </c>
    </row>
    <row r="94" spans="3:9" ht="17.25" thickTop="1" thickBot="1">
      <c r="C94" s="89" t="s">
        <v>399</v>
      </c>
      <c r="D94" s="89"/>
      <c r="E94" s="89"/>
      <c r="F94" s="89"/>
      <c r="G94" s="89"/>
      <c r="H94" s="89"/>
      <c r="I94" s="89"/>
    </row>
    <row r="95" spans="3:9" ht="17.25" thickTop="1" thickBot="1">
      <c r="C95" s="89" t="s">
        <v>400</v>
      </c>
      <c r="D95" s="89"/>
      <c r="E95" s="89"/>
      <c r="F95" s="89"/>
      <c r="G95" s="89"/>
      <c r="H95" s="89"/>
      <c r="I95" s="89"/>
    </row>
    <row r="96" spans="3:9" ht="17.25" customHeight="1" thickTop="1">
      <c r="C96" s="102" t="s">
        <v>661</v>
      </c>
      <c r="D96" s="103">
        <v>8.7599999999999997E-2</v>
      </c>
      <c r="E96" s="103">
        <v>4.7699999999999999E-2</v>
      </c>
      <c r="F96" s="103">
        <v>0.1</v>
      </c>
      <c r="G96" s="103">
        <v>8.3400000000000002E-2</v>
      </c>
      <c r="H96" s="103">
        <v>8.7499999999999994E-2</v>
      </c>
      <c r="I96" s="103">
        <v>8.5500000000000007E-2</v>
      </c>
    </row>
    <row r="97" spans="3:9" ht="17.25" customHeight="1">
      <c r="C97" s="102" t="s">
        <v>663</v>
      </c>
      <c r="D97" s="103">
        <v>0.12920000000000001</v>
      </c>
      <c r="E97" s="103">
        <v>5.6000000000000001E-2</v>
      </c>
      <c r="F97" s="103">
        <v>0.1106</v>
      </c>
      <c r="G97" s="103">
        <v>0.1023</v>
      </c>
      <c r="H97" s="103">
        <v>0.1062</v>
      </c>
      <c r="I97" s="103">
        <v>0.1076</v>
      </c>
    </row>
    <row r="98" spans="3:9" ht="17.25" customHeight="1">
      <c r="C98" s="102" t="s">
        <v>665</v>
      </c>
      <c r="D98" s="103">
        <v>0.14349999999999999</v>
      </c>
      <c r="E98" s="103">
        <v>6.1100000000000002E-2</v>
      </c>
      <c r="F98" s="103">
        <v>0.1196</v>
      </c>
      <c r="G98" s="103">
        <v>0.10489999999999999</v>
      </c>
      <c r="H98" s="103">
        <v>0.1145</v>
      </c>
      <c r="I98" s="103">
        <v>0.1142</v>
      </c>
    </row>
    <row r="99" spans="3:9" ht="17.25" customHeight="1" thickBot="1">
      <c r="C99" s="102" t="s">
        <v>667</v>
      </c>
      <c r="D99" s="103">
        <v>0.1159</v>
      </c>
      <c r="E99" s="103">
        <v>7.4200000000000002E-2</v>
      </c>
      <c r="F99" s="103">
        <v>0.15379999999999999</v>
      </c>
      <c r="G99" s="103">
        <v>0.1135</v>
      </c>
      <c r="H99" s="103">
        <v>0.12559999999999999</v>
      </c>
      <c r="I99" s="103">
        <v>0.1188</v>
      </c>
    </row>
    <row r="100" spans="3:9" ht="17.25" thickTop="1" thickBot="1">
      <c r="C100" s="89" t="s">
        <v>405</v>
      </c>
      <c r="D100" s="89"/>
      <c r="E100" s="89"/>
      <c r="F100" s="89"/>
      <c r="G100" s="89"/>
      <c r="H100" s="89"/>
      <c r="I100" s="89"/>
    </row>
    <row r="101" spans="3:9" ht="19.5" customHeight="1" thickTop="1">
      <c r="C101" s="102" t="s">
        <v>669</v>
      </c>
      <c r="D101" s="103">
        <v>0.56740000000000002</v>
      </c>
      <c r="E101" s="103">
        <v>0.61939999999999995</v>
      </c>
      <c r="F101" s="103">
        <v>0.59230000000000005</v>
      </c>
      <c r="G101" s="103">
        <v>0.60160000000000002</v>
      </c>
      <c r="H101" s="103">
        <v>0.55700000000000005</v>
      </c>
      <c r="I101" s="103">
        <v>0.58650000000000002</v>
      </c>
    </row>
    <row r="102" spans="3:9" ht="19.5" customHeight="1">
      <c r="C102" s="102" t="s">
        <v>671</v>
      </c>
      <c r="D102" s="103">
        <v>8.3099999999999993E-2</v>
      </c>
      <c r="E102" s="103">
        <v>4.8599999999999997E-2</v>
      </c>
      <c r="F102" s="103">
        <v>4.7500000000000001E-2</v>
      </c>
      <c r="G102" s="103">
        <v>4.3099999999999999E-2</v>
      </c>
      <c r="H102" s="103">
        <v>5.4100000000000002E-2</v>
      </c>
      <c r="I102" s="103">
        <v>5.5899999999999998E-2</v>
      </c>
    </row>
    <row r="103" spans="3:9" ht="19.5" customHeight="1">
      <c r="C103" s="102" t="s">
        <v>673</v>
      </c>
      <c r="D103" s="103">
        <v>0.34960000000000002</v>
      </c>
      <c r="E103" s="103">
        <v>0.33200000000000002</v>
      </c>
      <c r="F103" s="103">
        <v>0.36020000000000002</v>
      </c>
      <c r="G103" s="103">
        <v>0.3553</v>
      </c>
      <c r="H103" s="103">
        <v>0.38890000000000002</v>
      </c>
      <c r="I103" s="103">
        <v>0.35759999999999997</v>
      </c>
    </row>
    <row r="104" spans="3:9" ht="19.5" customHeight="1">
      <c r="C104" s="102" t="s">
        <v>675</v>
      </c>
      <c r="D104" s="103">
        <v>0.46250000000000002</v>
      </c>
      <c r="E104" s="103">
        <v>0.53539999999999999</v>
      </c>
      <c r="F104" s="103">
        <v>0.55579999999999996</v>
      </c>
      <c r="G104" s="103">
        <v>0.59940000000000004</v>
      </c>
      <c r="H104" s="103">
        <v>0.65849999999999997</v>
      </c>
      <c r="I104" s="103">
        <v>0.55220000000000002</v>
      </c>
    </row>
    <row r="105" spans="3:9" ht="3" customHeight="1" thickBot="1">
      <c r="C105" s="154"/>
      <c r="D105" s="153"/>
      <c r="E105" s="153"/>
      <c r="F105" s="153"/>
      <c r="G105" s="153"/>
      <c r="H105" s="153"/>
      <c r="I105" s="153"/>
    </row>
    <row r="106" spans="3:9" ht="17.25" thickTop="1" thickBot="1">
      <c r="C106" s="89" t="s">
        <v>410</v>
      </c>
      <c r="D106" s="89"/>
      <c r="E106" s="89"/>
      <c r="F106" s="89"/>
      <c r="G106" s="89"/>
      <c r="H106" s="89"/>
      <c r="I106" s="89"/>
    </row>
    <row r="107" spans="3:9" ht="6" customHeight="1" thickTop="1">
      <c r="C107" s="157"/>
      <c r="D107" s="153"/>
      <c r="E107" s="153"/>
      <c r="F107" s="153"/>
      <c r="G107" s="153"/>
      <c r="H107" s="153"/>
      <c r="I107" s="153"/>
    </row>
    <row r="108" spans="3:9" ht="18" customHeight="1">
      <c r="C108" s="102" t="s">
        <v>677</v>
      </c>
      <c r="D108" s="103">
        <v>0.1237</v>
      </c>
      <c r="E108" s="103">
        <v>6.8699999999999997E-2</v>
      </c>
      <c r="F108" s="103">
        <v>0.1406</v>
      </c>
      <c r="G108" s="103">
        <v>0.12520000000000001</v>
      </c>
      <c r="H108" s="103">
        <v>0.12429999999999999</v>
      </c>
      <c r="I108" s="103">
        <v>0.1241</v>
      </c>
    </row>
    <row r="109" spans="3:9" ht="18" customHeight="1">
      <c r="C109" s="102" t="s">
        <v>679</v>
      </c>
      <c r="D109" s="103">
        <v>8.8400000000000006E-2</v>
      </c>
      <c r="E109" s="103">
        <v>6.3500000000000001E-2</v>
      </c>
      <c r="F109" s="103">
        <v>0.13539999999999999</v>
      </c>
      <c r="G109" s="103">
        <v>0.1134</v>
      </c>
      <c r="H109" s="103">
        <v>0.11990000000000001</v>
      </c>
      <c r="I109" s="103">
        <v>0.1082</v>
      </c>
    </row>
    <row r="110" spans="3:9" ht="18" customHeight="1">
      <c r="C110" s="102" t="s">
        <v>681</v>
      </c>
      <c r="D110" s="103">
        <v>0.1469</v>
      </c>
      <c r="E110" s="103">
        <v>7.4899999999999994E-2</v>
      </c>
      <c r="F110" s="103">
        <v>0.14960000000000001</v>
      </c>
      <c r="G110" s="103">
        <v>0.13869999999999999</v>
      </c>
      <c r="H110" s="103">
        <v>0.1358</v>
      </c>
      <c r="I110" s="103">
        <v>0.13800000000000001</v>
      </c>
    </row>
    <row r="111" spans="3:9" ht="18" customHeight="1">
      <c r="C111" s="102" t="s">
        <v>683</v>
      </c>
      <c r="D111" s="103">
        <v>0.18240000000000001</v>
      </c>
      <c r="E111" s="103">
        <v>0.1027</v>
      </c>
      <c r="F111" s="103">
        <v>0.1769</v>
      </c>
      <c r="G111" s="103">
        <v>0.15490000000000001</v>
      </c>
      <c r="H111" s="103">
        <v>0.1585</v>
      </c>
      <c r="I111" s="103">
        <v>0.16209999999999999</v>
      </c>
    </row>
    <row r="112" spans="3:9" ht="18" customHeight="1">
      <c r="C112" s="102" t="s">
        <v>685</v>
      </c>
      <c r="D112" s="103">
        <v>-3.5499999999999997E-2</v>
      </c>
      <c r="E112" s="103">
        <v>-2.7799999999999998E-2</v>
      </c>
      <c r="F112" s="103">
        <v>-2.7300000000000001E-2</v>
      </c>
      <c r="G112" s="103">
        <v>-1.6199999999999999E-2</v>
      </c>
      <c r="H112" s="103">
        <v>-2.2800000000000001E-2</v>
      </c>
      <c r="I112" s="103">
        <v>-2.41E-2</v>
      </c>
    </row>
    <row r="113" spans="3:9" ht="18" customHeight="1">
      <c r="C113" s="102" t="s">
        <v>687</v>
      </c>
      <c r="D113" s="103">
        <v>-5.8500000000000003E-2</v>
      </c>
      <c r="E113" s="103">
        <v>-1.1299999999999999E-2</v>
      </c>
      <c r="F113" s="103">
        <v>-1.4200000000000001E-2</v>
      </c>
      <c r="G113" s="103">
        <v>-2.53E-2</v>
      </c>
      <c r="H113" s="103">
        <v>-1.5800000000000002E-2</v>
      </c>
      <c r="I113" s="103">
        <v>-2.98E-2</v>
      </c>
    </row>
    <row r="114" spans="3:9" ht="18" customHeight="1" thickBot="1">
      <c r="C114" s="102" t="s">
        <v>689</v>
      </c>
      <c r="D114" s="103">
        <v>3.5299999999999998E-2</v>
      </c>
      <c r="E114" s="103">
        <v>5.1999999999999998E-3</v>
      </c>
      <c r="F114" s="103">
        <v>5.1999999999999998E-3</v>
      </c>
      <c r="G114" s="103">
        <v>1.18E-2</v>
      </c>
      <c r="H114" s="103">
        <v>4.4000000000000003E-3</v>
      </c>
      <c r="I114" s="103">
        <v>1.6E-2</v>
      </c>
    </row>
    <row r="115" spans="3:9" ht="17.25" thickTop="1" thickBot="1">
      <c r="C115" s="89" t="s">
        <v>690</v>
      </c>
      <c r="D115" s="89"/>
      <c r="E115" s="89"/>
      <c r="F115" s="89"/>
      <c r="G115" s="89"/>
      <c r="H115" s="89"/>
      <c r="I115" s="89"/>
    </row>
    <row r="116" spans="3:9" ht="18.75" customHeight="1" thickTop="1">
      <c r="C116" s="102" t="s">
        <v>677</v>
      </c>
      <c r="D116" s="103">
        <v>0.1237</v>
      </c>
      <c r="E116" s="103">
        <v>6.8699999999999997E-2</v>
      </c>
      <c r="F116" s="103">
        <v>0.1406</v>
      </c>
      <c r="G116" s="103">
        <v>0.12520000000000001</v>
      </c>
      <c r="H116" s="103">
        <v>0.12429999999999999</v>
      </c>
      <c r="I116" s="103">
        <v>0.1241</v>
      </c>
    </row>
    <row r="117" spans="3:9" ht="18.75" customHeight="1">
      <c r="C117" s="102" t="s">
        <v>692</v>
      </c>
      <c r="D117" s="103">
        <v>-2.2499999999999999E-2</v>
      </c>
      <c r="E117" s="103">
        <v>-6.8999999999999999E-3</v>
      </c>
      <c r="F117" s="103">
        <v>-2.0400000000000001E-2</v>
      </c>
      <c r="G117" s="103">
        <v>-1.6799999999999999E-2</v>
      </c>
      <c r="H117" s="103">
        <v>-1.17E-2</v>
      </c>
      <c r="I117" s="103">
        <v>-1.78E-2</v>
      </c>
    </row>
    <row r="118" spans="3:9" ht="18.75" customHeight="1">
      <c r="C118" s="102" t="s">
        <v>694</v>
      </c>
      <c r="D118" s="103">
        <v>-8.7599999999999997E-2</v>
      </c>
      <c r="E118" s="103">
        <v>-4.9599999999999998E-2</v>
      </c>
      <c r="F118" s="103">
        <v>-0.1</v>
      </c>
      <c r="G118" s="103">
        <v>-8.4500000000000006E-2</v>
      </c>
      <c r="H118" s="103">
        <v>-9.3600000000000003E-2</v>
      </c>
      <c r="I118" s="103">
        <v>-8.6800000000000002E-2</v>
      </c>
    </row>
    <row r="119" spans="3:9" ht="18.75" customHeight="1">
      <c r="C119" s="102" t="s">
        <v>696</v>
      </c>
      <c r="D119" s="103">
        <v>0</v>
      </c>
      <c r="E119" s="103">
        <v>0</v>
      </c>
      <c r="F119" s="103">
        <v>0</v>
      </c>
      <c r="G119" s="103">
        <v>0</v>
      </c>
      <c r="H119" s="103">
        <v>0</v>
      </c>
      <c r="I119" s="103">
        <v>0</v>
      </c>
    </row>
    <row r="120" spans="3:9" ht="18.75" customHeight="1">
      <c r="C120" s="102" t="s">
        <v>698</v>
      </c>
      <c r="D120" s="103">
        <v>-2.0000000000000001E-4</v>
      </c>
      <c r="E120" s="103">
        <v>0</v>
      </c>
      <c r="F120" s="103">
        <v>0</v>
      </c>
      <c r="G120" s="103">
        <v>1E-4</v>
      </c>
      <c r="H120" s="103">
        <v>-2.0000000000000001E-4</v>
      </c>
      <c r="I120" s="103">
        <v>0</v>
      </c>
    </row>
    <row r="121" spans="3:9" ht="18.75" customHeight="1" thickBot="1">
      <c r="C121" s="102" t="s">
        <v>699</v>
      </c>
      <c r="D121" s="103">
        <v>0</v>
      </c>
      <c r="E121" s="103">
        <v>0</v>
      </c>
      <c r="F121" s="103">
        <v>0</v>
      </c>
      <c r="G121" s="103">
        <v>0</v>
      </c>
      <c r="H121" s="103">
        <v>2.0000000000000001E-4</v>
      </c>
      <c r="I121" s="103">
        <v>0</v>
      </c>
    </row>
    <row r="122" spans="3:9" ht="17.25" thickTop="1" thickBot="1">
      <c r="C122" s="89" t="s">
        <v>701</v>
      </c>
      <c r="D122" s="611">
        <v>1.35E-2</v>
      </c>
      <c r="E122" s="611">
        <v>1.23E-2</v>
      </c>
      <c r="F122" s="611">
        <v>2.0299999999999999E-2</v>
      </c>
      <c r="G122" s="611">
        <v>2.4E-2</v>
      </c>
      <c r="H122" s="611">
        <v>1.9199999999999998E-2</v>
      </c>
      <c r="I122" s="611">
        <v>1.9599999999999999E-2</v>
      </c>
    </row>
    <row r="123" spans="3:9" ht="7.5" customHeight="1" thickTop="1">
      <c r="C123" s="162"/>
      <c r="D123" s="162"/>
      <c r="E123" s="162"/>
      <c r="F123" s="162"/>
      <c r="G123" s="162"/>
      <c r="H123" s="162"/>
      <c r="I123" s="162"/>
    </row>
    <row r="124" spans="3:9" ht="13.5" thickBot="1">
      <c r="C124" s="164"/>
      <c r="D124" s="164"/>
      <c r="E124" s="164"/>
      <c r="F124" s="164"/>
      <c r="G124" s="164"/>
      <c r="H124" s="164"/>
      <c r="I124" s="164"/>
    </row>
    <row r="125" spans="3:9" ht="13.5" thickTop="1">
      <c r="C125" s="115" t="s">
        <v>425</v>
      </c>
      <c r="D125" s="122"/>
      <c r="E125" s="122"/>
      <c r="F125" s="122"/>
      <c r="G125" s="122"/>
      <c r="H125" s="122"/>
      <c r="I125" s="122"/>
    </row>
    <row r="126" spans="3:9">
      <c r="C126" s="115" t="s">
        <v>702</v>
      </c>
      <c r="D126" s="122"/>
      <c r="E126" s="122"/>
      <c r="F126" s="122"/>
      <c r="G126" s="122"/>
      <c r="H126" s="122"/>
      <c r="I126" s="122"/>
    </row>
    <row r="127" spans="3:9">
      <c r="C127" s="115" t="s">
        <v>703</v>
      </c>
      <c r="D127" s="122"/>
      <c r="E127" s="122"/>
      <c r="F127" s="122"/>
      <c r="G127" s="122"/>
      <c r="H127" s="122"/>
      <c r="I127" s="122"/>
    </row>
    <row r="128" spans="3:9">
      <c r="C128" s="115" t="s">
        <v>428</v>
      </c>
      <c r="D128" s="122"/>
      <c r="E128" s="122"/>
      <c r="F128" s="122"/>
      <c r="G128" s="122"/>
      <c r="H128" s="122"/>
      <c r="I128" s="122"/>
    </row>
    <row r="129" spans="3:9">
      <c r="C129" s="115" t="s">
        <v>429</v>
      </c>
      <c r="D129" s="122"/>
      <c r="E129" s="122"/>
      <c r="F129" s="122"/>
      <c r="G129" s="122"/>
      <c r="H129" s="122"/>
      <c r="I129" s="122"/>
    </row>
    <row r="130" spans="3:9">
      <c r="C130" s="115" t="s">
        <v>430</v>
      </c>
      <c r="D130" s="122"/>
      <c r="E130" s="122"/>
      <c r="F130" s="122"/>
      <c r="G130" s="122"/>
      <c r="H130" s="122"/>
      <c r="I130" s="122"/>
    </row>
    <row r="131" spans="3:9">
      <c r="C131" s="115" t="s">
        <v>704</v>
      </c>
      <c r="D131" s="122"/>
      <c r="E131" s="122"/>
      <c r="F131" s="122"/>
      <c r="G131" s="122"/>
      <c r="H131" s="122"/>
      <c r="I131" s="122"/>
    </row>
    <row r="132" spans="3:9">
      <c r="C132" s="115" t="s">
        <v>432</v>
      </c>
      <c r="D132" s="122"/>
      <c r="E132" s="122"/>
      <c r="F132" s="122"/>
      <c r="G132" s="122"/>
      <c r="H132" s="122"/>
      <c r="I132" s="122"/>
    </row>
    <row r="133" spans="3:9">
      <c r="C133" s="115" t="s">
        <v>433</v>
      </c>
      <c r="D133" s="122"/>
      <c r="E133" s="122"/>
      <c r="F133" s="122"/>
      <c r="G133" s="122"/>
      <c r="H133" s="122"/>
      <c r="I133" s="122"/>
    </row>
    <row r="134" spans="3:9">
      <c r="C134" s="115" t="s">
        <v>434</v>
      </c>
      <c r="D134" s="122"/>
      <c r="E134" s="122"/>
      <c r="F134" s="122"/>
      <c r="G134" s="122"/>
      <c r="H134" s="122"/>
      <c r="I134" s="122"/>
    </row>
    <row r="135" spans="3:9"/>
    <row r="136" spans="3:9"/>
  </sheetData>
  <mergeCells count="5">
    <mergeCell ref="A2:I2"/>
    <mergeCell ref="C4:I4"/>
    <mergeCell ref="A5:I5"/>
    <mergeCell ref="C57:I57"/>
    <mergeCell ref="C58:I58"/>
  </mergeCells>
  <pageMargins left="0.93" right="0.62" top="0.77" bottom="0.56999999999999995" header="0.5" footer="0.5"/>
  <pageSetup scale="55"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VQ231"/>
  <sheetViews>
    <sheetView zoomScale="50" workbookViewId="0">
      <selection activeCell="A22" sqref="A22"/>
    </sheetView>
  </sheetViews>
  <sheetFormatPr defaultColWidth="0" defaultRowHeight="18" customHeight="1" zeroHeight="1"/>
  <cols>
    <col min="1" max="1" width="132.28515625" style="32" customWidth="1"/>
    <col min="2" max="2" width="18" style="32" bestFit="1" customWidth="1"/>
    <col min="3" max="8" width="20.28515625" style="32" bestFit="1" customWidth="1"/>
    <col min="9" max="9" width="20.28515625" style="60" bestFit="1"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9" t="s">
        <v>1017</v>
      </c>
      <c r="B1" s="1029"/>
      <c r="C1" s="1029"/>
      <c r="D1" s="1029"/>
      <c r="E1" s="1029"/>
      <c r="F1" s="1029"/>
      <c r="G1" s="1029"/>
      <c r="H1" s="1029"/>
      <c r="I1" s="1029"/>
    </row>
    <row r="2" spans="1:9" ht="43.5" customHeight="1">
      <c r="A2" s="1029" t="s">
        <v>435</v>
      </c>
      <c r="B2" s="1029"/>
      <c r="C2" s="1029"/>
      <c r="D2" s="1029"/>
      <c r="E2" s="1029"/>
      <c r="F2" s="1029"/>
      <c r="G2" s="1029"/>
      <c r="H2" s="1029"/>
      <c r="I2" s="1029"/>
    </row>
    <row r="3" spans="1:9" ht="43.5" customHeight="1">
      <c r="A3" s="1029"/>
      <c r="B3" s="1029"/>
      <c r="C3" s="1029"/>
      <c r="D3" s="1029"/>
      <c r="E3" s="1029"/>
      <c r="F3" s="1029"/>
      <c r="G3" s="1029"/>
      <c r="H3" s="1029"/>
      <c r="I3" s="1029"/>
    </row>
    <row r="4" spans="1:9" ht="43.5" customHeight="1">
      <c r="A4" s="1030" t="s">
        <v>952</v>
      </c>
      <c r="B4" s="1030"/>
      <c r="C4" s="1030"/>
      <c r="D4" s="1030"/>
      <c r="E4" s="1030"/>
      <c r="F4" s="1030"/>
      <c r="G4" s="1030"/>
      <c r="H4" s="1030"/>
      <c r="I4" s="1030"/>
    </row>
    <row r="5" spans="1:9" ht="19.5" customHeight="1" thickBot="1">
      <c r="A5" s="1029"/>
      <c r="B5" s="1029"/>
      <c r="C5" s="1029"/>
      <c r="D5" s="1029"/>
      <c r="E5" s="1029"/>
      <c r="F5" s="1029"/>
      <c r="G5" s="1029"/>
      <c r="H5" s="1029"/>
      <c r="I5" s="1029"/>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431030896.27868849</v>
      </c>
      <c r="C8" s="39">
        <v>581571847.97357988</v>
      </c>
      <c r="D8" s="39">
        <v>853688977.93830693</v>
      </c>
      <c r="E8" s="39">
        <v>1162166409.8952656</v>
      </c>
      <c r="F8" s="39">
        <v>925787339.14985585</v>
      </c>
      <c r="G8" s="39">
        <v>1148441966.5772595</v>
      </c>
      <c r="H8" s="39">
        <v>1235504654.9693878</v>
      </c>
      <c r="I8" s="39">
        <v>1663128236.9854226</v>
      </c>
    </row>
    <row r="9" spans="1:9" s="42" customFormat="1" ht="21" customHeight="1" thickTop="1">
      <c r="A9" s="40" t="s">
        <v>10</v>
      </c>
      <c r="B9" s="41">
        <v>46252011.124842376</v>
      </c>
      <c r="C9" s="41">
        <v>52936104.042272128</v>
      </c>
      <c r="D9" s="41">
        <v>81578789.72166428</v>
      </c>
      <c r="E9" s="41">
        <v>181867383.42180777</v>
      </c>
      <c r="F9" s="41">
        <v>140307215.3559078</v>
      </c>
      <c r="G9" s="41">
        <v>160985731.01311952</v>
      </c>
      <c r="H9" s="41">
        <v>211591324.89212829</v>
      </c>
      <c r="I9" s="41">
        <v>253426192.25218657</v>
      </c>
    </row>
    <row r="10" spans="1:9" s="42" customFormat="1" ht="21" customHeight="1">
      <c r="A10" s="40" t="s">
        <v>19</v>
      </c>
      <c r="B10" s="41">
        <v>42156127.703657001</v>
      </c>
      <c r="C10" s="41">
        <v>48280561.984147958</v>
      </c>
      <c r="D10" s="41">
        <v>77010560.803443328</v>
      </c>
      <c r="E10" s="41">
        <v>110859942.19225252</v>
      </c>
      <c r="F10" s="41">
        <v>68957347.072046116</v>
      </c>
      <c r="G10" s="41">
        <v>71553842.080174923</v>
      </c>
      <c r="H10" s="41">
        <v>73222825.132653072</v>
      </c>
      <c r="I10" s="41">
        <v>127813612.0058309</v>
      </c>
    </row>
    <row r="11" spans="1:9" s="42" customFormat="1" ht="21" customHeight="1">
      <c r="A11" s="40" t="s">
        <v>28</v>
      </c>
      <c r="B11" s="41">
        <v>320105582.80832285</v>
      </c>
      <c r="C11" s="41">
        <v>440531338.11228538</v>
      </c>
      <c r="D11" s="41">
        <v>658786502.2338593</v>
      </c>
      <c r="E11" s="41">
        <v>827230924.05882347</v>
      </c>
      <c r="F11" s="41">
        <v>673795622.80691636</v>
      </c>
      <c r="G11" s="41">
        <v>874432283.72303212</v>
      </c>
      <c r="H11" s="41">
        <v>901936117.457726</v>
      </c>
      <c r="I11" s="41">
        <v>1220261475.3265307</v>
      </c>
    </row>
    <row r="12" spans="1:9" s="42" customFormat="1" ht="21" customHeight="1">
      <c r="A12" s="43" t="s">
        <v>446</v>
      </c>
      <c r="B12" s="41">
        <v>319307317.23076922</v>
      </c>
      <c r="C12" s="41">
        <v>440658285.26684278</v>
      </c>
      <c r="D12" s="41">
        <v>660314242.81205165</v>
      </c>
      <c r="E12" s="41">
        <v>828747344.32711625</v>
      </c>
      <c r="F12" s="41">
        <v>674034913.12968302</v>
      </c>
      <c r="G12" s="41">
        <v>876284165.44460642</v>
      </c>
      <c r="H12" s="41">
        <v>904930149.01311946</v>
      </c>
      <c r="I12" s="41">
        <v>1229446186.6530612</v>
      </c>
    </row>
    <row r="13" spans="1:9" s="42" customFormat="1" ht="21" customHeight="1">
      <c r="A13" s="43" t="s">
        <v>447</v>
      </c>
      <c r="B13" s="41">
        <v>313799267.89785624</v>
      </c>
      <c r="C13" s="41">
        <v>435920389.73447818</v>
      </c>
      <c r="D13" s="41">
        <v>656201620.99139178</v>
      </c>
      <c r="E13" s="41">
        <v>824271618.16929698</v>
      </c>
      <c r="F13" s="41">
        <v>670730289.93515849</v>
      </c>
      <c r="G13" s="41">
        <v>873368481.89358604</v>
      </c>
      <c r="H13" s="41">
        <v>902167473.88629735</v>
      </c>
      <c r="I13" s="41">
        <v>1226272134.2900875</v>
      </c>
    </row>
    <row r="14" spans="1:9" s="42" customFormat="1" ht="21" customHeight="1">
      <c r="A14" s="43" t="s">
        <v>448</v>
      </c>
      <c r="B14" s="41">
        <v>5508049.332912989</v>
      </c>
      <c r="C14" s="41">
        <v>4737895.5323645966</v>
      </c>
      <c r="D14" s="41">
        <v>4112621.8206599713</v>
      </c>
      <c r="E14" s="41">
        <v>4475726.1578192255</v>
      </c>
      <c r="F14" s="41">
        <v>3304623.1945244954</v>
      </c>
      <c r="G14" s="41">
        <v>2915683.551020408</v>
      </c>
      <c r="H14" s="41">
        <v>2762675.1268221578</v>
      </c>
      <c r="I14" s="41">
        <v>3174052.3629737613</v>
      </c>
    </row>
    <row r="15" spans="1:9" s="42" customFormat="1" ht="21" customHeight="1">
      <c r="A15" s="43" t="s">
        <v>449</v>
      </c>
      <c r="B15" s="41">
        <v>3507096.4539722572</v>
      </c>
      <c r="C15" s="41">
        <v>2689737.4280052837</v>
      </c>
      <c r="D15" s="41">
        <v>3927315.7618364417</v>
      </c>
      <c r="E15" s="41">
        <v>5703530.6226685792</v>
      </c>
      <c r="F15" s="41">
        <v>4720036.9293948123</v>
      </c>
      <c r="G15" s="41">
        <v>5688513.1530612241</v>
      </c>
      <c r="H15" s="41">
        <v>4663252.6253644321</v>
      </c>
      <c r="I15" s="41">
        <v>7845220.0204081638</v>
      </c>
    </row>
    <row r="16" spans="1:9" s="42" customFormat="1" ht="21" customHeight="1">
      <c r="A16" s="43" t="s">
        <v>450</v>
      </c>
      <c r="B16" s="41">
        <v>3088123.204287516</v>
      </c>
      <c r="C16" s="41">
        <v>2395722.0052840156</v>
      </c>
      <c r="D16" s="41">
        <v>3673192.2295552366</v>
      </c>
      <c r="E16" s="41">
        <v>5353348.2740315637</v>
      </c>
      <c r="F16" s="41">
        <v>4503647.1829971178</v>
      </c>
      <c r="G16" s="41">
        <v>5426615.5962099126</v>
      </c>
      <c r="H16" s="41">
        <v>4423556.4271137025</v>
      </c>
      <c r="I16" s="41">
        <v>7510687.0043731779</v>
      </c>
    </row>
    <row r="17" spans="1:9" s="42" customFormat="1" ht="21" customHeight="1">
      <c r="A17" s="43" t="s">
        <v>451</v>
      </c>
      <c r="B17" s="41">
        <v>418973.24968474149</v>
      </c>
      <c r="C17" s="41">
        <v>294015.42272126814</v>
      </c>
      <c r="D17" s="41">
        <v>254123.53228120517</v>
      </c>
      <c r="E17" s="41">
        <v>350182.34863701579</v>
      </c>
      <c r="F17" s="41">
        <v>216389.74639769454</v>
      </c>
      <c r="G17" s="41">
        <v>261897.55685131197</v>
      </c>
      <c r="H17" s="41">
        <v>239696.19825072886</v>
      </c>
      <c r="I17" s="41">
        <v>334533.01603498543</v>
      </c>
    </row>
    <row r="18" spans="1:9" s="42" customFormat="1" ht="21" customHeight="1">
      <c r="A18" s="43" t="s">
        <v>452</v>
      </c>
      <c r="B18" s="41">
        <v>2440363.0907944511</v>
      </c>
      <c r="C18" s="41">
        <v>1668242.9405548216</v>
      </c>
      <c r="D18" s="41">
        <v>1862044.2094691535</v>
      </c>
      <c r="E18" s="41">
        <v>3079648.3945480632</v>
      </c>
      <c r="F18" s="41">
        <v>3341605.7478386168</v>
      </c>
      <c r="G18" s="41">
        <v>5202533.3498542272</v>
      </c>
      <c r="H18" s="41">
        <v>5061143.8265306121</v>
      </c>
      <c r="I18" s="41">
        <v>6591949.4985422743</v>
      </c>
    </row>
    <row r="19" spans="1:9" s="42" customFormat="1" ht="21" customHeight="1">
      <c r="A19" s="43" t="s">
        <v>453</v>
      </c>
      <c r="B19" s="41">
        <v>1859721.1815889031</v>
      </c>
      <c r="C19" s="41">
        <v>1349930.3698811098</v>
      </c>
      <c r="D19" s="41">
        <v>1574750.9139167862</v>
      </c>
      <c r="E19" s="41">
        <v>2808981.5710186516</v>
      </c>
      <c r="F19" s="41">
        <v>3076429.6902017291</v>
      </c>
      <c r="G19" s="41">
        <v>4799927.2740524784</v>
      </c>
      <c r="H19" s="41">
        <v>4658328.0174927115</v>
      </c>
      <c r="I19" s="41">
        <v>6105162.6078717206</v>
      </c>
    </row>
    <row r="20" spans="1:9" s="42" customFormat="1" ht="21" customHeight="1">
      <c r="A20" s="43" t="s">
        <v>454</v>
      </c>
      <c r="B20" s="41">
        <v>580641.90920554858</v>
      </c>
      <c r="C20" s="41">
        <v>318312.57067371206</v>
      </c>
      <c r="D20" s="41">
        <v>287293.29555236729</v>
      </c>
      <c r="E20" s="41">
        <v>270666.82352941175</v>
      </c>
      <c r="F20" s="41">
        <v>265176.05763688759</v>
      </c>
      <c r="G20" s="41">
        <v>402606.07580174931</v>
      </c>
      <c r="H20" s="41">
        <v>402815.80903790088</v>
      </c>
      <c r="I20" s="41">
        <v>486786.8906705539</v>
      </c>
    </row>
    <row r="21" spans="1:9" s="42" customFormat="1" ht="21" customHeight="1">
      <c r="A21" s="43" t="s">
        <v>41</v>
      </c>
      <c r="B21" s="41">
        <v>4648099.4653215632</v>
      </c>
      <c r="C21" s="41">
        <v>5925962.519154558</v>
      </c>
      <c r="D21" s="41">
        <v>10029428.022955522</v>
      </c>
      <c r="E21" s="41">
        <v>12311821.414634148</v>
      </c>
      <c r="F21" s="41">
        <v>10889312.576368876</v>
      </c>
      <c r="G21" s="41">
        <v>13385755.865889212</v>
      </c>
      <c r="H21" s="41">
        <v>14033138.501457727</v>
      </c>
      <c r="I21" s="41">
        <v>17468818.562682215</v>
      </c>
    </row>
    <row r="22" spans="1:9" s="42" customFormat="1" ht="21" customHeight="1">
      <c r="A22" s="43" t="s">
        <v>455</v>
      </c>
      <c r="B22" s="41">
        <v>-9797293.4287515767</v>
      </c>
      <c r="C22" s="41">
        <v>-10410890.044914136</v>
      </c>
      <c r="D22" s="41">
        <v>-17346528.572453372</v>
      </c>
      <c r="E22" s="41">
        <v>-22611420.700143471</v>
      </c>
      <c r="F22" s="41">
        <v>-19190245.576368876</v>
      </c>
      <c r="G22" s="41">
        <v>-26128684.090379011</v>
      </c>
      <c r="H22" s="41">
        <v>-26751566.508746356</v>
      </c>
      <c r="I22" s="41">
        <v>-41090699.408163264</v>
      </c>
    </row>
    <row r="23" spans="1:9" s="42" customFormat="1" ht="21" customHeight="1">
      <c r="A23" s="40" t="s">
        <v>59</v>
      </c>
      <c r="B23" s="41">
        <v>3693361.5573770488</v>
      </c>
      <c r="C23" s="41">
        <v>6650209.9788639368</v>
      </c>
      <c r="D23" s="41">
        <v>5868716.3342898134</v>
      </c>
      <c r="E23" s="41">
        <v>10222825.324246773</v>
      </c>
      <c r="F23" s="41">
        <v>6765226.0951008648</v>
      </c>
      <c r="G23" s="41">
        <v>8160654.5335276974</v>
      </c>
      <c r="H23" s="41">
        <v>12410013.507288629</v>
      </c>
      <c r="I23" s="41">
        <v>10492410.981049562</v>
      </c>
    </row>
    <row r="24" spans="1:9" s="42" customFormat="1" ht="21" customHeight="1">
      <c r="A24" s="40" t="s">
        <v>65</v>
      </c>
      <c r="B24" s="41">
        <v>296368.19546027743</v>
      </c>
      <c r="C24" s="41">
        <v>210530.31307793924</v>
      </c>
      <c r="D24" s="41">
        <v>49330.822094691539</v>
      </c>
      <c r="E24" s="41">
        <v>4271.6743185078913</v>
      </c>
      <c r="F24" s="41">
        <v>1353.3775216138329</v>
      </c>
      <c r="G24" s="41">
        <v>1750.997084548105</v>
      </c>
      <c r="H24" s="41">
        <v>911.17201166180757</v>
      </c>
      <c r="I24" s="41">
        <v>20317.157434402336</v>
      </c>
    </row>
    <row r="25" spans="1:9" s="42" customFormat="1" ht="21" customHeight="1">
      <c r="A25" s="40" t="s">
        <v>456</v>
      </c>
      <c r="B25" s="41">
        <v>4083738.8890290037</v>
      </c>
      <c r="C25" s="41">
        <v>15795766.184940554</v>
      </c>
      <c r="D25" s="41">
        <v>5103959.0229555238</v>
      </c>
      <c r="E25" s="41">
        <v>4085818.3299856531</v>
      </c>
      <c r="F25" s="41">
        <v>8167681.4524495676</v>
      </c>
      <c r="G25" s="41">
        <v>7002048.3615160342</v>
      </c>
      <c r="H25" s="41">
        <v>6618329.1778425649</v>
      </c>
      <c r="I25" s="41">
        <v>11428569.150145773</v>
      </c>
    </row>
    <row r="26" spans="1:9" s="42" customFormat="1" ht="21" customHeight="1">
      <c r="A26" s="40" t="s">
        <v>76</v>
      </c>
      <c r="B26" s="41">
        <v>13512488.448928121</v>
      </c>
      <c r="C26" s="41">
        <v>15564564.132100398</v>
      </c>
      <c r="D26" s="41">
        <v>21700274.649928264</v>
      </c>
      <c r="E26" s="41">
        <v>21818786.895265423</v>
      </c>
      <c r="F26" s="41">
        <v>18081929.142651297</v>
      </c>
      <c r="G26" s="41">
        <v>20404222.997084547</v>
      </c>
      <c r="H26" s="41">
        <v>21572612.154518951</v>
      </c>
      <c r="I26" s="41">
        <v>30367559.558309037</v>
      </c>
    </row>
    <row r="27" spans="1:9" s="46" customFormat="1" ht="43.5" customHeight="1" thickBot="1">
      <c r="A27" s="44" t="s">
        <v>457</v>
      </c>
      <c r="B27" s="45">
        <v>931217.54350567469</v>
      </c>
      <c r="C27" s="45">
        <v>1602773.2377807135</v>
      </c>
      <c r="D27" s="45">
        <v>3590844.3500717361</v>
      </c>
      <c r="E27" s="45">
        <v>6076457.9985652799</v>
      </c>
      <c r="F27" s="45">
        <v>9710963.8472622465</v>
      </c>
      <c r="G27" s="45">
        <v>5901432.8717201166</v>
      </c>
      <c r="H27" s="45">
        <v>8152521.4752186593</v>
      </c>
      <c r="I27" s="45">
        <v>9318100.5539358594</v>
      </c>
    </row>
    <row r="28" spans="1:9" ht="24" customHeight="1" thickTop="1" thickBot="1">
      <c r="A28" s="38" t="s">
        <v>458</v>
      </c>
      <c r="B28" s="39">
        <v>388485987.11223203</v>
      </c>
      <c r="C28" s="39">
        <v>523721912.02774113</v>
      </c>
      <c r="D28" s="39">
        <v>765753560.54232419</v>
      </c>
      <c r="E28" s="39">
        <v>1058131334.1578193</v>
      </c>
      <c r="F28" s="39">
        <v>836544026.62824214</v>
      </c>
      <c r="G28" s="39">
        <v>1028846423.3104956</v>
      </c>
      <c r="H28" s="39">
        <v>1113385088.446064</v>
      </c>
      <c r="I28" s="39">
        <v>1519686213.8352768</v>
      </c>
    </row>
    <row r="29" spans="1:9" s="42" customFormat="1" ht="21" customHeight="1" thickTop="1">
      <c r="A29" s="40" t="s">
        <v>459</v>
      </c>
      <c r="B29" s="41">
        <v>249700848.46406052</v>
      </c>
      <c r="C29" s="41">
        <v>364929868.17569357</v>
      </c>
      <c r="D29" s="41">
        <v>543608844.21664274</v>
      </c>
      <c r="E29" s="41">
        <v>790248056.13055944</v>
      </c>
      <c r="F29" s="41">
        <v>682552825.54899144</v>
      </c>
      <c r="G29" s="41">
        <v>842406545.30029154</v>
      </c>
      <c r="H29" s="41">
        <v>902726941.82507288</v>
      </c>
      <c r="I29" s="41">
        <v>1305682994.9183671</v>
      </c>
    </row>
    <row r="30" spans="1:9" s="42" customFormat="1" ht="21" customHeight="1">
      <c r="A30" s="43" t="s">
        <v>460</v>
      </c>
      <c r="B30" s="41">
        <v>2707052.2459016391</v>
      </c>
      <c r="C30" s="41">
        <v>1887636.9524438574</v>
      </c>
      <c r="D30" s="41">
        <v>4825361.543758967</v>
      </c>
      <c r="E30" s="41">
        <v>6616400.2195121953</v>
      </c>
      <c r="F30" s="41">
        <v>10488854.096541788</v>
      </c>
      <c r="G30" s="41">
        <v>9638385.2973760925</v>
      </c>
      <c r="H30" s="41">
        <v>23130049.053935859</v>
      </c>
      <c r="I30" s="41">
        <v>43517520.607871719</v>
      </c>
    </row>
    <row r="31" spans="1:9" s="42" customFormat="1" ht="21" customHeight="1">
      <c r="A31" s="43" t="s">
        <v>461</v>
      </c>
      <c r="B31" s="41">
        <v>75543363.24716267</v>
      </c>
      <c r="C31" s="41">
        <v>135327032.20739761</v>
      </c>
      <c r="D31" s="41">
        <v>206674695.62123385</v>
      </c>
      <c r="E31" s="41">
        <v>319367573.92252505</v>
      </c>
      <c r="F31" s="41">
        <v>263008045.60662824</v>
      </c>
      <c r="G31" s="41">
        <v>323070851.84402335</v>
      </c>
      <c r="H31" s="41">
        <v>347348206.2521866</v>
      </c>
      <c r="I31" s="41">
        <v>384788651.61516035</v>
      </c>
    </row>
    <row r="32" spans="1:9" s="42" customFormat="1" ht="21" customHeight="1">
      <c r="A32" s="43" t="s">
        <v>462</v>
      </c>
      <c r="B32" s="41">
        <v>163105262.90668347</v>
      </c>
      <c r="C32" s="41">
        <v>216792398.13077939</v>
      </c>
      <c r="D32" s="41">
        <v>307863399.50502151</v>
      </c>
      <c r="E32" s="41">
        <v>365718150.36298424</v>
      </c>
      <c r="F32" s="41">
        <v>310993714.70028818</v>
      </c>
      <c r="G32" s="41">
        <v>271972648.42419827</v>
      </c>
      <c r="H32" s="41">
        <v>291704181.01603496</v>
      </c>
      <c r="I32" s="41">
        <v>312383335.7026239</v>
      </c>
    </row>
    <row r="33" spans="1:9" s="42" customFormat="1" ht="21" customHeight="1">
      <c r="A33" s="43" t="s">
        <v>463</v>
      </c>
      <c r="B33" s="41">
        <v>4677138.1172761666</v>
      </c>
      <c r="C33" s="41">
        <v>6396980.3381770141</v>
      </c>
      <c r="D33" s="41">
        <v>12053317.771879485</v>
      </c>
      <c r="E33" s="41">
        <v>12069181.922525108</v>
      </c>
      <c r="F33" s="41">
        <v>8510404.743515851</v>
      </c>
      <c r="G33" s="41">
        <v>21652324.80174927</v>
      </c>
      <c r="H33" s="41">
        <v>22231064.218658891</v>
      </c>
      <c r="I33" s="41">
        <v>18938262.425655976</v>
      </c>
    </row>
    <row r="34" spans="1:9" s="42" customFormat="1" ht="21" customHeight="1">
      <c r="A34" s="43" t="s">
        <v>464</v>
      </c>
      <c r="B34" s="41">
        <v>1038272.3833543506</v>
      </c>
      <c r="C34" s="41">
        <v>249340.89035667107</v>
      </c>
      <c r="D34" s="41">
        <v>4662281.4289813489</v>
      </c>
      <c r="E34" s="41">
        <v>75018566.781922534</v>
      </c>
      <c r="F34" s="41">
        <v>79360833.991354465</v>
      </c>
      <c r="G34" s="41">
        <v>199292890.23032069</v>
      </c>
      <c r="H34" s="41">
        <v>200654171.69970843</v>
      </c>
      <c r="I34" s="41">
        <v>517357079.0451895</v>
      </c>
    </row>
    <row r="35" spans="1:9" s="42" customFormat="1" ht="21" customHeight="1">
      <c r="A35" s="43" t="s">
        <v>465</v>
      </c>
      <c r="B35" s="41">
        <v>2629759.562421185</v>
      </c>
      <c r="C35" s="41">
        <v>4276479.6578599736</v>
      </c>
      <c r="D35" s="41">
        <v>7529788.3457675762</v>
      </c>
      <c r="E35" s="41">
        <v>11458182.921090387</v>
      </c>
      <c r="F35" s="41">
        <v>10190972.410662824</v>
      </c>
      <c r="G35" s="41">
        <v>16779444.702623907</v>
      </c>
      <c r="H35" s="41">
        <v>17659269.584548105</v>
      </c>
      <c r="I35" s="41">
        <v>28698145.521865889</v>
      </c>
    </row>
    <row r="36" spans="1:9" s="42" customFormat="1" ht="21" customHeight="1">
      <c r="A36" s="40" t="s">
        <v>466</v>
      </c>
      <c r="B36" s="41">
        <v>1952659.5485498109</v>
      </c>
      <c r="C36" s="41">
        <v>3893523.4544253633</v>
      </c>
      <c r="D36" s="41">
        <v>6083027.3113342896</v>
      </c>
      <c r="E36" s="41">
        <v>7527616.0688665714</v>
      </c>
      <c r="F36" s="41">
        <v>3257791.6123919305</v>
      </c>
      <c r="G36" s="41">
        <v>573897.52332361508</v>
      </c>
      <c r="H36" s="41">
        <v>16629234.695335278</v>
      </c>
      <c r="I36" s="41">
        <v>380558.99562682217</v>
      </c>
    </row>
    <row r="37" spans="1:9" s="42" customFormat="1" ht="21" customHeight="1">
      <c r="A37" s="40" t="s">
        <v>467</v>
      </c>
      <c r="B37" s="41">
        <v>118519651.97730137</v>
      </c>
      <c r="C37" s="41">
        <v>131219999.20475562</v>
      </c>
      <c r="D37" s="41">
        <v>183814211.33859396</v>
      </c>
      <c r="E37" s="41">
        <v>197264788.49354374</v>
      </c>
      <c r="F37" s="41">
        <v>94373570.801152736</v>
      </c>
      <c r="G37" s="41">
        <v>103610797.49125364</v>
      </c>
      <c r="H37" s="41">
        <v>112337586.67346939</v>
      </c>
      <c r="I37" s="41">
        <v>119505284.49562682</v>
      </c>
    </row>
    <row r="38" spans="1:9" s="42" customFormat="1" ht="21" customHeight="1">
      <c r="A38" s="40" t="s">
        <v>468</v>
      </c>
      <c r="B38" s="41">
        <v>10698520.252206808</v>
      </c>
      <c r="C38" s="41">
        <v>15172109.762219287</v>
      </c>
      <c r="D38" s="41">
        <v>21610662.572453372</v>
      </c>
      <c r="E38" s="41">
        <v>24422139.520803444</v>
      </c>
      <c r="F38" s="41">
        <v>17830394.939481266</v>
      </c>
      <c r="G38" s="41">
        <v>23102465.895043731</v>
      </c>
      <c r="H38" s="41">
        <v>24115363.161807578</v>
      </c>
      <c r="I38" s="41">
        <v>29996118.830903791</v>
      </c>
    </row>
    <row r="39" spans="1:9" s="42" customFormat="1" ht="21" customHeight="1">
      <c r="A39" s="40" t="s">
        <v>130</v>
      </c>
      <c r="B39" s="41">
        <v>3916305.1626733923</v>
      </c>
      <c r="C39" s="41">
        <v>7346635.4174372526</v>
      </c>
      <c r="D39" s="41">
        <v>9478716.0645624101</v>
      </c>
      <c r="E39" s="41">
        <v>16713106.909612626</v>
      </c>
      <c r="F39" s="41">
        <v>17195633.579250723</v>
      </c>
      <c r="G39" s="41">
        <v>21792611.577259474</v>
      </c>
      <c r="H39" s="41">
        <v>22427319.580174927</v>
      </c>
      <c r="I39" s="41">
        <v>29081317.419825073</v>
      </c>
    </row>
    <row r="40" spans="1:9" s="42" customFormat="1" ht="21" customHeight="1">
      <c r="A40" s="40" t="s">
        <v>136</v>
      </c>
      <c r="B40" s="41">
        <v>0</v>
      </c>
      <c r="C40" s="41">
        <v>0</v>
      </c>
      <c r="D40" s="41">
        <v>0</v>
      </c>
      <c r="E40" s="41">
        <v>0</v>
      </c>
      <c r="F40" s="41">
        <v>0</v>
      </c>
      <c r="G40" s="41">
        <v>6061100</v>
      </c>
      <c r="H40" s="41">
        <v>6085383.3294460643</v>
      </c>
      <c r="I40" s="41">
        <v>10130872.209912537</v>
      </c>
    </row>
    <row r="41" spans="1:9" s="42" customFormat="1" ht="21" customHeight="1">
      <c r="A41" s="40" t="s">
        <v>469</v>
      </c>
      <c r="B41" s="41">
        <v>3698001.6998738968</v>
      </c>
      <c r="C41" s="41">
        <v>1159776.0092470278</v>
      </c>
      <c r="D41" s="41">
        <v>1158099.0387374461</v>
      </c>
      <c r="E41" s="41">
        <v>8179356.4720229553</v>
      </c>
      <c r="F41" s="41">
        <v>7184768.9942363109</v>
      </c>
      <c r="G41" s="41">
        <v>10947866.517492712</v>
      </c>
      <c r="H41" s="41">
        <v>11002430.682215745</v>
      </c>
      <c r="I41" s="41">
        <v>13967070.314868804</v>
      </c>
    </row>
    <row r="42" spans="1:9" s="46" customFormat="1" ht="43.5" customHeight="1" thickBot="1">
      <c r="A42" s="44" t="s">
        <v>111</v>
      </c>
      <c r="B42" s="45"/>
      <c r="C42" s="45"/>
      <c r="D42" s="45"/>
      <c r="E42" s="45">
        <v>13776270.562410329</v>
      </c>
      <c r="F42" s="45">
        <v>14149041.152737752</v>
      </c>
      <c r="G42" s="45">
        <v>20351139.005830906</v>
      </c>
      <c r="H42" s="45">
        <v>18060828.498542275</v>
      </c>
      <c r="I42" s="45">
        <v>10941996.650145773</v>
      </c>
    </row>
    <row r="43" spans="1:9" ht="24" customHeight="1" thickTop="1" thickBot="1">
      <c r="A43" s="38" t="s">
        <v>470</v>
      </c>
      <c r="B43" s="39">
        <v>42544909.186633043</v>
      </c>
      <c r="C43" s="39">
        <v>57849935.955085866</v>
      </c>
      <c r="D43" s="39">
        <v>87935417.411764711</v>
      </c>
      <c r="E43" s="39">
        <v>104035075.71449068</v>
      </c>
      <c r="F43" s="39">
        <v>89243312.507204607</v>
      </c>
      <c r="G43" s="39">
        <v>119595543.26967931</v>
      </c>
      <c r="H43" s="39">
        <v>122119566.58309038</v>
      </c>
      <c r="I43" s="39">
        <v>143442023.14723033</v>
      </c>
    </row>
    <row r="44" spans="1:9" s="42" customFormat="1" ht="21" customHeight="1" thickTop="1">
      <c r="A44" s="40" t="s">
        <v>151</v>
      </c>
      <c r="B44" s="41">
        <v>30206418.663303908</v>
      </c>
      <c r="C44" s="41">
        <v>34641519.154557467</v>
      </c>
      <c r="D44" s="41">
        <v>49021994.261119083</v>
      </c>
      <c r="E44" s="41">
        <v>76680516.499282643</v>
      </c>
      <c r="F44" s="41">
        <v>56449495.677233428</v>
      </c>
      <c r="G44" s="41">
        <v>72572667.638483971</v>
      </c>
      <c r="H44" s="41">
        <v>72572667.638483971</v>
      </c>
      <c r="I44" s="41">
        <v>83984664.723032072</v>
      </c>
    </row>
    <row r="45" spans="1:9" s="42" customFormat="1" ht="21" customHeight="1">
      <c r="A45" s="40" t="s">
        <v>155</v>
      </c>
      <c r="B45" s="41">
        <v>2768813.3240857502</v>
      </c>
      <c r="C45" s="41">
        <v>12465653.347424043</v>
      </c>
      <c r="D45" s="41">
        <v>20791511.921090387</v>
      </c>
      <c r="E45" s="41">
        <v>1490148.512195122</v>
      </c>
      <c r="F45" s="41">
        <v>6138120.318443804</v>
      </c>
      <c r="G45" s="41">
        <v>5452897.4329446061</v>
      </c>
      <c r="H45" s="41">
        <v>5452897.4329446061</v>
      </c>
      <c r="I45" s="41">
        <v>22063854.102040816</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3406598.3530895337</v>
      </c>
      <c r="C47" s="41">
        <v>2196065.1783355349</v>
      </c>
      <c r="D47" s="41">
        <v>9090038.1979913916</v>
      </c>
      <c r="E47" s="41">
        <v>11899958.378766142</v>
      </c>
      <c r="F47" s="41">
        <v>5114320.2982708933</v>
      </c>
      <c r="G47" s="41">
        <v>7139019.865889213</v>
      </c>
      <c r="H47" s="41">
        <v>7139019.865889213</v>
      </c>
      <c r="I47" s="41">
        <v>10364639.14723032</v>
      </c>
    </row>
    <row r="48" spans="1:9" s="42" customFormat="1" ht="21" customHeight="1">
      <c r="A48" s="40" t="s">
        <v>167</v>
      </c>
      <c r="B48" s="41">
        <v>6163078.846153846</v>
      </c>
      <c r="C48" s="41">
        <v>8546698.2747688238</v>
      </c>
      <c r="D48" s="41">
        <v>9031873.0315638445</v>
      </c>
      <c r="E48" s="41">
        <v>13964452.324246772</v>
      </c>
      <c r="F48" s="41">
        <v>21541376.213256482</v>
      </c>
      <c r="G48" s="41">
        <v>34430958.332361512</v>
      </c>
      <c r="H48" s="41">
        <v>36954981.645772599</v>
      </c>
      <c r="I48" s="41">
        <v>27028865.174927112</v>
      </c>
    </row>
    <row r="49" spans="1:9" s="42" customFormat="1" ht="21" customHeight="1">
      <c r="A49" s="43" t="s">
        <v>472</v>
      </c>
      <c r="B49" s="41">
        <v>130602.45901639345</v>
      </c>
      <c r="C49" s="41">
        <v>-382718.22853368561</v>
      </c>
      <c r="D49" s="41">
        <v>34243.298421807747</v>
      </c>
      <c r="E49" s="41">
        <v>-299447.8120516499</v>
      </c>
      <c r="F49" s="41">
        <v>5144341.9351585014</v>
      </c>
      <c r="G49" s="41">
        <v>9396003.0058309026</v>
      </c>
      <c r="H49" s="41">
        <v>9396003.0058309026</v>
      </c>
      <c r="I49" s="41">
        <v>2463872.9344023322</v>
      </c>
    </row>
    <row r="50" spans="1:9" s="46" customFormat="1" ht="40.5" customHeight="1" thickBot="1">
      <c r="A50" s="47" t="s">
        <v>473</v>
      </c>
      <c r="B50" s="45">
        <v>6032476.3871374531</v>
      </c>
      <c r="C50" s="45">
        <v>8929416.5033025108</v>
      </c>
      <c r="D50" s="45">
        <v>8997629.7331420369</v>
      </c>
      <c r="E50" s="45">
        <v>14263900.136298422</v>
      </c>
      <c r="F50" s="45">
        <v>16397034.278097983</v>
      </c>
      <c r="G50" s="45">
        <v>25034955.326530609</v>
      </c>
      <c r="H50" s="45">
        <v>27558978.639941692</v>
      </c>
      <c r="I50" s="45">
        <v>24564992.240524784</v>
      </c>
    </row>
    <row r="51" spans="1:9" ht="24" customHeight="1" thickTop="1" thickBot="1">
      <c r="A51" s="38" t="s">
        <v>474</v>
      </c>
      <c r="B51" s="39">
        <v>431030896.29886508</v>
      </c>
      <c r="C51" s="39">
        <v>581571847.98282683</v>
      </c>
      <c r="D51" s="39">
        <v>853688977.95408893</v>
      </c>
      <c r="E51" s="39">
        <v>1162166409.8723099</v>
      </c>
      <c r="F51" s="39">
        <v>925787339.13544679</v>
      </c>
      <c r="G51" s="39">
        <v>1148441966.5801749</v>
      </c>
      <c r="H51" s="39">
        <v>1235504655.0291545</v>
      </c>
      <c r="I51" s="39">
        <v>1663128236.9825075</v>
      </c>
    </row>
    <row r="52" spans="1:9" s="42" customFormat="1" ht="24" customHeight="1" thickTop="1">
      <c r="A52" s="48" t="s">
        <v>475</v>
      </c>
      <c r="B52" s="41">
        <v>10265587.258511979</v>
      </c>
      <c r="C52" s="41">
        <v>6867686.0132100396</v>
      </c>
      <c r="D52" s="41">
        <v>8982180.7044476327</v>
      </c>
      <c r="E52" s="41">
        <v>11299654.416068867</v>
      </c>
      <c r="F52" s="41">
        <v>16783773.030259367</v>
      </c>
      <c r="G52" s="41">
        <v>20281582.861516036</v>
      </c>
      <c r="H52" s="41">
        <v>21456639.704081632</v>
      </c>
      <c r="I52" s="41">
        <v>22312985.118075803</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10265587.258511979</v>
      </c>
      <c r="C54" s="45">
        <v>6867686.0132100396</v>
      </c>
      <c r="D54" s="45">
        <v>8866893.9655667134</v>
      </c>
      <c r="E54" s="45">
        <v>10682254.228120517</v>
      </c>
      <c r="F54" s="45">
        <v>12616993.469740635</v>
      </c>
      <c r="G54" s="45">
        <v>11028463.685131194</v>
      </c>
      <c r="H54" s="45">
        <v>11581847.616618076</v>
      </c>
      <c r="I54" s="45">
        <v>11332658.183673469</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115286.73888091822</v>
      </c>
      <c r="E56" s="45">
        <v>617400.18794834998</v>
      </c>
      <c r="F56" s="45">
        <v>4166779.5605187318</v>
      </c>
      <c r="G56" s="45">
        <v>9253119.1763848383</v>
      </c>
      <c r="H56" s="45">
        <v>9874792.0874635559</v>
      </c>
      <c r="I56" s="45">
        <v>10980326.934402332</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897761806.66204286</v>
      </c>
      <c r="C58" s="45">
        <v>1084748011.9735799</v>
      </c>
      <c r="D58" s="45">
        <v>1575477405.9799139</v>
      </c>
      <c r="E58" s="45">
        <v>2017582945.6025825</v>
      </c>
      <c r="F58" s="45">
        <v>1867520055.9221902</v>
      </c>
      <c r="G58" s="45">
        <v>2215781158.0670552</v>
      </c>
      <c r="H58" s="45">
        <v>2240521147.7580175</v>
      </c>
      <c r="I58" s="45">
        <v>2752796869.9664726</v>
      </c>
    </row>
    <row r="59" spans="1:9" ht="31.5" customHeight="1" thickTop="1" thickBot="1">
      <c r="A59" s="49" t="s">
        <v>482</v>
      </c>
      <c r="B59" s="39"/>
      <c r="C59" s="39"/>
      <c r="D59" s="39"/>
      <c r="E59" s="39"/>
      <c r="F59" s="39"/>
      <c r="G59" s="39"/>
      <c r="H59" s="39"/>
      <c r="I59" s="39"/>
    </row>
    <row r="60" spans="1:9" ht="30" customHeight="1" thickTop="1">
      <c r="A60" s="50" t="s">
        <v>483</v>
      </c>
      <c r="B60" s="51">
        <v>60632085.249684736</v>
      </c>
      <c r="C60" s="51">
        <v>76500350.310435936</v>
      </c>
      <c r="D60" s="51">
        <v>113614275.38880919</v>
      </c>
      <c r="E60" s="51">
        <v>147842622.82209471</v>
      </c>
      <c r="F60" s="51">
        <v>113852368.25648415</v>
      </c>
      <c r="G60" s="51">
        <v>130768774.47813411</v>
      </c>
      <c r="H60" s="51">
        <v>144828825.32361516</v>
      </c>
      <c r="I60" s="51">
        <v>176262467.96501458</v>
      </c>
    </row>
    <row r="61" spans="1:9" ht="21" customHeight="1">
      <c r="A61" s="52" t="s">
        <v>484</v>
      </c>
      <c r="B61" s="51">
        <v>-17525402.14375788</v>
      </c>
      <c r="C61" s="51">
        <v>-22771543.421400264</v>
      </c>
      <c r="D61" s="51">
        <v>-34229753.114777617</v>
      </c>
      <c r="E61" s="51">
        <v>-47488682.091822095</v>
      </c>
      <c r="F61" s="51">
        <v>-22408980.370317005</v>
      </c>
      <c r="G61" s="51">
        <v>-20408631.909620993</v>
      </c>
      <c r="H61" s="51">
        <v>-22606028.020408165</v>
      </c>
      <c r="I61" s="51">
        <v>-32063063.332361516</v>
      </c>
    </row>
    <row r="62" spans="1:9" ht="21.75" customHeight="1">
      <c r="A62" s="53" t="s">
        <v>485</v>
      </c>
      <c r="B62" s="51">
        <v>43106683.105926856</v>
      </c>
      <c r="C62" s="51">
        <v>53728806.889035664</v>
      </c>
      <c r="D62" s="51">
        <v>79384522.274031565</v>
      </c>
      <c r="E62" s="51">
        <v>100353940.73027259</v>
      </c>
      <c r="F62" s="51">
        <v>91443387.886167139</v>
      </c>
      <c r="G62" s="51">
        <v>110360142.56851311</v>
      </c>
      <c r="H62" s="51">
        <v>122222797.303207</v>
      </c>
      <c r="I62" s="51">
        <v>144199404.63265306</v>
      </c>
    </row>
    <row r="63" spans="1:9">
      <c r="A63" s="50" t="s">
        <v>486</v>
      </c>
      <c r="B63" s="51">
        <v>10714746.645649433</v>
      </c>
      <c r="C63" s="51">
        <v>14680325.574636724</v>
      </c>
      <c r="D63" s="51">
        <v>21260018.43615495</v>
      </c>
      <c r="E63" s="51">
        <v>22480552.827833574</v>
      </c>
      <c r="F63" s="51">
        <v>17520113.216138329</v>
      </c>
      <c r="G63" s="51">
        <v>17907167.714285713</v>
      </c>
      <c r="H63" s="51">
        <v>19678591.201166179</v>
      </c>
      <c r="I63" s="51">
        <v>24785855.497084551</v>
      </c>
    </row>
    <row r="64" spans="1:9">
      <c r="A64" s="52" t="s">
        <v>487</v>
      </c>
      <c r="B64" s="51">
        <v>-1410674.0138713745</v>
      </c>
      <c r="C64" s="51">
        <v>-1457085.7807133421</v>
      </c>
      <c r="D64" s="51">
        <v>-2414998.9799139169</v>
      </c>
      <c r="E64" s="51">
        <v>-2955427.7245337158</v>
      </c>
      <c r="F64" s="51">
        <v>-2406136.3515850143</v>
      </c>
      <c r="G64" s="51">
        <v>-2728286.2186588924</v>
      </c>
      <c r="H64" s="51">
        <v>-2951404.2040816327</v>
      </c>
      <c r="I64" s="51">
        <v>-3867052.9125364432</v>
      </c>
    </row>
    <row r="65" spans="1:9">
      <c r="A65" s="54" t="s">
        <v>488</v>
      </c>
      <c r="B65" s="51">
        <v>52410755.737704918</v>
      </c>
      <c r="C65" s="51">
        <v>66952046.68295905</v>
      </c>
      <c r="D65" s="51">
        <v>98229541.730272606</v>
      </c>
      <c r="E65" s="51">
        <v>119879065.83357246</v>
      </c>
      <c r="F65" s="51">
        <v>106557364.75072046</v>
      </c>
      <c r="G65" s="51">
        <v>125539024.06413995</v>
      </c>
      <c r="H65" s="51">
        <v>138949984.30029154</v>
      </c>
      <c r="I65" s="51">
        <v>165118207.21720117</v>
      </c>
    </row>
    <row r="66" spans="1:9">
      <c r="A66" s="50" t="s">
        <v>489</v>
      </c>
      <c r="B66" s="51">
        <v>3934448.8953341739</v>
      </c>
      <c r="C66" s="51">
        <v>4389670.5904887719</v>
      </c>
      <c r="D66" s="51">
        <v>9786401.4835007172</v>
      </c>
      <c r="E66" s="51">
        <v>9672784.619799139</v>
      </c>
      <c r="F66" s="51">
        <v>10532440.188760806</v>
      </c>
      <c r="G66" s="51">
        <v>18654018.188046645</v>
      </c>
      <c r="H66" s="51">
        <v>21347492.107871722</v>
      </c>
      <c r="I66" s="51">
        <v>31987813.271137025</v>
      </c>
    </row>
    <row r="67" spans="1:9">
      <c r="A67" s="50" t="s">
        <v>490</v>
      </c>
      <c r="B67" s="51">
        <v>-7753280.307692308</v>
      </c>
      <c r="C67" s="51">
        <v>-10712915.298546895</v>
      </c>
      <c r="D67" s="51">
        <v>-19235482.540889528</v>
      </c>
      <c r="E67" s="51">
        <v>-24061590.322812054</v>
      </c>
      <c r="F67" s="51">
        <v>-27151838.953890491</v>
      </c>
      <c r="G67" s="51">
        <v>-30875193.266763847</v>
      </c>
      <c r="H67" s="51">
        <v>-35703414.25072886</v>
      </c>
      <c r="I67" s="51">
        <v>-55840121.336734697</v>
      </c>
    </row>
    <row r="68" spans="1:9">
      <c r="A68" s="53" t="s">
        <v>491</v>
      </c>
      <c r="B68" s="51">
        <v>48591924.325346783</v>
      </c>
      <c r="C68" s="51">
        <v>60628801.974900924</v>
      </c>
      <c r="D68" s="51">
        <v>88780460.672883779</v>
      </c>
      <c r="E68" s="51">
        <v>105490260.13055955</v>
      </c>
      <c r="F68" s="51">
        <v>89937965.985590786</v>
      </c>
      <c r="G68" s="51">
        <v>113317848.98542273</v>
      </c>
      <c r="H68" s="51">
        <v>124594062.1574344</v>
      </c>
      <c r="I68" s="51">
        <v>141265899.15160349</v>
      </c>
    </row>
    <row r="69" spans="1:9">
      <c r="A69" s="52" t="s">
        <v>492</v>
      </c>
      <c r="B69" s="51">
        <v>-41160680.488020174</v>
      </c>
      <c r="C69" s="51">
        <v>-49898275.678996034</v>
      </c>
      <c r="D69" s="51">
        <v>-71532349.774748921</v>
      </c>
      <c r="E69" s="51">
        <v>-88275714.070301294</v>
      </c>
      <c r="F69" s="51">
        <v>-70593550.677233428</v>
      </c>
      <c r="G69" s="51">
        <v>-86639073.927113697</v>
      </c>
      <c r="H69" s="51">
        <v>-93199184.918367341</v>
      </c>
      <c r="I69" s="51">
        <v>-115255350.09183674</v>
      </c>
    </row>
    <row r="70" spans="1:9">
      <c r="A70" s="54" t="s">
        <v>493</v>
      </c>
      <c r="B70" s="51">
        <v>7431243.8373266086</v>
      </c>
      <c r="C70" s="51">
        <v>10730526.295904888</v>
      </c>
      <c r="D70" s="51">
        <v>17248110.898134861</v>
      </c>
      <c r="E70" s="51">
        <v>17214546.060258251</v>
      </c>
      <c r="F70" s="51">
        <v>19344415.308357351</v>
      </c>
      <c r="G70" s="51">
        <v>26678775.058309037</v>
      </c>
      <c r="H70" s="51">
        <v>31394877.239067059</v>
      </c>
      <c r="I70" s="51">
        <v>26010549.059766766</v>
      </c>
    </row>
    <row r="71" spans="1:9">
      <c r="A71" s="54" t="s">
        <v>494</v>
      </c>
      <c r="B71" s="51">
        <v>-6531272.0617906684</v>
      </c>
      <c r="C71" s="51">
        <v>-19994070.760898281</v>
      </c>
      <c r="D71" s="51">
        <v>-29020899.916786224</v>
      </c>
      <c r="E71" s="51">
        <v>480435.74605451938</v>
      </c>
      <c r="F71" s="51">
        <v>-1463108.0576368875</v>
      </c>
      <c r="G71" s="51">
        <v>-3442154.9839650146</v>
      </c>
      <c r="H71" s="51">
        <v>-3425818.2667638483</v>
      </c>
      <c r="I71" s="51">
        <v>60272</v>
      </c>
    </row>
    <row r="72" spans="1:9">
      <c r="A72" s="55" t="s">
        <v>495</v>
      </c>
      <c r="B72" s="51" t="s">
        <v>496</v>
      </c>
      <c r="C72" s="51" t="s">
        <v>496</v>
      </c>
      <c r="D72" s="51">
        <v>-30132554.637015782</v>
      </c>
      <c r="E72" s="51">
        <v>32503.03586800574</v>
      </c>
      <c r="F72" s="51">
        <v>-1476154.9697406341</v>
      </c>
      <c r="G72" s="51">
        <v>-3574255.0481049563</v>
      </c>
      <c r="H72" s="51">
        <v>-3573874.3731778422</v>
      </c>
      <c r="I72" s="51">
        <v>2496.0553935860057</v>
      </c>
    </row>
    <row r="73" spans="1:9">
      <c r="A73" s="55" t="s">
        <v>497</v>
      </c>
      <c r="B73" s="51" t="s">
        <v>496</v>
      </c>
      <c r="C73" s="51" t="s">
        <v>496</v>
      </c>
      <c r="D73" s="51">
        <v>1111654.7073170731</v>
      </c>
      <c r="E73" s="51">
        <v>447932.71018651366</v>
      </c>
      <c r="F73" s="51">
        <v>13046.912103746399</v>
      </c>
      <c r="G73" s="51">
        <v>132100.06413994168</v>
      </c>
      <c r="H73" s="51">
        <v>148056.10641399416</v>
      </c>
      <c r="I73" s="51">
        <v>57775.944606413992</v>
      </c>
    </row>
    <row r="74" spans="1:9">
      <c r="A74" s="53" t="s">
        <v>498</v>
      </c>
      <c r="B74" s="51">
        <v>6704100.8890290037</v>
      </c>
      <c r="C74" s="51">
        <v>20562910.775429327</v>
      </c>
      <c r="D74" s="51">
        <v>26854120.308464851</v>
      </c>
      <c r="E74" s="51">
        <v>-332053.15351506456</v>
      </c>
      <c r="F74" s="51">
        <v>1454904.6397694524</v>
      </c>
      <c r="G74" s="51">
        <v>3542716.2725947523</v>
      </c>
      <c r="H74" s="51">
        <v>3539707.887755102</v>
      </c>
      <c r="I74" s="51">
        <v>-16701.463556851311</v>
      </c>
    </row>
    <row r="75" spans="1:9">
      <c r="A75" s="53" t="s">
        <v>499</v>
      </c>
      <c r="B75" s="51" t="s">
        <v>496</v>
      </c>
      <c r="C75" s="51" t="s">
        <v>496</v>
      </c>
      <c r="D75" s="51">
        <v>28622592.418938305</v>
      </c>
      <c r="E75" s="51">
        <v>-6666.6212338593969</v>
      </c>
      <c r="F75" s="51">
        <v>1462786.3270893372</v>
      </c>
      <c r="G75" s="51">
        <v>3578974.8192419829</v>
      </c>
      <c r="H75" s="51">
        <v>3578685.4897959186</v>
      </c>
      <c r="I75" s="51">
        <v>-3369.3046647230321</v>
      </c>
    </row>
    <row r="76" spans="1:9">
      <c r="A76" s="52" t="s">
        <v>500</v>
      </c>
      <c r="B76" s="51" t="s">
        <v>496</v>
      </c>
      <c r="C76" s="51" t="s">
        <v>496</v>
      </c>
      <c r="D76" s="51">
        <v>-1768472.1104734575</v>
      </c>
      <c r="E76" s="51">
        <v>-325386.53228120517</v>
      </c>
      <c r="F76" s="51">
        <v>-7881.687319884727</v>
      </c>
      <c r="G76" s="51">
        <v>-36258.546647230323</v>
      </c>
      <c r="H76" s="51">
        <v>-38977.602040816324</v>
      </c>
      <c r="I76" s="51">
        <v>-13332.15889212828</v>
      </c>
    </row>
    <row r="77" spans="1:9">
      <c r="A77" s="53" t="s">
        <v>501</v>
      </c>
      <c r="B77" s="51">
        <v>7604072.6645649429</v>
      </c>
      <c r="C77" s="51">
        <v>11299366.31043593</v>
      </c>
      <c r="D77" s="51">
        <v>15081331.289813487</v>
      </c>
      <c r="E77" s="51">
        <v>17362928.652797703</v>
      </c>
      <c r="F77" s="51">
        <v>19336211.890489914</v>
      </c>
      <c r="G77" s="51">
        <v>26779336.346938778</v>
      </c>
      <c r="H77" s="51">
        <v>31508766.860058308</v>
      </c>
      <c r="I77" s="51">
        <v>26054119.596209913</v>
      </c>
    </row>
    <row r="78" spans="1:9">
      <c r="A78" s="56" t="s">
        <v>502</v>
      </c>
      <c r="B78" s="51">
        <v>28177.650693568725</v>
      </c>
      <c r="C78" s="51">
        <v>3108.0026420079262</v>
      </c>
      <c r="D78" s="51">
        <v>5380.8895265423243</v>
      </c>
      <c r="E78" s="51">
        <v>177372.95408895265</v>
      </c>
      <c r="F78" s="51">
        <v>60195.788184438046</v>
      </c>
      <c r="G78" s="51">
        <v>22440.416909620992</v>
      </c>
      <c r="H78" s="51">
        <v>36587.28717201166</v>
      </c>
      <c r="I78" s="51">
        <v>19328.673469387755</v>
      </c>
    </row>
    <row r="79" spans="1:9">
      <c r="A79" s="54" t="s">
        <v>503</v>
      </c>
      <c r="B79" s="51">
        <v>7632250.3152585123</v>
      </c>
      <c r="C79" s="51">
        <v>11302474.31307794</v>
      </c>
      <c r="D79" s="51">
        <v>15086712.179340029</v>
      </c>
      <c r="E79" s="51">
        <v>17540301.606886659</v>
      </c>
      <c r="F79" s="51">
        <v>19396407.678674351</v>
      </c>
      <c r="G79" s="51">
        <v>26801776.763848394</v>
      </c>
      <c r="H79" s="51">
        <v>31545354.14723032</v>
      </c>
      <c r="I79" s="51">
        <v>26073448.2696793</v>
      </c>
    </row>
    <row r="80" spans="1:9">
      <c r="A80" s="50" t="s">
        <v>504</v>
      </c>
      <c r="B80" s="51">
        <v>-66902.045397225724</v>
      </c>
      <c r="C80" s="51">
        <v>-6191.3645970937905</v>
      </c>
      <c r="D80" s="51">
        <v>-18151.367288378766</v>
      </c>
      <c r="E80" s="51">
        <v>-66437.384505021517</v>
      </c>
      <c r="F80" s="51">
        <v>-130811.67002881844</v>
      </c>
      <c r="G80" s="51">
        <v>-154488.30174927114</v>
      </c>
      <c r="H80" s="51">
        <v>603439.35422740527</v>
      </c>
      <c r="I80" s="51">
        <v>-15246.488338192421</v>
      </c>
    </row>
    <row r="81" spans="1:9" ht="21" customHeight="1">
      <c r="A81" s="53" t="s">
        <v>505</v>
      </c>
      <c r="B81" s="51">
        <v>7565348.2698612865</v>
      </c>
      <c r="C81" s="51">
        <v>11296282.948480846</v>
      </c>
      <c r="D81" s="51">
        <v>15068560.81205165</v>
      </c>
      <c r="E81" s="51">
        <v>17473864.222381637</v>
      </c>
      <c r="F81" s="51">
        <v>19265596.008645535</v>
      </c>
      <c r="G81" s="51">
        <v>26647288.462099124</v>
      </c>
      <c r="H81" s="51">
        <v>32148793.501457725</v>
      </c>
      <c r="I81" s="51">
        <v>26058201.781341109</v>
      </c>
    </row>
    <row r="82" spans="1:9" ht="21" customHeight="1">
      <c r="A82" s="50" t="s">
        <v>506</v>
      </c>
      <c r="B82" s="51" t="s">
        <v>496</v>
      </c>
      <c r="C82" s="51" t="s">
        <v>496</v>
      </c>
      <c r="D82" s="51">
        <v>-3548407.1176470588</v>
      </c>
      <c r="E82" s="51">
        <v>4.5911047345767578E-2</v>
      </c>
      <c r="F82" s="51">
        <v>0</v>
      </c>
      <c r="G82" s="51">
        <v>0</v>
      </c>
      <c r="H82" s="51">
        <v>2.9154518950437317E-3</v>
      </c>
      <c r="I82" s="51">
        <v>-1.4577259475218659E-3</v>
      </c>
    </row>
    <row r="83" spans="1:9" ht="21" customHeight="1">
      <c r="A83" s="53" t="s">
        <v>507</v>
      </c>
      <c r="B83" s="51">
        <v>7565348.2698612865</v>
      </c>
      <c r="C83" s="51">
        <v>11296282.948480846</v>
      </c>
      <c r="D83" s="51">
        <v>11520153.694404591</v>
      </c>
      <c r="E83" s="51">
        <v>17473864.268292684</v>
      </c>
      <c r="F83" s="51">
        <v>19265596.008645535</v>
      </c>
      <c r="G83" s="51">
        <v>26647288.462099124</v>
      </c>
      <c r="H83" s="51">
        <v>32148793.504373178</v>
      </c>
      <c r="I83" s="51">
        <v>26058201.779883385</v>
      </c>
    </row>
    <row r="84" spans="1:9" ht="18" customHeight="1" thickBot="1">
      <c r="A84" s="50" t="s">
        <v>508</v>
      </c>
      <c r="B84" s="51">
        <v>-1532871.8789407313</v>
      </c>
      <c r="C84" s="51">
        <v>-2366866.4464993393</v>
      </c>
      <c r="D84" s="51">
        <v>-2522523.9598278333</v>
      </c>
      <c r="E84" s="51">
        <v>-3209964.1319942609</v>
      </c>
      <c r="F84" s="51">
        <v>-2868561.7233429393</v>
      </c>
      <c r="G84" s="51">
        <v>-1612333.1355685133</v>
      </c>
      <c r="H84" s="51">
        <v>-4589814.8644314865</v>
      </c>
      <c r="I84" s="51">
        <v>-1493209.5393586005</v>
      </c>
    </row>
    <row r="85" spans="1:9" ht="24" customHeight="1" thickTop="1" thickBot="1">
      <c r="A85" s="38" t="s">
        <v>509</v>
      </c>
      <c r="B85" s="39">
        <v>6032476.3909205552</v>
      </c>
      <c r="C85" s="39">
        <v>8929416.5019815061</v>
      </c>
      <c r="D85" s="39">
        <v>8997629.734576758</v>
      </c>
      <c r="E85" s="39">
        <v>14263900.136298422</v>
      </c>
      <c r="F85" s="39">
        <v>16397034.285302592</v>
      </c>
      <c r="G85" s="39">
        <v>25034955.326530609</v>
      </c>
      <c r="H85" s="39">
        <v>27558978.639941692</v>
      </c>
      <c r="I85" s="39">
        <v>24564992.240524784</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VS60"/>
  <sheetViews>
    <sheetView topLeftCell="C1" zoomScale="75" workbookViewId="0">
      <selection activeCell="C11" sqref="C11"/>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11" width="13.140625" style="85" customWidth="1"/>
    <col min="12" max="12" width="4" style="85" hidden="1" customWidth="1"/>
    <col min="13" max="256" width="0" style="85" hidden="1"/>
    <col min="257" max="258" width="0" style="85" hidden="1" customWidth="1"/>
    <col min="259" max="259" width="81.5703125" style="85" hidden="1" customWidth="1"/>
    <col min="260" max="267" width="13.140625" style="85" hidden="1" customWidth="1"/>
    <col min="268" max="268" width="0" style="85" hidden="1" customWidth="1"/>
    <col min="269" max="512" width="0" style="85" hidden="1"/>
    <col min="513" max="514" width="0" style="85" hidden="1" customWidth="1"/>
    <col min="515" max="515" width="81.5703125" style="85" hidden="1" customWidth="1"/>
    <col min="516" max="523" width="13.140625" style="85" hidden="1" customWidth="1"/>
    <col min="524" max="524" width="0" style="85" hidden="1" customWidth="1"/>
    <col min="525" max="768" width="0" style="85" hidden="1"/>
    <col min="769" max="770" width="0" style="85" hidden="1" customWidth="1"/>
    <col min="771" max="771" width="81.5703125" style="85" hidden="1" customWidth="1"/>
    <col min="772" max="779" width="13.140625" style="85" hidden="1" customWidth="1"/>
    <col min="780" max="780" width="0" style="85" hidden="1" customWidth="1"/>
    <col min="781" max="1024" width="0" style="85" hidden="1"/>
    <col min="1025" max="1026" width="0" style="85" hidden="1" customWidth="1"/>
    <col min="1027" max="1027" width="81.5703125" style="85" hidden="1" customWidth="1"/>
    <col min="1028" max="1035" width="13.140625" style="85" hidden="1" customWidth="1"/>
    <col min="1036" max="1036" width="0" style="85" hidden="1" customWidth="1"/>
    <col min="1037" max="1280" width="0" style="85" hidden="1"/>
    <col min="1281" max="1282" width="0" style="85" hidden="1" customWidth="1"/>
    <col min="1283" max="1283" width="81.5703125" style="85" hidden="1" customWidth="1"/>
    <col min="1284" max="1291" width="13.140625" style="85" hidden="1" customWidth="1"/>
    <col min="1292" max="1292" width="0" style="85" hidden="1" customWidth="1"/>
    <col min="1293" max="1536" width="0" style="85" hidden="1"/>
    <col min="1537" max="1538" width="0" style="85" hidden="1" customWidth="1"/>
    <col min="1539" max="1539" width="81.5703125" style="85" hidden="1" customWidth="1"/>
    <col min="1540" max="1547" width="13.140625" style="85" hidden="1" customWidth="1"/>
    <col min="1548" max="1548" width="0" style="85" hidden="1" customWidth="1"/>
    <col min="1549" max="1792" width="0" style="85" hidden="1"/>
    <col min="1793" max="1794" width="0" style="85" hidden="1" customWidth="1"/>
    <col min="1795" max="1795" width="81.5703125" style="85" hidden="1" customWidth="1"/>
    <col min="1796" max="1803" width="13.140625" style="85" hidden="1" customWidth="1"/>
    <col min="1804" max="1804" width="0" style="85" hidden="1" customWidth="1"/>
    <col min="1805" max="2048" width="0" style="85" hidden="1"/>
    <col min="2049" max="2050" width="0" style="85" hidden="1" customWidth="1"/>
    <col min="2051" max="2051" width="81.5703125" style="85" hidden="1" customWidth="1"/>
    <col min="2052" max="2059" width="13.140625" style="85" hidden="1" customWidth="1"/>
    <col min="2060" max="2060" width="0" style="85" hidden="1" customWidth="1"/>
    <col min="2061" max="2304" width="0" style="85" hidden="1"/>
    <col min="2305" max="2306" width="0" style="85" hidden="1" customWidth="1"/>
    <col min="2307" max="2307" width="81.5703125" style="85" hidden="1" customWidth="1"/>
    <col min="2308" max="2315" width="13.140625" style="85" hidden="1" customWidth="1"/>
    <col min="2316" max="2316" width="0" style="85" hidden="1" customWidth="1"/>
    <col min="2317" max="2560" width="0" style="85" hidden="1"/>
    <col min="2561" max="2562" width="0" style="85" hidden="1" customWidth="1"/>
    <col min="2563" max="2563" width="81.5703125" style="85" hidden="1" customWidth="1"/>
    <col min="2564" max="2571" width="13.140625" style="85" hidden="1" customWidth="1"/>
    <col min="2572" max="2572" width="0" style="85" hidden="1" customWidth="1"/>
    <col min="2573" max="2816" width="0" style="85" hidden="1"/>
    <col min="2817" max="2818" width="0" style="85" hidden="1" customWidth="1"/>
    <col min="2819" max="2819" width="81.5703125" style="85" hidden="1" customWidth="1"/>
    <col min="2820" max="2827" width="13.140625" style="85" hidden="1" customWidth="1"/>
    <col min="2828" max="2828" width="0" style="85" hidden="1" customWidth="1"/>
    <col min="2829" max="3072" width="0" style="85" hidden="1"/>
    <col min="3073" max="3074" width="0" style="85" hidden="1" customWidth="1"/>
    <col min="3075" max="3075" width="81.5703125" style="85" hidden="1" customWidth="1"/>
    <col min="3076" max="3083" width="13.140625" style="85" hidden="1" customWidth="1"/>
    <col min="3084" max="3084" width="0" style="85" hidden="1" customWidth="1"/>
    <col min="3085" max="3328" width="0" style="85" hidden="1"/>
    <col min="3329" max="3330" width="0" style="85" hidden="1" customWidth="1"/>
    <col min="3331" max="3331" width="81.5703125" style="85" hidden="1" customWidth="1"/>
    <col min="3332" max="3339" width="13.140625" style="85" hidden="1" customWidth="1"/>
    <col min="3340" max="3340" width="0" style="85" hidden="1" customWidth="1"/>
    <col min="3341" max="3584" width="0" style="85" hidden="1"/>
    <col min="3585" max="3586" width="0" style="85" hidden="1" customWidth="1"/>
    <col min="3587" max="3587" width="81.5703125" style="85" hidden="1" customWidth="1"/>
    <col min="3588" max="3595" width="13.140625" style="85" hidden="1" customWidth="1"/>
    <col min="3596" max="3596" width="0" style="85" hidden="1" customWidth="1"/>
    <col min="3597" max="3840" width="0" style="85" hidden="1"/>
    <col min="3841" max="3842" width="0" style="85" hidden="1" customWidth="1"/>
    <col min="3843" max="3843" width="81.5703125" style="85" hidden="1" customWidth="1"/>
    <col min="3844" max="3851" width="13.140625" style="85" hidden="1" customWidth="1"/>
    <col min="3852" max="3852" width="0" style="85" hidden="1" customWidth="1"/>
    <col min="3853" max="4096" width="0" style="85" hidden="1"/>
    <col min="4097" max="4098" width="0" style="85" hidden="1" customWidth="1"/>
    <col min="4099" max="4099" width="81.5703125" style="85" hidden="1" customWidth="1"/>
    <col min="4100" max="4107" width="13.140625" style="85" hidden="1" customWidth="1"/>
    <col min="4108" max="4108" width="0" style="85" hidden="1" customWidth="1"/>
    <col min="4109" max="4352" width="0" style="85" hidden="1"/>
    <col min="4353" max="4354" width="0" style="85" hidden="1" customWidth="1"/>
    <col min="4355" max="4355" width="81.5703125" style="85" hidden="1" customWidth="1"/>
    <col min="4356" max="4363" width="13.140625" style="85" hidden="1" customWidth="1"/>
    <col min="4364" max="4364" width="0" style="85" hidden="1" customWidth="1"/>
    <col min="4365" max="4608" width="0" style="85" hidden="1"/>
    <col min="4609" max="4610" width="0" style="85" hidden="1" customWidth="1"/>
    <col min="4611" max="4611" width="81.5703125" style="85" hidden="1" customWidth="1"/>
    <col min="4612" max="4619" width="13.140625" style="85" hidden="1" customWidth="1"/>
    <col min="4620" max="4620" width="0" style="85" hidden="1" customWidth="1"/>
    <col min="4621" max="4864" width="0" style="85" hidden="1"/>
    <col min="4865" max="4866" width="0" style="85" hidden="1" customWidth="1"/>
    <col min="4867" max="4867" width="81.5703125" style="85" hidden="1" customWidth="1"/>
    <col min="4868" max="4875" width="13.140625" style="85" hidden="1" customWidth="1"/>
    <col min="4876" max="4876" width="0" style="85" hidden="1" customWidth="1"/>
    <col min="4877" max="5120" width="0" style="85" hidden="1"/>
    <col min="5121" max="5122" width="0" style="85" hidden="1" customWidth="1"/>
    <col min="5123" max="5123" width="81.5703125" style="85" hidden="1" customWidth="1"/>
    <col min="5124" max="5131" width="13.140625" style="85" hidden="1" customWidth="1"/>
    <col min="5132" max="5132" width="0" style="85" hidden="1" customWidth="1"/>
    <col min="5133" max="5376" width="0" style="85" hidden="1"/>
    <col min="5377" max="5378" width="0" style="85" hidden="1" customWidth="1"/>
    <col min="5379" max="5379" width="81.5703125" style="85" hidden="1" customWidth="1"/>
    <col min="5380" max="5387" width="13.140625" style="85" hidden="1" customWidth="1"/>
    <col min="5388" max="5388" width="0" style="85" hidden="1" customWidth="1"/>
    <col min="5389" max="5632" width="0" style="85" hidden="1"/>
    <col min="5633" max="5634" width="0" style="85" hidden="1" customWidth="1"/>
    <col min="5635" max="5635" width="81.5703125" style="85" hidden="1" customWidth="1"/>
    <col min="5636" max="5643" width="13.140625" style="85" hidden="1" customWidth="1"/>
    <col min="5644" max="5644" width="0" style="85" hidden="1" customWidth="1"/>
    <col min="5645" max="5888" width="0" style="85" hidden="1"/>
    <col min="5889" max="5890" width="0" style="85" hidden="1" customWidth="1"/>
    <col min="5891" max="5891" width="81.5703125" style="85" hidden="1" customWidth="1"/>
    <col min="5892" max="5899" width="13.140625" style="85" hidden="1" customWidth="1"/>
    <col min="5900" max="5900" width="0" style="85" hidden="1" customWidth="1"/>
    <col min="5901" max="6144" width="0" style="85" hidden="1"/>
    <col min="6145" max="6146" width="0" style="85" hidden="1" customWidth="1"/>
    <col min="6147" max="6147" width="81.5703125" style="85" hidden="1" customWidth="1"/>
    <col min="6148" max="6155" width="13.140625" style="85" hidden="1" customWidth="1"/>
    <col min="6156" max="6156" width="0" style="85" hidden="1" customWidth="1"/>
    <col min="6157" max="6400" width="0" style="85" hidden="1"/>
    <col min="6401" max="6402" width="0" style="85" hidden="1" customWidth="1"/>
    <col min="6403" max="6403" width="81.5703125" style="85" hidden="1" customWidth="1"/>
    <col min="6404" max="6411" width="13.140625" style="85" hidden="1" customWidth="1"/>
    <col min="6412" max="6412" width="0" style="85" hidden="1" customWidth="1"/>
    <col min="6413" max="6656" width="0" style="85" hidden="1"/>
    <col min="6657" max="6658" width="0" style="85" hidden="1" customWidth="1"/>
    <col min="6659" max="6659" width="81.5703125" style="85" hidden="1" customWidth="1"/>
    <col min="6660" max="6667" width="13.140625" style="85" hidden="1" customWidth="1"/>
    <col min="6668" max="6668" width="0" style="85" hidden="1" customWidth="1"/>
    <col min="6669" max="6912" width="0" style="85" hidden="1"/>
    <col min="6913" max="6914" width="0" style="85" hidden="1" customWidth="1"/>
    <col min="6915" max="6915" width="81.5703125" style="85" hidden="1" customWidth="1"/>
    <col min="6916" max="6923" width="13.140625" style="85" hidden="1" customWidth="1"/>
    <col min="6924" max="6924" width="0" style="85" hidden="1" customWidth="1"/>
    <col min="6925" max="7168" width="0" style="85" hidden="1"/>
    <col min="7169" max="7170" width="0" style="85" hidden="1" customWidth="1"/>
    <col min="7171" max="7171" width="81.5703125" style="85" hidden="1" customWidth="1"/>
    <col min="7172" max="7179" width="13.140625" style="85" hidden="1" customWidth="1"/>
    <col min="7180" max="7180" width="0" style="85" hidden="1" customWidth="1"/>
    <col min="7181" max="7424" width="0" style="85" hidden="1"/>
    <col min="7425" max="7426" width="0" style="85" hidden="1" customWidth="1"/>
    <col min="7427" max="7427" width="81.5703125" style="85" hidden="1" customWidth="1"/>
    <col min="7428" max="7435" width="13.140625" style="85" hidden="1" customWidth="1"/>
    <col min="7436" max="7436" width="0" style="85" hidden="1" customWidth="1"/>
    <col min="7437" max="7680" width="0" style="85" hidden="1"/>
    <col min="7681" max="7682" width="0" style="85" hidden="1" customWidth="1"/>
    <col min="7683" max="7683" width="81.5703125" style="85" hidden="1" customWidth="1"/>
    <col min="7684" max="7691" width="13.140625" style="85" hidden="1" customWidth="1"/>
    <col min="7692" max="7692" width="0" style="85" hidden="1" customWidth="1"/>
    <col min="7693" max="7936" width="0" style="85" hidden="1"/>
    <col min="7937" max="7938" width="0" style="85" hidden="1" customWidth="1"/>
    <col min="7939" max="7939" width="81.5703125" style="85" hidden="1" customWidth="1"/>
    <col min="7940" max="7947" width="13.140625" style="85" hidden="1" customWidth="1"/>
    <col min="7948" max="7948" width="0" style="85" hidden="1" customWidth="1"/>
    <col min="7949" max="8192" width="0" style="85" hidden="1"/>
    <col min="8193" max="8194" width="0" style="85" hidden="1" customWidth="1"/>
    <col min="8195" max="8195" width="81.5703125" style="85" hidden="1" customWidth="1"/>
    <col min="8196" max="8203" width="13.140625" style="85" hidden="1" customWidth="1"/>
    <col min="8204" max="8204" width="0" style="85" hidden="1" customWidth="1"/>
    <col min="8205" max="8448" width="0" style="85" hidden="1"/>
    <col min="8449" max="8450" width="0" style="85" hidden="1" customWidth="1"/>
    <col min="8451" max="8451" width="81.5703125" style="85" hidden="1" customWidth="1"/>
    <col min="8452" max="8459" width="13.140625" style="85" hidden="1" customWidth="1"/>
    <col min="8460" max="8460" width="0" style="85" hidden="1" customWidth="1"/>
    <col min="8461" max="8704" width="0" style="85" hidden="1"/>
    <col min="8705" max="8706" width="0" style="85" hidden="1" customWidth="1"/>
    <col min="8707" max="8707" width="81.5703125" style="85" hidden="1" customWidth="1"/>
    <col min="8708" max="8715" width="13.140625" style="85" hidden="1" customWidth="1"/>
    <col min="8716" max="8716" width="0" style="85" hidden="1" customWidth="1"/>
    <col min="8717" max="8960" width="0" style="85" hidden="1"/>
    <col min="8961" max="8962" width="0" style="85" hidden="1" customWidth="1"/>
    <col min="8963" max="8963" width="81.5703125" style="85" hidden="1" customWidth="1"/>
    <col min="8964" max="8971" width="13.140625" style="85" hidden="1" customWidth="1"/>
    <col min="8972" max="8972" width="0" style="85" hidden="1" customWidth="1"/>
    <col min="8973" max="9216" width="0" style="85" hidden="1"/>
    <col min="9217" max="9218" width="0" style="85" hidden="1" customWidth="1"/>
    <col min="9219" max="9219" width="81.5703125" style="85" hidden="1" customWidth="1"/>
    <col min="9220" max="9227" width="13.140625" style="85" hidden="1" customWidth="1"/>
    <col min="9228" max="9228" width="0" style="85" hidden="1" customWidth="1"/>
    <col min="9229" max="9472" width="0" style="85" hidden="1"/>
    <col min="9473" max="9474" width="0" style="85" hidden="1" customWidth="1"/>
    <col min="9475" max="9475" width="81.5703125" style="85" hidden="1" customWidth="1"/>
    <col min="9476" max="9483" width="13.140625" style="85" hidden="1" customWidth="1"/>
    <col min="9484" max="9484" width="0" style="85" hidden="1" customWidth="1"/>
    <col min="9485" max="9728" width="0" style="85" hidden="1"/>
    <col min="9729" max="9730" width="0" style="85" hidden="1" customWidth="1"/>
    <col min="9731" max="9731" width="81.5703125" style="85" hidden="1" customWidth="1"/>
    <col min="9732" max="9739" width="13.140625" style="85" hidden="1" customWidth="1"/>
    <col min="9740" max="9740" width="0" style="85" hidden="1" customWidth="1"/>
    <col min="9741" max="9984" width="0" style="85" hidden="1"/>
    <col min="9985" max="9986" width="0" style="85" hidden="1" customWidth="1"/>
    <col min="9987" max="9987" width="81.5703125" style="85" hidden="1" customWidth="1"/>
    <col min="9988" max="9995" width="13.140625" style="85" hidden="1" customWidth="1"/>
    <col min="9996" max="9996" width="0" style="85" hidden="1" customWidth="1"/>
    <col min="9997" max="10240" width="0" style="85" hidden="1"/>
    <col min="10241" max="10242" width="0" style="85" hidden="1" customWidth="1"/>
    <col min="10243" max="10243" width="81.5703125" style="85" hidden="1" customWidth="1"/>
    <col min="10244" max="10251" width="13.140625" style="85" hidden="1" customWidth="1"/>
    <col min="10252" max="10252" width="0" style="85" hidden="1" customWidth="1"/>
    <col min="10253" max="10496" width="0" style="85" hidden="1"/>
    <col min="10497" max="10498" width="0" style="85" hidden="1" customWidth="1"/>
    <col min="10499" max="10499" width="81.5703125" style="85" hidden="1" customWidth="1"/>
    <col min="10500" max="10507" width="13.140625" style="85" hidden="1" customWidth="1"/>
    <col min="10508" max="10508" width="0" style="85" hidden="1" customWidth="1"/>
    <col min="10509" max="10752" width="0" style="85" hidden="1"/>
    <col min="10753" max="10754" width="0" style="85" hidden="1" customWidth="1"/>
    <col min="10755" max="10755" width="81.5703125" style="85" hidden="1" customWidth="1"/>
    <col min="10756" max="10763" width="13.140625" style="85" hidden="1" customWidth="1"/>
    <col min="10764" max="10764" width="0" style="85" hidden="1" customWidth="1"/>
    <col min="10765" max="11008" width="0" style="85" hidden="1"/>
    <col min="11009" max="11010" width="0" style="85" hidden="1" customWidth="1"/>
    <col min="11011" max="11011" width="81.5703125" style="85" hidden="1" customWidth="1"/>
    <col min="11012" max="11019" width="13.140625" style="85" hidden="1" customWidth="1"/>
    <col min="11020" max="11020" width="0" style="85" hidden="1" customWidth="1"/>
    <col min="11021" max="11264" width="0" style="85" hidden="1"/>
    <col min="11265" max="11266" width="0" style="85" hidden="1" customWidth="1"/>
    <col min="11267" max="11267" width="81.5703125" style="85" hidden="1" customWidth="1"/>
    <col min="11268" max="11275" width="13.140625" style="85" hidden="1" customWidth="1"/>
    <col min="11276" max="11276" width="0" style="85" hidden="1" customWidth="1"/>
    <col min="11277" max="11520" width="0" style="85" hidden="1"/>
    <col min="11521" max="11522" width="0" style="85" hidden="1" customWidth="1"/>
    <col min="11523" max="11523" width="81.5703125" style="85" hidden="1" customWidth="1"/>
    <col min="11524" max="11531" width="13.140625" style="85" hidden="1" customWidth="1"/>
    <col min="11532" max="11532" width="0" style="85" hidden="1" customWidth="1"/>
    <col min="11533" max="11776" width="0" style="85" hidden="1"/>
    <col min="11777" max="11778" width="0" style="85" hidden="1" customWidth="1"/>
    <col min="11779" max="11779" width="81.5703125" style="85" hidden="1" customWidth="1"/>
    <col min="11780" max="11787" width="13.140625" style="85" hidden="1" customWidth="1"/>
    <col min="11788" max="11788" width="0" style="85" hidden="1" customWidth="1"/>
    <col min="11789" max="12032" width="0" style="85" hidden="1"/>
    <col min="12033" max="12034" width="0" style="85" hidden="1" customWidth="1"/>
    <col min="12035" max="12035" width="81.5703125" style="85" hidden="1" customWidth="1"/>
    <col min="12036" max="12043" width="13.140625" style="85" hidden="1" customWidth="1"/>
    <col min="12044" max="12044" width="0" style="85" hidden="1" customWidth="1"/>
    <col min="12045" max="12288" width="0" style="85" hidden="1"/>
    <col min="12289" max="12290" width="0" style="85" hidden="1" customWidth="1"/>
    <col min="12291" max="12291" width="81.5703125" style="85" hidden="1" customWidth="1"/>
    <col min="12292" max="12299" width="13.140625" style="85" hidden="1" customWidth="1"/>
    <col min="12300" max="12300" width="0" style="85" hidden="1" customWidth="1"/>
    <col min="12301" max="12544" width="0" style="85" hidden="1"/>
    <col min="12545" max="12546" width="0" style="85" hidden="1" customWidth="1"/>
    <col min="12547" max="12547" width="81.5703125" style="85" hidden="1" customWidth="1"/>
    <col min="12548" max="12555" width="13.140625" style="85" hidden="1" customWidth="1"/>
    <col min="12556" max="12556" width="0" style="85" hidden="1" customWidth="1"/>
    <col min="12557" max="12800" width="0" style="85" hidden="1"/>
    <col min="12801" max="12802" width="0" style="85" hidden="1" customWidth="1"/>
    <col min="12803" max="12803" width="81.5703125" style="85" hidden="1" customWidth="1"/>
    <col min="12804" max="12811" width="13.140625" style="85" hidden="1" customWidth="1"/>
    <col min="12812" max="12812" width="0" style="85" hidden="1" customWidth="1"/>
    <col min="12813" max="13056" width="0" style="85" hidden="1"/>
    <col min="13057" max="13058" width="0" style="85" hidden="1" customWidth="1"/>
    <col min="13059" max="13059" width="81.5703125" style="85" hidden="1" customWidth="1"/>
    <col min="13060" max="13067" width="13.140625" style="85" hidden="1" customWidth="1"/>
    <col min="13068" max="13068" width="0" style="85" hidden="1" customWidth="1"/>
    <col min="13069" max="13312" width="0" style="85" hidden="1"/>
    <col min="13313" max="13314" width="0" style="85" hidden="1" customWidth="1"/>
    <col min="13315" max="13315" width="81.5703125" style="85" hidden="1" customWidth="1"/>
    <col min="13316" max="13323" width="13.140625" style="85" hidden="1" customWidth="1"/>
    <col min="13324" max="13324" width="0" style="85" hidden="1" customWidth="1"/>
    <col min="13325" max="13568" width="0" style="85" hidden="1"/>
    <col min="13569" max="13570" width="0" style="85" hidden="1" customWidth="1"/>
    <col min="13571" max="13571" width="81.5703125" style="85" hidden="1" customWidth="1"/>
    <col min="13572" max="13579" width="13.140625" style="85" hidden="1" customWidth="1"/>
    <col min="13580" max="13580" width="0" style="85" hidden="1" customWidth="1"/>
    <col min="13581" max="13824" width="0" style="85" hidden="1"/>
    <col min="13825" max="13826" width="0" style="85" hidden="1" customWidth="1"/>
    <col min="13827" max="13827" width="81.5703125" style="85" hidden="1" customWidth="1"/>
    <col min="13828" max="13835" width="13.140625" style="85" hidden="1" customWidth="1"/>
    <col min="13836" max="13836" width="0" style="85" hidden="1" customWidth="1"/>
    <col min="13837" max="14080" width="0" style="85" hidden="1"/>
    <col min="14081" max="14082" width="0" style="85" hidden="1" customWidth="1"/>
    <col min="14083" max="14083" width="81.5703125" style="85" hidden="1" customWidth="1"/>
    <col min="14084" max="14091" width="13.140625" style="85" hidden="1" customWidth="1"/>
    <col min="14092" max="14092" width="0" style="85" hidden="1" customWidth="1"/>
    <col min="14093" max="14336" width="0" style="85" hidden="1"/>
    <col min="14337" max="14338" width="0" style="85" hidden="1" customWidth="1"/>
    <col min="14339" max="14339" width="81.5703125" style="85" hidden="1" customWidth="1"/>
    <col min="14340" max="14347" width="13.140625" style="85" hidden="1" customWidth="1"/>
    <col min="14348" max="14348" width="0" style="85" hidden="1" customWidth="1"/>
    <col min="14349" max="14592" width="0" style="85" hidden="1"/>
    <col min="14593" max="14594" width="0" style="85" hidden="1" customWidth="1"/>
    <col min="14595" max="14595" width="81.5703125" style="85" hidden="1" customWidth="1"/>
    <col min="14596" max="14603" width="13.140625" style="85" hidden="1" customWidth="1"/>
    <col min="14604" max="14604" width="0" style="85" hidden="1" customWidth="1"/>
    <col min="14605" max="14848" width="0" style="85" hidden="1"/>
    <col min="14849" max="14850" width="0" style="85" hidden="1" customWidth="1"/>
    <col min="14851" max="14851" width="81.5703125" style="85" hidden="1" customWidth="1"/>
    <col min="14852" max="14859" width="13.140625" style="85" hidden="1" customWidth="1"/>
    <col min="14860" max="14860" width="0" style="85" hidden="1" customWidth="1"/>
    <col min="14861" max="15104" width="0" style="85" hidden="1"/>
    <col min="15105" max="15106" width="0" style="85" hidden="1" customWidth="1"/>
    <col min="15107" max="15107" width="81.5703125" style="85" hidden="1" customWidth="1"/>
    <col min="15108" max="15115" width="13.140625" style="85" hidden="1" customWidth="1"/>
    <col min="15116" max="15116" width="0" style="85" hidden="1" customWidth="1"/>
    <col min="15117" max="15360" width="0" style="85" hidden="1"/>
    <col min="15361" max="15362" width="0" style="85" hidden="1" customWidth="1"/>
    <col min="15363" max="15363" width="81.5703125" style="85" hidden="1" customWidth="1"/>
    <col min="15364" max="15371" width="13.140625" style="85" hidden="1" customWidth="1"/>
    <col min="15372" max="15372" width="0" style="85" hidden="1" customWidth="1"/>
    <col min="15373" max="15616" width="0" style="85" hidden="1"/>
    <col min="15617" max="15618" width="0" style="85" hidden="1" customWidth="1"/>
    <col min="15619" max="15619" width="81.5703125" style="85" hidden="1" customWidth="1"/>
    <col min="15620" max="15627" width="13.140625" style="85" hidden="1" customWidth="1"/>
    <col min="15628" max="15628" width="0" style="85" hidden="1" customWidth="1"/>
    <col min="15629" max="15872" width="0" style="85" hidden="1"/>
    <col min="15873" max="15874" width="0" style="85" hidden="1" customWidth="1"/>
    <col min="15875" max="15875" width="81.5703125" style="85" hidden="1" customWidth="1"/>
    <col min="15876" max="15883" width="13.140625" style="85" hidden="1" customWidth="1"/>
    <col min="15884" max="15884" width="0" style="85" hidden="1" customWidth="1"/>
    <col min="15885" max="16128" width="0" style="85" hidden="1"/>
    <col min="16129" max="16130" width="0" style="85" hidden="1" customWidth="1"/>
    <col min="16131" max="16131" width="81.5703125" style="85" hidden="1" customWidth="1"/>
    <col min="16132" max="16139" width="13.140625" style="85" hidden="1" customWidth="1"/>
    <col min="16140" max="16140" width="0" style="85" hidden="1" customWidth="1"/>
    <col min="16141" max="16384" width="0" style="85" hidden="1"/>
  </cols>
  <sheetData>
    <row r="1" spans="1:12" s="74" customFormat="1" ht="42" customHeight="1">
      <c r="A1" s="72"/>
      <c r="B1" s="72"/>
      <c r="C1" s="73"/>
      <c r="D1" s="72"/>
      <c r="E1" s="72"/>
      <c r="F1" s="72"/>
      <c r="G1" s="72"/>
      <c r="H1" s="72"/>
      <c r="I1" s="72"/>
      <c r="J1" s="72"/>
      <c r="K1" s="72"/>
    </row>
    <row r="2" spans="1:12" s="74" customFormat="1" ht="28.5" customHeight="1">
      <c r="A2" s="1032" t="s">
        <v>1017</v>
      </c>
      <c r="B2" s="1032"/>
      <c r="C2" s="1032"/>
      <c r="D2" s="1032"/>
      <c r="E2" s="1032"/>
      <c r="F2" s="1032"/>
      <c r="G2" s="1032"/>
      <c r="H2" s="1032"/>
      <c r="I2" s="1032"/>
      <c r="J2" s="1032"/>
      <c r="K2" s="1032"/>
    </row>
    <row r="3" spans="1:12" s="74" customFormat="1" ht="28.5" customHeight="1">
      <c r="A3" s="72"/>
      <c r="B3" s="72"/>
      <c r="C3" s="75" t="s">
        <v>523</v>
      </c>
      <c r="D3" s="76"/>
      <c r="E3" s="76"/>
      <c r="F3" s="76"/>
      <c r="G3" s="76"/>
      <c r="H3" s="76"/>
      <c r="I3" s="76"/>
      <c r="J3" s="76"/>
      <c r="K3" s="76"/>
    </row>
    <row r="4" spans="1:12" s="74" customFormat="1" ht="58.5" customHeight="1">
      <c r="A4" s="1033"/>
      <c r="B4" s="1034"/>
      <c r="C4" s="1034"/>
      <c r="D4" s="1034"/>
      <c r="E4" s="1034"/>
      <c r="F4" s="1034"/>
      <c r="G4" s="1034"/>
      <c r="H4" s="1034"/>
      <c r="I4" s="1034"/>
      <c r="J4" s="1034"/>
      <c r="K4" s="1034"/>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524</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525</v>
      </c>
      <c r="B9" s="93" t="s">
        <v>526</v>
      </c>
      <c r="C9" s="94" t="s">
        <v>527</v>
      </c>
      <c r="D9" s="95">
        <v>0.10730000000000001</v>
      </c>
      <c r="E9" s="95">
        <v>9.0999999999999998E-2</v>
      </c>
      <c r="F9" s="95">
        <v>9.5600000000000004E-2</v>
      </c>
      <c r="G9" s="95">
        <v>0.1565</v>
      </c>
      <c r="H9" s="95">
        <v>0.15160000000000001</v>
      </c>
      <c r="I9" s="95">
        <v>0.14019999999999999</v>
      </c>
      <c r="J9" s="95">
        <v>0.17130000000000001</v>
      </c>
      <c r="K9" s="95">
        <v>0.15240000000000001</v>
      </c>
    </row>
    <row r="10" spans="1:12" ht="22.5" customHeight="1">
      <c r="A10" s="85" t="s">
        <v>525</v>
      </c>
      <c r="B10" s="93" t="s">
        <v>528</v>
      </c>
      <c r="C10" s="94" t="s">
        <v>529</v>
      </c>
      <c r="D10" s="95">
        <v>0.74270000000000003</v>
      </c>
      <c r="E10" s="95">
        <v>0.75749999999999995</v>
      </c>
      <c r="F10" s="95">
        <v>0.77170000000000005</v>
      </c>
      <c r="G10" s="95">
        <v>0.71179999999999999</v>
      </c>
      <c r="H10" s="95">
        <v>0.7278</v>
      </c>
      <c r="I10" s="95">
        <v>0.76139999999999997</v>
      </c>
      <c r="J10" s="95">
        <v>0.73</v>
      </c>
      <c r="K10" s="95">
        <v>0.73370000000000002</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525</v>
      </c>
      <c r="B13" s="101" t="s">
        <v>530</v>
      </c>
      <c r="C13" s="102" t="s">
        <v>531</v>
      </c>
      <c r="D13" s="103">
        <v>0.57930000000000004</v>
      </c>
      <c r="E13" s="103">
        <v>0.62749999999999995</v>
      </c>
      <c r="F13" s="103">
        <v>0.63680000000000003</v>
      </c>
      <c r="G13" s="103">
        <v>0.68</v>
      </c>
      <c r="H13" s="103">
        <v>0.73729999999999996</v>
      </c>
      <c r="I13" s="103">
        <v>0.73350000000000004</v>
      </c>
      <c r="J13" s="103">
        <v>0.73070000000000002</v>
      </c>
      <c r="K13" s="103">
        <v>0.78510000000000002</v>
      </c>
    </row>
    <row r="14" spans="1:12" s="104" customFormat="1" ht="23.25" customHeight="1">
      <c r="A14" s="104" t="s">
        <v>525</v>
      </c>
      <c r="B14" s="105" t="s">
        <v>532</v>
      </c>
      <c r="C14" s="106" t="s">
        <v>533</v>
      </c>
      <c r="D14" s="107"/>
      <c r="E14" s="108"/>
      <c r="F14" s="108"/>
      <c r="G14" s="108">
        <v>0.69179999999999997</v>
      </c>
      <c r="H14" s="108">
        <v>0.75260000000000005</v>
      </c>
      <c r="I14" s="108">
        <v>0.75119999999999998</v>
      </c>
      <c r="J14" s="108">
        <v>0.74529999999999996</v>
      </c>
      <c r="K14" s="108">
        <v>0.79169999999999996</v>
      </c>
    </row>
    <row r="15" spans="1:12" s="104" customFormat="1" ht="23.25" customHeight="1">
      <c r="B15" s="105"/>
      <c r="C15" s="106" t="s">
        <v>534</v>
      </c>
      <c r="D15" s="108">
        <v>0.27500000000000002</v>
      </c>
      <c r="E15" s="108">
        <v>0.22559999999999999</v>
      </c>
      <c r="F15" s="108">
        <v>0.21529999999999999</v>
      </c>
      <c r="G15" s="108">
        <v>0.16969999999999999</v>
      </c>
      <c r="H15" s="108">
        <v>0.1019</v>
      </c>
      <c r="I15" s="108">
        <v>9.0200000000000002E-2</v>
      </c>
      <c r="J15" s="108">
        <v>9.0899999999999995E-2</v>
      </c>
      <c r="K15" s="108">
        <v>7.1900000000000006E-2</v>
      </c>
    </row>
    <row r="16" spans="1:12" s="104" customFormat="1" ht="41.25" customHeight="1" thickBot="1">
      <c r="A16" s="104" t="s">
        <v>525</v>
      </c>
      <c r="B16" s="105" t="s">
        <v>535</v>
      </c>
      <c r="C16" s="106" t="s">
        <v>536</v>
      </c>
      <c r="D16" s="108">
        <v>8.6E-3</v>
      </c>
      <c r="E16" s="108">
        <v>2E-3</v>
      </c>
      <c r="F16" s="108">
        <v>1.4E-3</v>
      </c>
      <c r="G16" s="108">
        <v>7.0000000000000001E-3</v>
      </c>
      <c r="H16" s="108">
        <v>7.7999999999999996E-3</v>
      </c>
      <c r="I16" s="108">
        <v>9.4999999999999998E-3</v>
      </c>
      <c r="J16" s="108">
        <v>8.8999999999999999E-3</v>
      </c>
      <c r="K16" s="108">
        <v>8.3999999999999995E-3</v>
      </c>
    </row>
    <row r="17" spans="1:26" s="98" customFormat="1" ht="24" customHeight="1" thickTop="1" thickBot="1">
      <c r="B17" s="99"/>
      <c r="C17" s="89" t="s">
        <v>537</v>
      </c>
      <c r="D17" s="90"/>
      <c r="E17" s="90"/>
      <c r="F17" s="90"/>
      <c r="G17" s="90"/>
      <c r="H17" s="90"/>
      <c r="I17" s="90"/>
      <c r="J17" s="91"/>
      <c r="K17" s="91"/>
      <c r="L17" s="100"/>
    </row>
    <row r="18" spans="1:26" s="80" customFormat="1" ht="32.25" customHeight="1" thickTop="1">
      <c r="A18" s="80" t="s">
        <v>525</v>
      </c>
      <c r="B18" s="101" t="s">
        <v>538</v>
      </c>
      <c r="C18" s="102" t="s">
        <v>539</v>
      </c>
      <c r="D18" s="103">
        <v>0.2031</v>
      </c>
      <c r="E18" s="103">
        <v>0.19420000000000001</v>
      </c>
      <c r="F18" s="103">
        <v>0.2137</v>
      </c>
      <c r="G18" s="103">
        <v>0.32340000000000002</v>
      </c>
      <c r="H18" s="103">
        <v>0.40710000000000002</v>
      </c>
      <c r="I18" s="103">
        <v>0.49959999999999999</v>
      </c>
      <c r="J18" s="103">
        <v>0.52539999999999998</v>
      </c>
      <c r="K18" s="103">
        <v>0.63419999999999999</v>
      </c>
    </row>
    <row r="19" spans="1:26" s="104" customFormat="1" ht="23.25" customHeight="1">
      <c r="A19" s="104" t="s">
        <v>525</v>
      </c>
      <c r="B19" s="105" t="s">
        <v>540</v>
      </c>
      <c r="C19" s="106" t="s">
        <v>541</v>
      </c>
      <c r="D19" s="108">
        <v>0.79690000000000005</v>
      </c>
      <c r="E19" s="108">
        <v>0.80579999999999996</v>
      </c>
      <c r="F19" s="108">
        <v>0.7863</v>
      </c>
      <c r="G19" s="108">
        <v>0.67659999999999998</v>
      </c>
      <c r="H19" s="108">
        <v>0.59289999999999998</v>
      </c>
      <c r="I19" s="108">
        <v>0.50039999999999996</v>
      </c>
      <c r="J19" s="108">
        <v>0.47460000000000002</v>
      </c>
      <c r="K19" s="108">
        <v>0.36580000000000001</v>
      </c>
    </row>
    <row r="20" spans="1:26" s="104" customFormat="1" ht="41.25" customHeight="1" thickBot="1">
      <c r="A20" s="104" t="s">
        <v>525</v>
      </c>
      <c r="B20" s="105" t="s">
        <v>542</v>
      </c>
      <c r="C20" s="106" t="s">
        <v>543</v>
      </c>
      <c r="D20" s="109">
        <v>462.08960000000002</v>
      </c>
      <c r="E20" s="109">
        <v>481.6361</v>
      </c>
      <c r="F20" s="109">
        <v>438.31900000000002</v>
      </c>
      <c r="G20" s="109">
        <v>555.63530000000003</v>
      </c>
      <c r="H20" s="109">
        <v>686.93470000000002</v>
      </c>
      <c r="I20" s="109">
        <v>665.51120000000003</v>
      </c>
      <c r="J20" s="109">
        <v>683.25319999999999</v>
      </c>
      <c r="K20" s="109">
        <v>701.91560000000004</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544</v>
      </c>
      <c r="D21" s="90"/>
      <c r="E21" s="90"/>
      <c r="F21" s="90"/>
      <c r="G21" s="90"/>
      <c r="H21" s="90"/>
      <c r="I21" s="90"/>
      <c r="J21" s="91"/>
      <c r="K21" s="91"/>
      <c r="L21" s="100"/>
    </row>
    <row r="22" spans="1:26" s="80" customFormat="1" ht="32.25" customHeight="1" thickTop="1">
      <c r="A22" s="80" t="s">
        <v>525</v>
      </c>
      <c r="B22" s="101" t="s">
        <v>545</v>
      </c>
      <c r="C22" s="102" t="s">
        <v>546</v>
      </c>
      <c r="D22" s="103">
        <v>0.98170000000000002</v>
      </c>
      <c r="E22" s="103">
        <v>0.99019999999999997</v>
      </c>
      <c r="F22" s="103">
        <v>0.99129999999999996</v>
      </c>
      <c r="G22" s="103">
        <v>0.98950000000000005</v>
      </c>
      <c r="H22" s="103">
        <v>0.98819999999999997</v>
      </c>
      <c r="I22" s="103">
        <v>0.98770000000000002</v>
      </c>
      <c r="J22" s="103">
        <v>0.98939999999999995</v>
      </c>
      <c r="K22" s="103">
        <v>0.98839999999999995</v>
      </c>
    </row>
    <row r="23" spans="1:26" s="104" customFormat="1" ht="23.25" customHeight="1">
      <c r="A23" s="104" t="s">
        <v>525</v>
      </c>
      <c r="B23" s="105" t="s">
        <v>547</v>
      </c>
      <c r="C23" s="106" t="s">
        <v>548</v>
      </c>
      <c r="D23" s="108">
        <v>0.02</v>
      </c>
      <c r="E23" s="108">
        <v>1.2E-2</v>
      </c>
      <c r="F23" s="108">
        <v>7.0000000000000001E-3</v>
      </c>
      <c r="G23" s="108">
        <v>6.1000000000000004E-3</v>
      </c>
      <c r="H23" s="108">
        <v>5.5999999999999999E-3</v>
      </c>
      <c r="I23" s="108">
        <v>4.0000000000000001E-3</v>
      </c>
      <c r="J23" s="108">
        <v>3.7000000000000002E-3</v>
      </c>
      <c r="K23" s="108">
        <v>3.2000000000000002E-3</v>
      </c>
    </row>
    <row r="24" spans="1:26" s="104" customFormat="1" ht="23.25" customHeight="1">
      <c r="A24" s="104" t="s">
        <v>525</v>
      </c>
      <c r="B24" s="105" t="s">
        <v>549</v>
      </c>
      <c r="C24" s="106" t="s">
        <v>550</v>
      </c>
      <c r="D24" s="108">
        <v>1.83E-2</v>
      </c>
      <c r="E24" s="108">
        <v>9.7999999999999997E-3</v>
      </c>
      <c r="F24" s="108">
        <v>8.6999999999999994E-3</v>
      </c>
      <c r="G24" s="108">
        <v>1.0500000000000001E-2</v>
      </c>
      <c r="H24" s="108">
        <v>1.18E-2</v>
      </c>
      <c r="I24" s="108">
        <v>1.23E-2</v>
      </c>
      <c r="J24" s="108">
        <v>1.06E-2</v>
      </c>
      <c r="K24" s="108">
        <v>1.1599999999999999E-2</v>
      </c>
    </row>
    <row r="25" spans="1:26" s="104" customFormat="1" ht="23.25" customHeight="1">
      <c r="A25" s="104" t="s">
        <v>525</v>
      </c>
      <c r="B25" s="105" t="s">
        <v>551</v>
      </c>
      <c r="C25" s="106" t="s">
        <v>552</v>
      </c>
      <c r="D25" s="108">
        <v>1.72E-2</v>
      </c>
      <c r="E25" s="108">
        <v>1.0800000000000001E-2</v>
      </c>
      <c r="F25" s="108">
        <v>6.1999999999999998E-3</v>
      </c>
      <c r="G25" s="108">
        <v>5.4000000000000003E-3</v>
      </c>
      <c r="H25" s="108">
        <v>4.8999999999999998E-3</v>
      </c>
      <c r="I25" s="108">
        <v>3.3E-3</v>
      </c>
      <c r="J25" s="108">
        <v>3.0999999999999999E-3</v>
      </c>
      <c r="K25" s="108">
        <v>2.5999999999999999E-3</v>
      </c>
    </row>
    <row r="26" spans="1:26" s="104" customFormat="1" ht="23.25" customHeight="1">
      <c r="A26" s="104" t="s">
        <v>525</v>
      </c>
      <c r="B26" s="105" t="s">
        <v>553</v>
      </c>
      <c r="C26" s="106" t="s">
        <v>554</v>
      </c>
      <c r="D26" s="108">
        <v>0.15359999999999999</v>
      </c>
      <c r="E26" s="108">
        <v>0.1144</v>
      </c>
      <c r="F26" s="108">
        <v>0.1163</v>
      </c>
      <c r="G26" s="108">
        <v>0.12180000000000001</v>
      </c>
      <c r="H26" s="108">
        <v>0.12720000000000001</v>
      </c>
      <c r="I26" s="108">
        <v>0.18559999999999999</v>
      </c>
      <c r="J26" s="108">
        <v>0.18870000000000001</v>
      </c>
      <c r="K26" s="108">
        <v>0.2056</v>
      </c>
    </row>
    <row r="27" spans="1:26" s="104" customFormat="1" ht="23.25" customHeight="1">
      <c r="A27" s="104" t="s">
        <v>525</v>
      </c>
      <c r="B27" s="105" t="s">
        <v>555</v>
      </c>
      <c r="C27" s="106" t="s">
        <v>556</v>
      </c>
      <c r="D27" s="108">
        <v>1.43E-2</v>
      </c>
      <c r="E27" s="108">
        <v>1.3299999999999999E-2</v>
      </c>
      <c r="F27" s="108">
        <v>1.5100000000000001E-2</v>
      </c>
      <c r="G27" s="108">
        <v>1.47E-2</v>
      </c>
      <c r="H27" s="108">
        <v>1.6E-2</v>
      </c>
      <c r="I27" s="108">
        <v>1.5100000000000001E-2</v>
      </c>
      <c r="J27" s="108">
        <v>1.5299999999999999E-2</v>
      </c>
      <c r="K27" s="108">
        <v>1.4E-2</v>
      </c>
    </row>
    <row r="28" spans="1:26" s="104" customFormat="1" ht="23.25" customHeight="1">
      <c r="A28" s="104" t="s">
        <v>525</v>
      </c>
      <c r="B28" s="105" t="s">
        <v>557</v>
      </c>
      <c r="C28" s="106" t="s">
        <v>558</v>
      </c>
      <c r="D28" s="108">
        <v>4.19E-2</v>
      </c>
      <c r="E28" s="108">
        <v>3.9600000000000003E-2</v>
      </c>
      <c r="F28" s="108">
        <v>3.6200000000000003E-2</v>
      </c>
      <c r="G28" s="108">
        <v>4.07E-2</v>
      </c>
      <c r="H28" s="108">
        <v>4.4699999999999997E-2</v>
      </c>
      <c r="I28" s="108">
        <v>4.4900000000000002E-2</v>
      </c>
      <c r="J28" s="108">
        <v>4.4499999999999998E-2</v>
      </c>
      <c r="K28" s="108">
        <v>4.6899999999999997E-2</v>
      </c>
    </row>
    <row r="29" spans="1:26" s="104" customFormat="1" ht="23.25" customHeight="1">
      <c r="A29" s="104" t="s">
        <v>525</v>
      </c>
      <c r="B29" s="105" t="s">
        <v>559</v>
      </c>
      <c r="C29" s="106" t="s">
        <v>560</v>
      </c>
      <c r="D29" s="108">
        <v>0.96699999999999997</v>
      </c>
      <c r="E29" s="108">
        <v>0.98150000000000004</v>
      </c>
      <c r="F29" s="108">
        <v>0.9819</v>
      </c>
      <c r="G29" s="108">
        <v>0.98270000000000002</v>
      </c>
      <c r="H29" s="108">
        <v>0.98009999999999997</v>
      </c>
      <c r="I29" s="108">
        <v>0.9758</v>
      </c>
      <c r="J29" s="108">
        <v>0.98180000000000001</v>
      </c>
      <c r="K29" s="108">
        <v>0.9788</v>
      </c>
    </row>
    <row r="30" spans="1:26" s="104" customFormat="1" ht="23.25" customHeight="1">
      <c r="A30" s="104" t="s">
        <v>525</v>
      </c>
      <c r="B30" s="105" t="s">
        <v>561</v>
      </c>
      <c r="C30" s="106" t="s">
        <v>562</v>
      </c>
      <c r="D30" s="108">
        <v>1.12E-2</v>
      </c>
      <c r="E30" s="108">
        <v>6.4999999999999997E-3</v>
      </c>
      <c r="F30" s="108">
        <v>8.0000000000000002E-3</v>
      </c>
      <c r="G30" s="108">
        <v>5.7999999999999996E-3</v>
      </c>
      <c r="H30" s="108">
        <v>6.7000000000000002E-3</v>
      </c>
      <c r="I30" s="108">
        <v>1.06E-2</v>
      </c>
      <c r="J30" s="108">
        <v>6.0000000000000001E-3</v>
      </c>
      <c r="K30" s="108">
        <v>8.3999999999999995E-3</v>
      </c>
    </row>
    <row r="31" spans="1:26" s="104" customFormat="1" ht="23.25" customHeight="1">
      <c r="A31" s="104" t="s">
        <v>525</v>
      </c>
      <c r="B31" s="105" t="s">
        <v>563</v>
      </c>
      <c r="C31" s="106" t="s">
        <v>564</v>
      </c>
      <c r="D31" s="108">
        <v>5.9999999999999995E-4</v>
      </c>
      <c r="E31" s="108">
        <v>2.9999999999999997E-4</v>
      </c>
      <c r="F31" s="108">
        <v>4.0000000000000002E-4</v>
      </c>
      <c r="G31" s="108">
        <v>2.9999999999999997E-4</v>
      </c>
      <c r="H31" s="108">
        <v>0</v>
      </c>
      <c r="I31" s="108">
        <v>0</v>
      </c>
      <c r="J31" s="108">
        <v>0</v>
      </c>
      <c r="K31" s="111">
        <v>0</v>
      </c>
    </row>
    <row r="32" spans="1:26" s="104" customFormat="1" ht="23.25" customHeight="1">
      <c r="A32" s="104" t="s">
        <v>525</v>
      </c>
      <c r="B32" s="105" t="s">
        <v>565</v>
      </c>
      <c r="C32" s="106" t="s">
        <v>566</v>
      </c>
      <c r="D32" s="108">
        <v>4.0000000000000001E-3</v>
      </c>
      <c r="E32" s="108">
        <v>2.3E-3</v>
      </c>
      <c r="F32" s="108">
        <v>1.9E-3</v>
      </c>
      <c r="G32" s="108">
        <v>1.8E-3</v>
      </c>
      <c r="H32" s="108">
        <v>1.2999999999999999E-3</v>
      </c>
      <c r="I32" s="108">
        <v>1.5E-3</v>
      </c>
      <c r="J32" s="108">
        <v>1.6999999999999999E-3</v>
      </c>
      <c r="K32" s="108">
        <v>1.8E-3</v>
      </c>
    </row>
    <row r="33" spans="1:12" s="104" customFormat="1" ht="23.25" customHeight="1">
      <c r="A33" s="104" t="s">
        <v>525</v>
      </c>
      <c r="B33" s="105" t="s">
        <v>567</v>
      </c>
      <c r="C33" s="106" t="s">
        <v>568</v>
      </c>
      <c r="D33" s="108">
        <v>2.0000000000000001E-4</v>
      </c>
      <c r="E33" s="108">
        <v>1E-4</v>
      </c>
      <c r="F33" s="108">
        <v>0</v>
      </c>
      <c r="G33" s="108">
        <v>0</v>
      </c>
      <c r="H33" s="108">
        <v>0</v>
      </c>
      <c r="I33" s="108">
        <v>0</v>
      </c>
      <c r="J33" s="108">
        <v>0</v>
      </c>
      <c r="K33" s="111">
        <v>0</v>
      </c>
    </row>
    <row r="34" spans="1:12" s="104" customFormat="1" ht="23.25" customHeight="1">
      <c r="A34" s="104" t="s">
        <v>525</v>
      </c>
      <c r="B34" s="105" t="s">
        <v>569</v>
      </c>
      <c r="C34" s="106" t="s">
        <v>570</v>
      </c>
      <c r="D34" s="108">
        <v>3.0999999999999999E-3</v>
      </c>
      <c r="E34" s="108">
        <v>1.4E-3</v>
      </c>
      <c r="F34" s="108">
        <v>1.1999999999999999E-3</v>
      </c>
      <c r="G34" s="108">
        <v>1E-3</v>
      </c>
      <c r="H34" s="108">
        <v>8.9999999999999998E-4</v>
      </c>
      <c r="I34" s="108">
        <v>8.9999999999999998E-4</v>
      </c>
      <c r="J34" s="108">
        <v>6.9999999999999999E-4</v>
      </c>
      <c r="K34" s="108">
        <v>1.1000000000000001E-3</v>
      </c>
    </row>
    <row r="35" spans="1:12" s="104" customFormat="1" ht="23.25" customHeight="1">
      <c r="A35" s="104" t="s">
        <v>525</v>
      </c>
      <c r="B35" s="105" t="s">
        <v>571</v>
      </c>
      <c r="C35" s="106" t="s">
        <v>572</v>
      </c>
      <c r="D35" s="108">
        <v>2.9999999999999997E-4</v>
      </c>
      <c r="E35" s="108">
        <v>2.0000000000000001E-4</v>
      </c>
      <c r="F35" s="108">
        <v>2.0000000000000001E-4</v>
      </c>
      <c r="G35" s="108">
        <v>1E-4</v>
      </c>
      <c r="H35" s="108">
        <v>1.2999999999999999E-3</v>
      </c>
      <c r="I35" s="108">
        <v>1.6999999999999999E-3</v>
      </c>
      <c r="J35" s="108">
        <v>1.1000000000000001E-3</v>
      </c>
      <c r="K35" s="108">
        <v>1.2999999999999999E-3</v>
      </c>
    </row>
    <row r="36" spans="1:12" s="104" customFormat="1" ht="41.25" customHeight="1" thickBot="1">
      <c r="A36" s="104" t="s">
        <v>525</v>
      </c>
      <c r="B36" s="112" t="s">
        <v>573</v>
      </c>
      <c r="C36" s="106" t="s">
        <v>574</v>
      </c>
      <c r="D36" s="108">
        <v>1.35E-2</v>
      </c>
      <c r="E36" s="108">
        <v>7.7000000000000002E-3</v>
      </c>
      <c r="F36" s="108">
        <v>6.4000000000000003E-3</v>
      </c>
      <c r="G36" s="108">
        <v>8.2000000000000007E-3</v>
      </c>
      <c r="H36" s="108">
        <v>9.5999999999999992E-3</v>
      </c>
      <c r="I36" s="108">
        <v>9.4999999999999998E-3</v>
      </c>
      <c r="J36" s="108">
        <v>8.6999999999999994E-3</v>
      </c>
      <c r="K36" s="108">
        <v>8.6E-3</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525</v>
      </c>
      <c r="B38" s="101" t="s">
        <v>575</v>
      </c>
      <c r="C38" s="102" t="s">
        <v>576</v>
      </c>
      <c r="D38" s="103">
        <v>0.49009999999999998</v>
      </c>
      <c r="E38" s="103">
        <v>0.3347</v>
      </c>
      <c r="F38" s="103">
        <v>0.34770000000000001</v>
      </c>
      <c r="G38" s="103">
        <v>0.50229999999999997</v>
      </c>
      <c r="H38" s="103">
        <v>0.47849999999999998</v>
      </c>
      <c r="I38" s="103">
        <v>0.4491</v>
      </c>
      <c r="J38" s="103">
        <v>0.51529999999999998</v>
      </c>
      <c r="K38" s="103">
        <v>0.56789999999999996</v>
      </c>
    </row>
    <row r="39" spans="1:12" s="104" customFormat="1" ht="22.5" customHeight="1">
      <c r="A39" s="104" t="s">
        <v>525</v>
      </c>
      <c r="B39" s="105" t="s">
        <v>577</v>
      </c>
      <c r="C39" s="106" t="s">
        <v>578</v>
      </c>
      <c r="D39" s="108">
        <v>0.93679999999999997</v>
      </c>
      <c r="E39" s="108">
        <v>0.64</v>
      </c>
      <c r="F39" s="108">
        <v>0.67600000000000005</v>
      </c>
      <c r="G39" s="108">
        <v>0.8085</v>
      </c>
      <c r="H39" s="108">
        <v>0.7137</v>
      </c>
      <c r="I39" s="108">
        <v>0.64870000000000005</v>
      </c>
      <c r="J39" s="108">
        <v>0.69369999999999998</v>
      </c>
      <c r="K39" s="108">
        <v>0.85429999999999995</v>
      </c>
    </row>
    <row r="40" spans="1:12" s="104" customFormat="1" ht="22.5" customHeight="1">
      <c r="A40" s="104" t="s">
        <v>525</v>
      </c>
      <c r="B40" s="105" t="s">
        <v>579</v>
      </c>
      <c r="C40" s="106" t="s">
        <v>580</v>
      </c>
      <c r="D40" s="108">
        <v>0.2276</v>
      </c>
      <c r="E40" s="108">
        <v>0.1933</v>
      </c>
      <c r="F40" s="108">
        <v>0.20710000000000001</v>
      </c>
      <c r="G40" s="108">
        <v>0.27660000000000001</v>
      </c>
      <c r="H40" s="108">
        <v>0.25019999999999998</v>
      </c>
      <c r="I40" s="108">
        <v>0.22600000000000001</v>
      </c>
      <c r="J40" s="108">
        <v>0.25580000000000003</v>
      </c>
      <c r="K40" s="108">
        <v>0.25090000000000001</v>
      </c>
    </row>
    <row r="41" spans="1:12" s="104" customFormat="1" ht="40.5" customHeight="1" thickBot="1">
      <c r="A41" s="104" t="s">
        <v>525</v>
      </c>
      <c r="B41" s="105" t="s">
        <v>581</v>
      </c>
      <c r="C41" s="106" t="s">
        <v>582</v>
      </c>
      <c r="D41" s="108">
        <v>0.2051</v>
      </c>
      <c r="E41" s="108">
        <v>0.17399999999999999</v>
      </c>
      <c r="F41" s="108">
        <v>0.18579999999999999</v>
      </c>
      <c r="G41" s="108">
        <v>0.25190000000000001</v>
      </c>
      <c r="H41" s="108">
        <v>0.22600000000000001</v>
      </c>
      <c r="I41" s="108">
        <v>0.20250000000000001</v>
      </c>
      <c r="J41" s="108">
        <v>0.23050000000000001</v>
      </c>
      <c r="K41" s="108">
        <v>0.22919999999999999</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525</v>
      </c>
      <c r="B43" s="101" t="s">
        <v>583</v>
      </c>
      <c r="C43" s="102" t="s">
        <v>584</v>
      </c>
      <c r="D43" s="103">
        <v>9.8699999999999996E-2</v>
      </c>
      <c r="E43" s="103">
        <v>9.9500000000000005E-2</v>
      </c>
      <c r="F43" s="103">
        <v>0.10299999999999999</v>
      </c>
      <c r="G43" s="103">
        <v>8.9499999999999996E-2</v>
      </c>
      <c r="H43" s="103">
        <v>9.64E-2</v>
      </c>
      <c r="I43" s="103">
        <v>0.1041</v>
      </c>
      <c r="J43" s="103">
        <v>9.8799999999999999E-2</v>
      </c>
      <c r="K43" s="103">
        <v>8.6199999999999999E-2</v>
      </c>
    </row>
    <row r="44" spans="1:12" s="104" customFormat="1" ht="22.5" customHeight="1">
      <c r="A44" s="104" t="s">
        <v>525</v>
      </c>
      <c r="B44" s="105" t="s">
        <v>585</v>
      </c>
      <c r="C44" s="106" t="s">
        <v>586</v>
      </c>
      <c r="D44" s="108">
        <v>9.64E-2</v>
      </c>
      <c r="E44" s="108">
        <v>9.8299999999999998E-2</v>
      </c>
      <c r="F44" s="108">
        <v>0.1019</v>
      </c>
      <c r="G44" s="108">
        <v>8.8700000000000001E-2</v>
      </c>
      <c r="H44" s="108">
        <v>9.4700000000000006E-2</v>
      </c>
      <c r="I44" s="108">
        <v>0.1023</v>
      </c>
      <c r="J44" s="108">
        <v>9.7199999999999995E-2</v>
      </c>
      <c r="K44" s="108">
        <v>8.5099999999999995E-2</v>
      </c>
    </row>
    <row r="45" spans="1:12" s="104" customFormat="1" ht="22.5" customHeight="1">
      <c r="A45" s="104" t="s">
        <v>525</v>
      </c>
      <c r="B45" s="105" t="s">
        <v>587</v>
      </c>
      <c r="C45" s="106" t="s">
        <v>588</v>
      </c>
      <c r="D45" s="108">
        <v>0.13980000000000001</v>
      </c>
      <c r="E45" s="108">
        <v>7.5300000000000006E-2</v>
      </c>
      <c r="F45" s="108">
        <v>6.5799999999999997E-2</v>
      </c>
      <c r="G45" s="108">
        <v>8.4400000000000003E-2</v>
      </c>
      <c r="H45" s="108">
        <v>9.0300000000000005E-2</v>
      </c>
      <c r="I45" s="108">
        <v>9.11E-2</v>
      </c>
      <c r="J45" s="108">
        <v>7.9600000000000004E-2</v>
      </c>
      <c r="K45" s="108">
        <v>0.10059999999999999</v>
      </c>
    </row>
    <row r="46" spans="1:12" s="104" customFormat="1" ht="22.5" customHeight="1">
      <c r="A46" s="104" t="s">
        <v>525</v>
      </c>
      <c r="B46" s="105" t="s">
        <v>589</v>
      </c>
      <c r="C46" s="106" t="s">
        <v>590</v>
      </c>
      <c r="D46" s="108">
        <v>2.35E-2</v>
      </c>
      <c r="E46" s="108">
        <v>1.06E-2</v>
      </c>
      <c r="F46" s="108">
        <v>6.1999999999999998E-3</v>
      </c>
      <c r="G46" s="108">
        <v>6.0000000000000001E-3</v>
      </c>
      <c r="H46" s="108">
        <v>5.4000000000000003E-3</v>
      </c>
      <c r="I46" s="108">
        <v>5.5999999999999999E-3</v>
      </c>
      <c r="J46" s="108">
        <v>5.3E-3</v>
      </c>
      <c r="K46" s="108">
        <v>5.7000000000000002E-3</v>
      </c>
    </row>
    <row r="47" spans="1:12" s="104" customFormat="1" ht="22.5" customHeight="1">
      <c r="A47" s="104" t="s">
        <v>525</v>
      </c>
      <c r="B47" s="105" t="s">
        <v>591</v>
      </c>
      <c r="C47" s="106" t="s">
        <v>592</v>
      </c>
      <c r="D47" s="108">
        <v>4.19E-2</v>
      </c>
      <c r="E47" s="108">
        <v>1.9E-2</v>
      </c>
      <c r="F47" s="108">
        <v>1.7999999999999999E-2</v>
      </c>
      <c r="G47" s="108">
        <v>1.83E-2</v>
      </c>
      <c r="H47" s="108">
        <v>1.6E-2</v>
      </c>
      <c r="I47" s="108">
        <v>1.4999999999999999E-2</v>
      </c>
      <c r="J47" s="108">
        <v>1.32E-2</v>
      </c>
      <c r="K47" s="108">
        <v>2.01E-2</v>
      </c>
    </row>
    <row r="48" spans="1:12" s="104" customFormat="1" ht="40.5" customHeight="1" thickBot="1">
      <c r="A48" s="104" t="s">
        <v>525</v>
      </c>
      <c r="B48" s="105" t="s">
        <v>593</v>
      </c>
      <c r="C48" s="106" t="s">
        <v>594</v>
      </c>
      <c r="D48" s="108">
        <v>0.1215</v>
      </c>
      <c r="E48" s="108">
        <v>0.12089999999999999</v>
      </c>
      <c r="F48" s="108">
        <v>0.1246</v>
      </c>
      <c r="G48" s="108">
        <v>0.1216</v>
      </c>
      <c r="H48" s="108">
        <v>0.1154</v>
      </c>
      <c r="I48" s="108">
        <v>0.1137</v>
      </c>
      <c r="J48" s="108">
        <v>0.11609999999999999</v>
      </c>
      <c r="K48" s="108">
        <v>0.1113</v>
      </c>
    </row>
    <row r="49" spans="1:12" s="87" customFormat="1" ht="24" customHeight="1" thickTop="1" thickBot="1">
      <c r="B49" s="88"/>
      <c r="C49" s="89" t="s">
        <v>595</v>
      </c>
      <c r="D49" s="90"/>
      <c r="E49" s="90"/>
      <c r="F49" s="90"/>
      <c r="G49" s="90"/>
      <c r="H49" s="90"/>
      <c r="I49" s="90"/>
      <c r="J49" s="91"/>
      <c r="K49" s="91"/>
      <c r="L49" s="92"/>
    </row>
    <row r="50" spans="1:12" s="80" customFormat="1" ht="31.5" customHeight="1" thickTop="1">
      <c r="A50" s="80" t="s">
        <v>525</v>
      </c>
      <c r="B50" s="101" t="s">
        <v>596</v>
      </c>
      <c r="C50" s="102" t="s">
        <v>597</v>
      </c>
      <c r="D50" s="103">
        <v>0.84370000000000001</v>
      </c>
      <c r="E50" s="103">
        <v>0.86109999999999998</v>
      </c>
      <c r="F50" s="103">
        <v>0.85909999999999997</v>
      </c>
      <c r="G50" s="103">
        <v>0.80500000000000005</v>
      </c>
      <c r="H50" s="103">
        <v>0.80820000000000003</v>
      </c>
      <c r="I50" s="103">
        <v>0.82769999999999999</v>
      </c>
      <c r="J50" s="103">
        <v>0.79449999999999998</v>
      </c>
      <c r="K50" s="103">
        <v>0.82050000000000001</v>
      </c>
    </row>
    <row r="51" spans="1:12" s="104" customFormat="1" ht="22.5" customHeight="1">
      <c r="A51" s="104" t="s">
        <v>525</v>
      </c>
      <c r="B51" s="105" t="s">
        <v>598</v>
      </c>
      <c r="C51" s="106" t="s">
        <v>599</v>
      </c>
      <c r="D51" s="108">
        <v>0.9143</v>
      </c>
      <c r="E51" s="108">
        <v>0.92100000000000004</v>
      </c>
      <c r="F51" s="108">
        <v>0.91679999999999995</v>
      </c>
      <c r="G51" s="108">
        <v>0.92320000000000002</v>
      </c>
      <c r="H51" s="108">
        <v>0.90949999999999998</v>
      </c>
      <c r="I51" s="108">
        <v>0.90980000000000005</v>
      </c>
      <c r="J51" s="108">
        <v>0.88729999999999998</v>
      </c>
      <c r="K51" s="108">
        <v>0.89829999999999999</v>
      </c>
    </row>
    <row r="52" spans="1:12" s="104" customFormat="1" ht="22.5" customHeight="1">
      <c r="A52" s="104" t="s">
        <v>525</v>
      </c>
      <c r="B52" s="105" t="s">
        <v>600</v>
      </c>
      <c r="C52" s="106" t="s">
        <v>601</v>
      </c>
      <c r="D52" s="108">
        <v>2.1299999999999999E-2</v>
      </c>
      <c r="E52" s="108">
        <v>3.6900000000000002E-2</v>
      </c>
      <c r="F52" s="108">
        <v>4.3400000000000001E-2</v>
      </c>
      <c r="G52" s="108">
        <v>-4.3200000000000002E-2</v>
      </c>
      <c r="H52" s="108">
        <v>-1.84E-2</v>
      </c>
      <c r="I52" s="108">
        <v>1.34E-2</v>
      </c>
      <c r="J52" s="108">
        <v>-8.2000000000000007E-3</v>
      </c>
      <c r="K52" s="108">
        <v>-1.6000000000000001E-3</v>
      </c>
    </row>
    <row r="53" spans="1:12" s="104" customFormat="1" ht="22.5" customHeight="1">
      <c r="A53" s="104" t="s">
        <v>525</v>
      </c>
      <c r="B53" s="105" t="s">
        <v>602</v>
      </c>
      <c r="C53" s="106" t="s">
        <v>603</v>
      </c>
      <c r="D53" s="108">
        <v>1.6213</v>
      </c>
      <c r="E53" s="108">
        <v>1.4128000000000001</v>
      </c>
      <c r="F53" s="108">
        <v>1.3826000000000001</v>
      </c>
      <c r="G53" s="108">
        <v>2.1996000000000002</v>
      </c>
      <c r="H53" s="108">
        <v>2.0259</v>
      </c>
      <c r="I53" s="108">
        <v>1.6839</v>
      </c>
      <c r="J53" s="108">
        <v>2.1154000000000002</v>
      </c>
      <c r="K53" s="108">
        <v>2.1093999999999999</v>
      </c>
    </row>
    <row r="54" spans="1:12" ht="13.5" thickBot="1">
      <c r="C54" s="113"/>
      <c r="D54" s="113"/>
      <c r="E54" s="113"/>
      <c r="F54" s="113"/>
      <c r="G54" s="113"/>
      <c r="H54" s="113"/>
      <c r="I54" s="113"/>
      <c r="J54" s="113"/>
      <c r="K54" s="113"/>
      <c r="L54" s="74"/>
    </row>
    <row r="55" spans="1:12" ht="19.5" customHeight="1" thickTop="1">
      <c r="A55" s="114" t="s">
        <v>524</v>
      </c>
      <c r="B55" s="96" t="s">
        <v>524</v>
      </c>
      <c r="C55" s="115" t="s">
        <v>365</v>
      </c>
      <c r="D55" s="116"/>
      <c r="E55" s="117"/>
      <c r="F55" s="117"/>
      <c r="G55" s="117"/>
      <c r="H55" s="117"/>
      <c r="I55" s="117"/>
    </row>
    <row r="56" spans="1:12" ht="33.75" customHeight="1">
      <c r="C56" s="1035" t="s">
        <v>366</v>
      </c>
      <c r="D56" s="1035"/>
      <c r="E56" s="1035"/>
      <c r="F56" s="1035"/>
      <c r="G56" s="1035"/>
      <c r="H56" s="1035"/>
      <c r="I56" s="1035"/>
      <c r="J56" s="1035"/>
      <c r="K56" s="1035"/>
    </row>
    <row r="57" spans="1:12" ht="33.75" customHeight="1">
      <c r="C57" s="1035" t="s">
        <v>367</v>
      </c>
      <c r="D57" s="1035"/>
      <c r="E57" s="1035"/>
      <c r="F57" s="1035"/>
      <c r="G57" s="1035"/>
      <c r="H57" s="1035"/>
      <c r="I57" s="1035"/>
      <c r="J57" s="1035"/>
      <c r="K57" s="1035"/>
    </row>
    <row r="58" spans="1:12">
      <c r="C58" s="118" t="s">
        <v>604</v>
      </c>
      <c r="D58" s="119"/>
      <c r="E58" s="117"/>
      <c r="F58" s="117"/>
      <c r="G58" s="117"/>
      <c r="H58" s="117"/>
      <c r="I58" s="117"/>
    </row>
    <row r="59" spans="1:12"/>
    <row r="60"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VS81"/>
  <sheetViews>
    <sheetView topLeftCell="C1" zoomScale="65" zoomScaleNormal="65" workbookViewId="0">
      <selection activeCell="C13" sqref="C13"/>
    </sheetView>
  </sheetViews>
  <sheetFormatPr defaultColWidth="0" defaultRowHeight="12.75" customHeight="1" zeroHeight="1"/>
  <cols>
    <col min="1" max="2" width="9.140625" style="126" hidden="1" customWidth="1"/>
    <col min="3" max="3" width="124.140625" style="122" customWidth="1"/>
    <col min="4" max="11" width="16.85546875" style="122" customWidth="1"/>
    <col min="12" max="12" width="3.85546875" style="122" hidden="1" customWidth="1"/>
    <col min="13" max="256" width="0" style="122" hidden="1"/>
    <col min="257" max="258" width="0" style="122" hidden="1" customWidth="1"/>
    <col min="259" max="259" width="124.140625" style="122" hidden="1" customWidth="1"/>
    <col min="260" max="267" width="16.85546875" style="122" hidden="1" customWidth="1"/>
    <col min="268" max="268" width="0" style="122" hidden="1" customWidth="1"/>
    <col min="269" max="512" width="0" style="122" hidden="1"/>
    <col min="513" max="514" width="0" style="122" hidden="1" customWidth="1"/>
    <col min="515" max="515" width="124.140625" style="122" hidden="1" customWidth="1"/>
    <col min="516" max="523" width="16.85546875" style="122" hidden="1" customWidth="1"/>
    <col min="524" max="524" width="0" style="122" hidden="1" customWidth="1"/>
    <col min="525" max="768" width="0" style="122" hidden="1"/>
    <col min="769" max="770" width="0" style="122" hidden="1" customWidth="1"/>
    <col min="771" max="771" width="124.140625" style="122" hidden="1" customWidth="1"/>
    <col min="772" max="779" width="16.85546875" style="122" hidden="1" customWidth="1"/>
    <col min="780" max="780" width="0" style="122" hidden="1" customWidth="1"/>
    <col min="781" max="1024" width="0" style="122" hidden="1"/>
    <col min="1025" max="1026" width="0" style="122" hidden="1" customWidth="1"/>
    <col min="1027" max="1027" width="124.140625" style="122" hidden="1" customWidth="1"/>
    <col min="1028" max="1035" width="16.85546875" style="122" hidden="1" customWidth="1"/>
    <col min="1036" max="1036" width="0" style="122" hidden="1" customWidth="1"/>
    <col min="1037" max="1280" width="0" style="122" hidden="1"/>
    <col min="1281" max="1282" width="0" style="122" hidden="1" customWidth="1"/>
    <col min="1283" max="1283" width="124.140625" style="122" hidden="1" customWidth="1"/>
    <col min="1284" max="1291" width="16.85546875" style="122" hidden="1" customWidth="1"/>
    <col min="1292" max="1292" width="0" style="122" hidden="1" customWidth="1"/>
    <col min="1293" max="1536" width="0" style="122" hidden="1"/>
    <col min="1537" max="1538" width="0" style="122" hidden="1" customWidth="1"/>
    <col min="1539" max="1539" width="124.140625" style="122" hidden="1" customWidth="1"/>
    <col min="1540" max="1547" width="16.85546875" style="122" hidden="1" customWidth="1"/>
    <col min="1548" max="1548" width="0" style="122" hidden="1" customWidth="1"/>
    <col min="1549" max="1792" width="0" style="122" hidden="1"/>
    <col min="1793" max="1794" width="0" style="122" hidden="1" customWidth="1"/>
    <col min="1795" max="1795" width="124.140625" style="122" hidden="1" customWidth="1"/>
    <col min="1796" max="1803" width="16.85546875" style="122" hidden="1" customWidth="1"/>
    <col min="1804" max="1804" width="0" style="122" hidden="1" customWidth="1"/>
    <col min="1805" max="2048" width="0" style="122" hidden="1"/>
    <col min="2049" max="2050" width="0" style="122" hidden="1" customWidth="1"/>
    <col min="2051" max="2051" width="124.140625" style="122" hidden="1" customWidth="1"/>
    <col min="2052" max="2059" width="16.85546875" style="122" hidden="1" customWidth="1"/>
    <col min="2060" max="2060" width="0" style="122" hidden="1" customWidth="1"/>
    <col min="2061" max="2304" width="0" style="122" hidden="1"/>
    <col min="2305" max="2306" width="0" style="122" hidden="1" customWidth="1"/>
    <col min="2307" max="2307" width="124.140625" style="122" hidden="1" customWidth="1"/>
    <col min="2308" max="2315" width="16.85546875" style="122" hidden="1" customWidth="1"/>
    <col min="2316" max="2316" width="0" style="122" hidden="1" customWidth="1"/>
    <col min="2317" max="2560" width="0" style="122" hidden="1"/>
    <col min="2561" max="2562" width="0" style="122" hidden="1" customWidth="1"/>
    <col min="2563" max="2563" width="124.140625" style="122" hidden="1" customWidth="1"/>
    <col min="2564" max="2571" width="16.85546875" style="122" hidden="1" customWidth="1"/>
    <col min="2572" max="2572" width="0" style="122" hidden="1" customWidth="1"/>
    <col min="2573" max="2816" width="0" style="122" hidden="1"/>
    <col min="2817" max="2818" width="0" style="122" hidden="1" customWidth="1"/>
    <col min="2819" max="2819" width="124.140625" style="122" hidden="1" customWidth="1"/>
    <col min="2820" max="2827" width="16.85546875" style="122" hidden="1" customWidth="1"/>
    <col min="2828" max="2828" width="0" style="122" hidden="1" customWidth="1"/>
    <col min="2829" max="3072" width="0" style="122" hidden="1"/>
    <col min="3073" max="3074" width="0" style="122" hidden="1" customWidth="1"/>
    <col min="3075" max="3075" width="124.140625" style="122" hidden="1" customWidth="1"/>
    <col min="3076" max="3083" width="16.85546875" style="122" hidden="1" customWidth="1"/>
    <col min="3084" max="3084" width="0" style="122" hidden="1" customWidth="1"/>
    <col min="3085" max="3328" width="0" style="122" hidden="1"/>
    <col min="3329" max="3330" width="0" style="122" hidden="1" customWidth="1"/>
    <col min="3331" max="3331" width="124.140625" style="122" hidden="1" customWidth="1"/>
    <col min="3332" max="3339" width="16.85546875" style="122" hidden="1" customWidth="1"/>
    <col min="3340" max="3340" width="0" style="122" hidden="1" customWidth="1"/>
    <col min="3341" max="3584" width="0" style="122" hidden="1"/>
    <col min="3585" max="3586" width="0" style="122" hidden="1" customWidth="1"/>
    <col min="3587" max="3587" width="124.140625" style="122" hidden="1" customWidth="1"/>
    <col min="3588" max="3595" width="16.85546875" style="122" hidden="1" customWidth="1"/>
    <col min="3596" max="3596" width="0" style="122" hidden="1" customWidth="1"/>
    <col min="3597" max="3840" width="0" style="122" hidden="1"/>
    <col min="3841" max="3842" width="0" style="122" hidden="1" customWidth="1"/>
    <col min="3843" max="3843" width="124.140625" style="122" hidden="1" customWidth="1"/>
    <col min="3844" max="3851" width="16.85546875" style="122" hidden="1" customWidth="1"/>
    <col min="3852" max="3852" width="0" style="122" hidden="1" customWidth="1"/>
    <col min="3853" max="4096" width="0" style="122" hidden="1"/>
    <col min="4097" max="4098" width="0" style="122" hidden="1" customWidth="1"/>
    <col min="4099" max="4099" width="124.140625" style="122" hidden="1" customWidth="1"/>
    <col min="4100" max="4107" width="16.85546875" style="122" hidden="1" customWidth="1"/>
    <col min="4108" max="4108" width="0" style="122" hidden="1" customWidth="1"/>
    <col min="4109" max="4352" width="0" style="122" hidden="1"/>
    <col min="4353" max="4354" width="0" style="122" hidden="1" customWidth="1"/>
    <col min="4355" max="4355" width="124.140625" style="122" hidden="1" customWidth="1"/>
    <col min="4356" max="4363" width="16.85546875" style="122" hidden="1" customWidth="1"/>
    <col min="4364" max="4364" width="0" style="122" hidden="1" customWidth="1"/>
    <col min="4365" max="4608" width="0" style="122" hidden="1"/>
    <col min="4609" max="4610" width="0" style="122" hidden="1" customWidth="1"/>
    <col min="4611" max="4611" width="124.140625" style="122" hidden="1" customWidth="1"/>
    <col min="4612" max="4619" width="16.85546875" style="122" hidden="1" customWidth="1"/>
    <col min="4620" max="4620" width="0" style="122" hidden="1" customWidth="1"/>
    <col min="4621" max="4864" width="0" style="122" hidden="1"/>
    <col min="4865" max="4866" width="0" style="122" hidden="1" customWidth="1"/>
    <col min="4867" max="4867" width="124.140625" style="122" hidden="1" customWidth="1"/>
    <col min="4868" max="4875" width="16.85546875" style="122" hidden="1" customWidth="1"/>
    <col min="4876" max="4876" width="0" style="122" hidden="1" customWidth="1"/>
    <col min="4877" max="5120" width="0" style="122" hidden="1"/>
    <col min="5121" max="5122" width="0" style="122" hidden="1" customWidth="1"/>
    <col min="5123" max="5123" width="124.140625" style="122" hidden="1" customWidth="1"/>
    <col min="5124" max="5131" width="16.85546875" style="122" hidden="1" customWidth="1"/>
    <col min="5132" max="5132" width="0" style="122" hidden="1" customWidth="1"/>
    <col min="5133" max="5376" width="0" style="122" hidden="1"/>
    <col min="5377" max="5378" width="0" style="122" hidden="1" customWidth="1"/>
    <col min="5379" max="5379" width="124.140625" style="122" hidden="1" customWidth="1"/>
    <col min="5380" max="5387" width="16.85546875" style="122" hidden="1" customWidth="1"/>
    <col min="5388" max="5388" width="0" style="122" hidden="1" customWidth="1"/>
    <col min="5389" max="5632" width="0" style="122" hidden="1"/>
    <col min="5633" max="5634" width="0" style="122" hidden="1" customWidth="1"/>
    <col min="5635" max="5635" width="124.140625" style="122" hidden="1" customWidth="1"/>
    <col min="5636" max="5643" width="16.85546875" style="122" hidden="1" customWidth="1"/>
    <col min="5644" max="5644" width="0" style="122" hidden="1" customWidth="1"/>
    <col min="5645" max="5888" width="0" style="122" hidden="1"/>
    <col min="5889" max="5890" width="0" style="122" hidden="1" customWidth="1"/>
    <col min="5891" max="5891" width="124.140625" style="122" hidden="1" customWidth="1"/>
    <col min="5892" max="5899" width="16.85546875" style="122" hidden="1" customWidth="1"/>
    <col min="5900" max="5900" width="0" style="122" hidden="1" customWidth="1"/>
    <col min="5901" max="6144" width="0" style="122" hidden="1"/>
    <col min="6145" max="6146" width="0" style="122" hidden="1" customWidth="1"/>
    <col min="6147" max="6147" width="124.140625" style="122" hidden="1" customWidth="1"/>
    <col min="6148" max="6155" width="16.85546875" style="122" hidden="1" customWidth="1"/>
    <col min="6156" max="6156" width="0" style="122" hidden="1" customWidth="1"/>
    <col min="6157" max="6400" width="0" style="122" hidden="1"/>
    <col min="6401" max="6402" width="0" style="122" hidden="1" customWidth="1"/>
    <col min="6403" max="6403" width="124.140625" style="122" hidden="1" customWidth="1"/>
    <col min="6404" max="6411" width="16.85546875" style="122" hidden="1" customWidth="1"/>
    <col min="6412" max="6412" width="0" style="122" hidden="1" customWidth="1"/>
    <col min="6413" max="6656" width="0" style="122" hidden="1"/>
    <col min="6657" max="6658" width="0" style="122" hidden="1" customWidth="1"/>
    <col min="6659" max="6659" width="124.140625" style="122" hidden="1" customWidth="1"/>
    <col min="6660" max="6667" width="16.85546875" style="122" hidden="1" customWidth="1"/>
    <col min="6668" max="6668" width="0" style="122" hidden="1" customWidth="1"/>
    <col min="6669" max="6912" width="0" style="122" hidden="1"/>
    <col min="6913" max="6914" width="0" style="122" hidden="1" customWidth="1"/>
    <col min="6915" max="6915" width="124.140625" style="122" hidden="1" customWidth="1"/>
    <col min="6916" max="6923" width="16.85546875" style="122" hidden="1" customWidth="1"/>
    <col min="6924" max="6924" width="0" style="122" hidden="1" customWidth="1"/>
    <col min="6925" max="7168" width="0" style="122" hidden="1"/>
    <col min="7169" max="7170" width="0" style="122" hidden="1" customWidth="1"/>
    <col min="7171" max="7171" width="124.140625" style="122" hidden="1" customWidth="1"/>
    <col min="7172" max="7179" width="16.85546875" style="122" hidden="1" customWidth="1"/>
    <col min="7180" max="7180" width="0" style="122" hidden="1" customWidth="1"/>
    <col min="7181" max="7424" width="0" style="122" hidden="1"/>
    <col min="7425" max="7426" width="0" style="122" hidden="1" customWidth="1"/>
    <col min="7427" max="7427" width="124.140625" style="122" hidden="1" customWidth="1"/>
    <col min="7428" max="7435" width="16.85546875" style="122" hidden="1" customWidth="1"/>
    <col min="7436" max="7436" width="0" style="122" hidden="1" customWidth="1"/>
    <col min="7437" max="7680" width="0" style="122" hidden="1"/>
    <col min="7681" max="7682" width="0" style="122" hidden="1" customWidth="1"/>
    <col min="7683" max="7683" width="124.140625" style="122" hidden="1" customWidth="1"/>
    <col min="7684" max="7691" width="16.85546875" style="122" hidden="1" customWidth="1"/>
    <col min="7692" max="7692" width="0" style="122" hidden="1" customWidth="1"/>
    <col min="7693" max="7936" width="0" style="122" hidden="1"/>
    <col min="7937" max="7938" width="0" style="122" hidden="1" customWidth="1"/>
    <col min="7939" max="7939" width="124.140625" style="122" hidden="1" customWidth="1"/>
    <col min="7940" max="7947" width="16.85546875" style="122" hidden="1" customWidth="1"/>
    <col min="7948" max="7948" width="0" style="122" hidden="1" customWidth="1"/>
    <col min="7949" max="8192" width="0" style="122" hidden="1"/>
    <col min="8193" max="8194" width="0" style="122" hidden="1" customWidth="1"/>
    <col min="8195" max="8195" width="124.140625" style="122" hidden="1" customWidth="1"/>
    <col min="8196" max="8203" width="16.85546875" style="122" hidden="1" customWidth="1"/>
    <col min="8204" max="8204" width="0" style="122" hidden="1" customWidth="1"/>
    <col min="8205" max="8448" width="0" style="122" hidden="1"/>
    <col min="8449" max="8450" width="0" style="122" hidden="1" customWidth="1"/>
    <col min="8451" max="8451" width="124.140625" style="122" hidden="1" customWidth="1"/>
    <col min="8452" max="8459" width="16.85546875" style="122" hidden="1" customWidth="1"/>
    <col min="8460" max="8460" width="0" style="122" hidden="1" customWidth="1"/>
    <col min="8461" max="8704" width="0" style="122" hidden="1"/>
    <col min="8705" max="8706" width="0" style="122" hidden="1" customWidth="1"/>
    <col min="8707" max="8707" width="124.140625" style="122" hidden="1" customWidth="1"/>
    <col min="8708" max="8715" width="16.85546875" style="122" hidden="1" customWidth="1"/>
    <col min="8716" max="8716" width="0" style="122" hidden="1" customWidth="1"/>
    <col min="8717" max="8960" width="0" style="122" hidden="1"/>
    <col min="8961" max="8962" width="0" style="122" hidden="1" customWidth="1"/>
    <col min="8963" max="8963" width="124.140625" style="122" hidden="1" customWidth="1"/>
    <col min="8964" max="8971" width="16.85546875" style="122" hidden="1" customWidth="1"/>
    <col min="8972" max="8972" width="0" style="122" hidden="1" customWidth="1"/>
    <col min="8973" max="9216" width="0" style="122" hidden="1"/>
    <col min="9217" max="9218" width="0" style="122" hidden="1" customWidth="1"/>
    <col min="9219" max="9219" width="124.140625" style="122" hidden="1" customWidth="1"/>
    <col min="9220" max="9227" width="16.85546875" style="122" hidden="1" customWidth="1"/>
    <col min="9228" max="9228" width="0" style="122" hidden="1" customWidth="1"/>
    <col min="9229" max="9472" width="0" style="122" hidden="1"/>
    <col min="9473" max="9474" width="0" style="122" hidden="1" customWidth="1"/>
    <col min="9475" max="9475" width="124.140625" style="122" hidden="1" customWidth="1"/>
    <col min="9476" max="9483" width="16.85546875" style="122" hidden="1" customWidth="1"/>
    <col min="9484" max="9484" width="0" style="122" hidden="1" customWidth="1"/>
    <col min="9485" max="9728" width="0" style="122" hidden="1"/>
    <col min="9729" max="9730" width="0" style="122" hidden="1" customWidth="1"/>
    <col min="9731" max="9731" width="124.140625" style="122" hidden="1" customWidth="1"/>
    <col min="9732" max="9739" width="16.85546875" style="122" hidden="1" customWidth="1"/>
    <col min="9740" max="9740" width="0" style="122" hidden="1" customWidth="1"/>
    <col min="9741" max="9984" width="0" style="122" hidden="1"/>
    <col min="9985" max="9986" width="0" style="122" hidden="1" customWidth="1"/>
    <col min="9987" max="9987" width="124.140625" style="122" hidden="1" customWidth="1"/>
    <col min="9988" max="9995" width="16.85546875" style="122" hidden="1" customWidth="1"/>
    <col min="9996" max="9996" width="0" style="122" hidden="1" customWidth="1"/>
    <col min="9997" max="10240" width="0" style="122" hidden="1"/>
    <col min="10241" max="10242" width="0" style="122" hidden="1" customWidth="1"/>
    <col min="10243" max="10243" width="124.140625" style="122" hidden="1" customWidth="1"/>
    <col min="10244" max="10251" width="16.85546875" style="122" hidden="1" customWidth="1"/>
    <col min="10252" max="10252" width="0" style="122" hidden="1" customWidth="1"/>
    <col min="10253" max="10496" width="0" style="122" hidden="1"/>
    <col min="10497" max="10498" width="0" style="122" hidden="1" customWidth="1"/>
    <col min="10499" max="10499" width="124.140625" style="122" hidden="1" customWidth="1"/>
    <col min="10500" max="10507" width="16.85546875" style="122" hidden="1" customWidth="1"/>
    <col min="10508" max="10508" width="0" style="122" hidden="1" customWidth="1"/>
    <col min="10509" max="10752" width="0" style="122" hidden="1"/>
    <col min="10753" max="10754" width="0" style="122" hidden="1" customWidth="1"/>
    <col min="10755" max="10755" width="124.140625" style="122" hidden="1" customWidth="1"/>
    <col min="10756" max="10763" width="16.85546875" style="122" hidden="1" customWidth="1"/>
    <col min="10764" max="10764" width="0" style="122" hidden="1" customWidth="1"/>
    <col min="10765" max="11008" width="0" style="122" hidden="1"/>
    <col min="11009" max="11010" width="0" style="122" hidden="1" customWidth="1"/>
    <col min="11011" max="11011" width="124.140625" style="122" hidden="1" customWidth="1"/>
    <col min="11012" max="11019" width="16.85546875" style="122" hidden="1" customWidth="1"/>
    <col min="11020" max="11020" width="0" style="122" hidden="1" customWidth="1"/>
    <col min="11021" max="11264" width="0" style="122" hidden="1"/>
    <col min="11265" max="11266" width="0" style="122" hidden="1" customWidth="1"/>
    <col min="11267" max="11267" width="124.140625" style="122" hidden="1" customWidth="1"/>
    <col min="11268" max="11275" width="16.85546875" style="122" hidden="1" customWidth="1"/>
    <col min="11276" max="11276" width="0" style="122" hidden="1" customWidth="1"/>
    <col min="11277" max="11520" width="0" style="122" hidden="1"/>
    <col min="11521" max="11522" width="0" style="122" hidden="1" customWidth="1"/>
    <col min="11523" max="11523" width="124.140625" style="122" hidden="1" customWidth="1"/>
    <col min="11524" max="11531" width="16.85546875" style="122" hidden="1" customWidth="1"/>
    <col min="11532" max="11532" width="0" style="122" hidden="1" customWidth="1"/>
    <col min="11533" max="11776" width="0" style="122" hidden="1"/>
    <col min="11777" max="11778" width="0" style="122" hidden="1" customWidth="1"/>
    <col min="11779" max="11779" width="124.140625" style="122" hidden="1" customWidth="1"/>
    <col min="11780" max="11787" width="16.85546875" style="122" hidden="1" customWidth="1"/>
    <col min="11788" max="11788" width="0" style="122" hidden="1" customWidth="1"/>
    <col min="11789" max="12032" width="0" style="122" hidden="1"/>
    <col min="12033" max="12034" width="0" style="122" hidden="1" customWidth="1"/>
    <col min="12035" max="12035" width="124.140625" style="122" hidden="1" customWidth="1"/>
    <col min="12036" max="12043" width="16.85546875" style="122" hidden="1" customWidth="1"/>
    <col min="12044" max="12044" width="0" style="122" hidden="1" customWidth="1"/>
    <col min="12045" max="12288" width="0" style="122" hidden="1"/>
    <col min="12289" max="12290" width="0" style="122" hidden="1" customWidth="1"/>
    <col min="12291" max="12291" width="124.140625" style="122" hidden="1" customWidth="1"/>
    <col min="12292" max="12299" width="16.85546875" style="122" hidden="1" customWidth="1"/>
    <col min="12300" max="12300" width="0" style="122" hidden="1" customWidth="1"/>
    <col min="12301" max="12544" width="0" style="122" hidden="1"/>
    <col min="12545" max="12546" width="0" style="122" hidden="1" customWidth="1"/>
    <col min="12547" max="12547" width="124.140625" style="122" hidden="1" customWidth="1"/>
    <col min="12548" max="12555" width="16.85546875" style="122" hidden="1" customWidth="1"/>
    <col min="12556" max="12556" width="0" style="122" hidden="1" customWidth="1"/>
    <col min="12557" max="12800" width="0" style="122" hidden="1"/>
    <col min="12801" max="12802" width="0" style="122" hidden="1" customWidth="1"/>
    <col min="12803" max="12803" width="124.140625" style="122" hidden="1" customWidth="1"/>
    <col min="12804" max="12811" width="16.85546875" style="122" hidden="1" customWidth="1"/>
    <col min="12812" max="12812" width="0" style="122" hidden="1" customWidth="1"/>
    <col min="12813" max="13056" width="0" style="122" hidden="1"/>
    <col min="13057" max="13058" width="0" style="122" hidden="1" customWidth="1"/>
    <col min="13059" max="13059" width="124.140625" style="122" hidden="1" customWidth="1"/>
    <col min="13060" max="13067" width="16.85546875" style="122" hidden="1" customWidth="1"/>
    <col min="13068" max="13068" width="0" style="122" hidden="1" customWidth="1"/>
    <col min="13069" max="13312" width="0" style="122" hidden="1"/>
    <col min="13313" max="13314" width="0" style="122" hidden="1" customWidth="1"/>
    <col min="13315" max="13315" width="124.140625" style="122" hidden="1" customWidth="1"/>
    <col min="13316" max="13323" width="16.85546875" style="122" hidden="1" customWidth="1"/>
    <col min="13324" max="13324" width="0" style="122" hidden="1" customWidth="1"/>
    <col min="13325" max="13568" width="0" style="122" hidden="1"/>
    <col min="13569" max="13570" width="0" style="122" hidden="1" customWidth="1"/>
    <col min="13571" max="13571" width="124.140625" style="122" hidden="1" customWidth="1"/>
    <col min="13572" max="13579" width="16.85546875" style="122" hidden="1" customWidth="1"/>
    <col min="13580" max="13580" width="0" style="122" hidden="1" customWidth="1"/>
    <col min="13581" max="13824" width="0" style="122" hidden="1"/>
    <col min="13825" max="13826" width="0" style="122" hidden="1" customWidth="1"/>
    <col min="13827" max="13827" width="124.140625" style="122" hidden="1" customWidth="1"/>
    <col min="13828" max="13835" width="16.85546875" style="122" hidden="1" customWidth="1"/>
    <col min="13836" max="13836" width="0" style="122" hidden="1" customWidth="1"/>
    <col min="13837" max="14080" width="0" style="122" hidden="1"/>
    <col min="14081" max="14082" width="0" style="122" hidden="1" customWidth="1"/>
    <col min="14083" max="14083" width="124.140625" style="122" hidden="1" customWidth="1"/>
    <col min="14084" max="14091" width="16.85546875" style="122" hidden="1" customWidth="1"/>
    <col min="14092" max="14092" width="0" style="122" hidden="1" customWidth="1"/>
    <col min="14093" max="14336" width="0" style="122" hidden="1"/>
    <col min="14337" max="14338" width="0" style="122" hidden="1" customWidth="1"/>
    <col min="14339" max="14339" width="124.140625" style="122" hidden="1" customWidth="1"/>
    <col min="14340" max="14347" width="16.85546875" style="122" hidden="1" customWidth="1"/>
    <col min="14348" max="14348" width="0" style="122" hidden="1" customWidth="1"/>
    <col min="14349" max="14592" width="0" style="122" hidden="1"/>
    <col min="14593" max="14594" width="0" style="122" hidden="1" customWidth="1"/>
    <col min="14595" max="14595" width="124.140625" style="122" hidden="1" customWidth="1"/>
    <col min="14596" max="14603" width="16.85546875" style="122" hidden="1" customWidth="1"/>
    <col min="14604" max="14604" width="0" style="122" hidden="1" customWidth="1"/>
    <col min="14605" max="14848" width="0" style="122" hidden="1"/>
    <col min="14849" max="14850" width="0" style="122" hidden="1" customWidth="1"/>
    <col min="14851" max="14851" width="124.140625" style="122" hidden="1" customWidth="1"/>
    <col min="14852" max="14859" width="16.85546875" style="122" hidden="1" customWidth="1"/>
    <col min="14860" max="14860" width="0" style="122" hidden="1" customWidth="1"/>
    <col min="14861" max="15104" width="0" style="122" hidden="1"/>
    <col min="15105" max="15106" width="0" style="122" hidden="1" customWidth="1"/>
    <col min="15107" max="15107" width="124.140625" style="122" hidden="1" customWidth="1"/>
    <col min="15108" max="15115" width="16.85546875" style="122" hidden="1" customWidth="1"/>
    <col min="15116" max="15116" width="0" style="122" hidden="1" customWidth="1"/>
    <col min="15117" max="15360" width="0" style="122" hidden="1"/>
    <col min="15361" max="15362" width="0" style="122" hidden="1" customWidth="1"/>
    <col min="15363" max="15363" width="124.140625" style="122" hidden="1" customWidth="1"/>
    <col min="15364" max="15371" width="16.85546875" style="122" hidden="1" customWidth="1"/>
    <col min="15372" max="15372" width="0" style="122" hidden="1" customWidth="1"/>
    <col min="15373" max="15616" width="0" style="122" hidden="1"/>
    <col min="15617" max="15618" width="0" style="122" hidden="1" customWidth="1"/>
    <col min="15619" max="15619" width="124.140625" style="122" hidden="1" customWidth="1"/>
    <col min="15620" max="15627" width="16.85546875" style="122" hidden="1" customWidth="1"/>
    <col min="15628" max="15628" width="0" style="122" hidden="1" customWidth="1"/>
    <col min="15629" max="15872" width="0" style="122" hidden="1"/>
    <col min="15873" max="15874" width="0" style="122" hidden="1" customWidth="1"/>
    <col min="15875" max="15875" width="124.140625" style="122" hidden="1" customWidth="1"/>
    <col min="15876" max="15883" width="16.85546875" style="122" hidden="1" customWidth="1"/>
    <col min="15884" max="15884" width="0" style="122" hidden="1" customWidth="1"/>
    <col min="15885" max="16128" width="0" style="122" hidden="1"/>
    <col min="16129" max="16130" width="0" style="122" hidden="1" customWidth="1"/>
    <col min="16131" max="16131" width="124.140625" style="122" hidden="1" customWidth="1"/>
    <col min="16132" max="16139" width="16.85546875" style="122" hidden="1" customWidth="1"/>
    <col min="16140" max="16140" width="0" style="122" hidden="1" customWidth="1"/>
    <col min="16141" max="16384" width="0" style="122" hidden="1"/>
  </cols>
  <sheetData>
    <row r="1" spans="1:12" ht="60" customHeight="1">
      <c r="A1" s="120"/>
      <c r="B1" s="120"/>
      <c r="C1" s="121"/>
      <c r="D1" s="121"/>
      <c r="E1" s="121"/>
      <c r="F1" s="121"/>
      <c r="G1" s="121"/>
      <c r="H1" s="121"/>
      <c r="I1" s="121"/>
      <c r="J1" s="121"/>
      <c r="K1" s="121"/>
    </row>
    <row r="2" spans="1:12" ht="33" customHeight="1">
      <c r="A2" s="1034" t="s">
        <v>1017</v>
      </c>
      <c r="B2" s="1034"/>
      <c r="C2" s="1034"/>
      <c r="D2" s="1034"/>
      <c r="E2" s="1034"/>
      <c r="F2" s="1034"/>
      <c r="G2" s="1034"/>
      <c r="H2" s="1034"/>
      <c r="I2" s="1034"/>
      <c r="J2" s="1034"/>
      <c r="K2" s="1034"/>
    </row>
    <row r="3" spans="1:12" ht="33" customHeight="1">
      <c r="A3" s="120"/>
      <c r="B3" s="120"/>
      <c r="C3" s="1034" t="s">
        <v>523</v>
      </c>
      <c r="D3" s="1034"/>
      <c r="E3" s="1034"/>
      <c r="F3" s="1034"/>
      <c r="G3" s="1034"/>
      <c r="H3" s="1034"/>
      <c r="I3" s="1034"/>
      <c r="J3" s="1034"/>
      <c r="K3" s="1034"/>
    </row>
    <row r="4" spans="1:12" s="123" customFormat="1" ht="69.75" customHeight="1">
      <c r="A4" s="1033"/>
      <c r="B4" s="1034"/>
      <c r="C4" s="1034"/>
      <c r="D4" s="1034"/>
      <c r="E4" s="1034"/>
      <c r="F4" s="1034"/>
      <c r="G4" s="1034"/>
      <c r="H4" s="1034"/>
      <c r="I4" s="1034"/>
      <c r="J4" s="1034"/>
      <c r="K4" s="1034"/>
    </row>
    <row r="5" spans="1:12" s="125" customFormat="1" ht="14.25" customHeight="1" thickBot="1">
      <c r="A5" s="124"/>
      <c r="B5" s="124"/>
    </row>
    <row r="6" spans="1:12" ht="29.25" customHeight="1" thickTop="1" thickBot="1">
      <c r="B6" s="127"/>
      <c r="C6" s="128"/>
      <c r="D6" s="129" t="s">
        <v>437</v>
      </c>
      <c r="E6" s="129" t="s">
        <v>438</v>
      </c>
      <c r="F6" s="129" t="s">
        <v>439</v>
      </c>
      <c r="G6" s="129" t="s">
        <v>440</v>
      </c>
      <c r="H6" s="129" t="s">
        <v>441</v>
      </c>
      <c r="I6" s="129" t="s">
        <v>442</v>
      </c>
      <c r="J6" s="130" t="s">
        <v>443</v>
      </c>
      <c r="K6" s="130" t="s">
        <v>444</v>
      </c>
      <c r="L6" s="131" t="s">
        <v>524</v>
      </c>
    </row>
    <row r="7" spans="1:12" ht="14.25" customHeight="1" thickTop="1" thickBot="1">
      <c r="C7" s="132"/>
      <c r="D7" s="132"/>
      <c r="E7" s="132"/>
      <c r="F7" s="132"/>
      <c r="G7" s="132"/>
      <c r="H7" s="132"/>
      <c r="I7" s="132"/>
      <c r="J7" s="132"/>
      <c r="K7" s="132"/>
    </row>
    <row r="8" spans="1:12" s="138" customFormat="1" ht="24" customHeight="1" thickTop="1" thickBot="1">
      <c r="A8" s="133"/>
      <c r="B8" s="134"/>
      <c r="C8" s="135" t="s">
        <v>368</v>
      </c>
      <c r="D8" s="136"/>
      <c r="E8" s="136"/>
      <c r="F8" s="136"/>
      <c r="G8" s="136"/>
      <c r="H8" s="136"/>
      <c r="I8" s="136"/>
      <c r="J8" s="81"/>
      <c r="K8" s="81"/>
      <c r="L8" s="137"/>
    </row>
    <row r="9" spans="1:12" s="138" customFormat="1" ht="27" customHeight="1" thickTop="1">
      <c r="A9" s="133" t="s">
        <v>525</v>
      </c>
      <c r="B9" s="101" t="s">
        <v>605</v>
      </c>
      <c r="C9" s="139" t="s">
        <v>606</v>
      </c>
      <c r="D9" s="140">
        <v>0.11169999999999999</v>
      </c>
      <c r="E9" s="140">
        <v>0.1023</v>
      </c>
      <c r="F9" s="140">
        <v>0.1057</v>
      </c>
      <c r="G9" s="140">
        <v>9.8599999999999993E-2</v>
      </c>
      <c r="H9" s="140">
        <v>8.6199999999999999E-2</v>
      </c>
      <c r="I9" s="140">
        <v>0.1135</v>
      </c>
      <c r="J9" s="140">
        <v>0.1106</v>
      </c>
      <c r="K9" s="140">
        <v>0.1069</v>
      </c>
    </row>
    <row r="10" spans="1:12" s="123" customFormat="1" ht="23.25" customHeight="1">
      <c r="A10" s="141" t="s">
        <v>525</v>
      </c>
      <c r="B10" s="105" t="s">
        <v>607</v>
      </c>
      <c r="C10" s="142" t="s">
        <v>608</v>
      </c>
      <c r="D10" s="143">
        <v>0.1358</v>
      </c>
      <c r="E10" s="143">
        <v>0.12740000000000001</v>
      </c>
      <c r="F10" s="143">
        <v>0.1308</v>
      </c>
      <c r="G10" s="143">
        <v>0.1178</v>
      </c>
      <c r="H10" s="143">
        <v>0.10050000000000001</v>
      </c>
      <c r="I10" s="143">
        <v>0.12909999999999999</v>
      </c>
      <c r="J10" s="143">
        <v>0.12570000000000001</v>
      </c>
      <c r="K10" s="143">
        <v>0.12239999999999999</v>
      </c>
    </row>
    <row r="11" spans="1:12" s="123" customFormat="1" ht="23.25" customHeight="1">
      <c r="A11" s="141" t="s">
        <v>525</v>
      </c>
      <c r="B11" s="105" t="s">
        <v>609</v>
      </c>
      <c r="C11" s="142" t="s">
        <v>610</v>
      </c>
      <c r="D11" s="143">
        <v>0.12590000000000001</v>
      </c>
      <c r="E11" s="143">
        <v>0.1154</v>
      </c>
      <c r="F11" s="143">
        <v>0.1182</v>
      </c>
      <c r="G11" s="143">
        <v>0.1036</v>
      </c>
      <c r="H11" s="143">
        <v>8.48E-2</v>
      </c>
      <c r="I11" s="143">
        <v>0.11650000000000001</v>
      </c>
      <c r="J11" s="143">
        <v>0.11269999999999999</v>
      </c>
      <c r="K11" s="143">
        <v>0.1047</v>
      </c>
    </row>
    <row r="12" spans="1:12" s="123" customFormat="1" ht="23.25" customHeight="1">
      <c r="A12" s="141" t="s">
        <v>525</v>
      </c>
      <c r="B12" s="105" t="s">
        <v>611</v>
      </c>
      <c r="C12" s="142" t="s">
        <v>612</v>
      </c>
      <c r="D12" s="143">
        <v>1.9199999999999998E-2</v>
      </c>
      <c r="E12" s="143">
        <v>2.0400000000000001E-2</v>
      </c>
      <c r="F12" s="143">
        <v>2.3E-2</v>
      </c>
      <c r="G12" s="143">
        <v>1.6899999999999998E-2</v>
      </c>
      <c r="H12" s="143">
        <v>1.8200000000000001E-2</v>
      </c>
      <c r="I12" s="143">
        <v>2.7400000000000001E-2</v>
      </c>
      <c r="J12" s="143">
        <v>2.8400000000000002E-2</v>
      </c>
      <c r="K12" s="143">
        <v>1.9300000000000001E-2</v>
      </c>
    </row>
    <row r="13" spans="1:12" s="123" customFormat="1" ht="23.25" customHeight="1">
      <c r="A13" s="141" t="s">
        <v>525</v>
      </c>
      <c r="B13" s="105" t="s">
        <v>613</v>
      </c>
      <c r="C13" s="142" t="s">
        <v>614</v>
      </c>
      <c r="D13" s="143">
        <v>1.9599999999999999E-2</v>
      </c>
      <c r="E13" s="143">
        <v>2.1499999999999998E-2</v>
      </c>
      <c r="F13" s="143">
        <v>1.5299999999999999E-2</v>
      </c>
      <c r="G13" s="143">
        <v>1.72E-2</v>
      </c>
      <c r="H13" s="143">
        <v>1.8200000000000001E-2</v>
      </c>
      <c r="I13" s="143">
        <v>2.7400000000000001E-2</v>
      </c>
      <c r="J13" s="143">
        <v>2.9100000000000001E-2</v>
      </c>
      <c r="K13" s="143">
        <v>1.9300000000000001E-2</v>
      </c>
    </row>
    <row r="14" spans="1:12" s="123" customFormat="1" ht="23.25" customHeight="1">
      <c r="A14" s="141" t="s">
        <v>525</v>
      </c>
      <c r="B14" s="105" t="s">
        <v>615</v>
      </c>
      <c r="C14" s="142" t="s">
        <v>616</v>
      </c>
      <c r="D14" s="143">
        <v>1.5599999999999999E-2</v>
      </c>
      <c r="E14" s="143">
        <v>1.7000000000000001E-2</v>
      </c>
      <c r="F14" s="143">
        <v>1.2E-2</v>
      </c>
      <c r="G14" s="143">
        <v>1.4E-2</v>
      </c>
      <c r="H14" s="143">
        <v>1.55E-2</v>
      </c>
      <c r="I14" s="143">
        <v>2.5700000000000001E-2</v>
      </c>
      <c r="J14" s="143">
        <v>2.4899999999999999E-2</v>
      </c>
      <c r="K14" s="143">
        <v>1.8200000000000001E-2</v>
      </c>
    </row>
    <row r="15" spans="1:12" s="123" customFormat="1" ht="44.25" customHeight="1" thickBot="1">
      <c r="A15" s="141" t="s">
        <v>525</v>
      </c>
      <c r="B15" s="105" t="s">
        <v>617</v>
      </c>
      <c r="C15" s="142" t="s">
        <v>618</v>
      </c>
      <c r="D15" s="143">
        <v>0.15770000000000001</v>
      </c>
      <c r="E15" s="143">
        <v>0.1744</v>
      </c>
      <c r="F15" s="143">
        <v>0.11940000000000001</v>
      </c>
      <c r="G15" s="143">
        <v>0.14860000000000001</v>
      </c>
      <c r="H15" s="143">
        <v>0.16930000000000001</v>
      </c>
      <c r="I15" s="143">
        <v>0.26029999999999998</v>
      </c>
      <c r="J15" s="143">
        <v>0.25950000000000001</v>
      </c>
      <c r="K15" s="143">
        <v>0.20180000000000001</v>
      </c>
    </row>
    <row r="16" spans="1:12" s="147" customFormat="1" ht="24" customHeight="1" thickTop="1" thickBot="1">
      <c r="A16" s="144"/>
      <c r="B16" s="145"/>
      <c r="C16" s="135" t="s">
        <v>376</v>
      </c>
      <c r="D16" s="136"/>
      <c r="E16" s="136"/>
      <c r="F16" s="136"/>
      <c r="G16" s="136"/>
      <c r="H16" s="136"/>
      <c r="I16" s="136"/>
      <c r="J16" s="81"/>
      <c r="K16" s="81"/>
      <c r="L16" s="146"/>
    </row>
    <row r="17" spans="1:12" s="138" customFormat="1" ht="26.25" customHeight="1" thickTop="1">
      <c r="A17" s="133" t="s">
        <v>525</v>
      </c>
      <c r="B17" s="101" t="s">
        <v>619</v>
      </c>
      <c r="C17" s="139" t="s">
        <v>620</v>
      </c>
      <c r="D17" s="140">
        <v>0.157</v>
      </c>
      <c r="E17" s="140">
        <v>0.14560000000000001</v>
      </c>
      <c r="F17" s="140">
        <v>0.15129999999999999</v>
      </c>
      <c r="G17" s="140">
        <v>0.1452</v>
      </c>
      <c r="H17" s="140">
        <v>0.1074</v>
      </c>
      <c r="I17" s="140">
        <v>0.13439999999999999</v>
      </c>
      <c r="J17" s="140">
        <v>0.13100000000000001</v>
      </c>
      <c r="K17" s="140">
        <v>0.13070000000000001</v>
      </c>
    </row>
    <row r="18" spans="1:12" s="123" customFormat="1" ht="24" customHeight="1">
      <c r="A18" s="141" t="s">
        <v>525</v>
      </c>
      <c r="B18" s="105" t="s">
        <v>621</v>
      </c>
      <c r="C18" s="142" t="s">
        <v>622</v>
      </c>
      <c r="D18" s="143">
        <v>-4.5400000000000003E-2</v>
      </c>
      <c r="E18" s="143">
        <v>-4.3299999999999998E-2</v>
      </c>
      <c r="F18" s="143">
        <v>-4.5600000000000002E-2</v>
      </c>
      <c r="G18" s="143">
        <v>-4.6600000000000003E-2</v>
      </c>
      <c r="H18" s="143">
        <v>-2.1100000000000001E-2</v>
      </c>
      <c r="I18" s="143">
        <v>-2.1000000000000001E-2</v>
      </c>
      <c r="J18" s="143">
        <v>-2.0500000000000001E-2</v>
      </c>
      <c r="K18" s="143">
        <v>-2.3800000000000002E-2</v>
      </c>
    </row>
    <row r="19" spans="1:12" s="123" customFormat="1" ht="24" customHeight="1">
      <c r="A19" s="141" t="s">
        <v>525</v>
      </c>
      <c r="B19" s="105" t="s">
        <v>623</v>
      </c>
      <c r="C19" s="142" t="s">
        <v>624</v>
      </c>
      <c r="D19" s="143">
        <v>5.4899999999999997E-2</v>
      </c>
      <c r="E19" s="143">
        <v>5.2299999999999999E-2</v>
      </c>
      <c r="F19" s="143">
        <v>5.5199999999999999E-2</v>
      </c>
      <c r="G19" s="143">
        <v>5.6000000000000001E-2</v>
      </c>
      <c r="H19" s="143">
        <v>2.5399999999999999E-2</v>
      </c>
      <c r="I19" s="143">
        <v>2.5600000000000001E-2</v>
      </c>
      <c r="J19" s="143">
        <v>2.52E-2</v>
      </c>
      <c r="K19" s="143">
        <v>2.92E-2</v>
      </c>
    </row>
    <row r="20" spans="1:12" s="123" customFormat="1" ht="24" customHeight="1">
      <c r="A20" s="141" t="s">
        <v>525</v>
      </c>
      <c r="B20" s="105" t="s">
        <v>625</v>
      </c>
      <c r="C20" s="142" t="s">
        <v>626</v>
      </c>
      <c r="D20" s="143">
        <v>4.0000000000000002E-4</v>
      </c>
      <c r="E20" s="143">
        <v>1.1000000000000001E-3</v>
      </c>
      <c r="F20" s="143">
        <v>-7.6E-3</v>
      </c>
      <c r="G20" s="143">
        <v>1E-4</v>
      </c>
      <c r="H20" s="143">
        <v>0</v>
      </c>
      <c r="I20" s="143">
        <v>1E-4</v>
      </c>
      <c r="J20" s="143">
        <v>1E-4</v>
      </c>
      <c r="K20" s="143">
        <v>0</v>
      </c>
    </row>
    <row r="21" spans="1:12" s="123" customFormat="1" ht="24" customHeight="1">
      <c r="A21" s="141" t="s">
        <v>525</v>
      </c>
      <c r="B21" s="105" t="s">
        <v>627</v>
      </c>
      <c r="C21" s="142" t="s">
        <v>628</v>
      </c>
      <c r="D21" s="143">
        <v>-9.9000000000000008E-3</v>
      </c>
      <c r="E21" s="143">
        <v>-1.2E-2</v>
      </c>
      <c r="F21" s="143">
        <v>-1.26E-2</v>
      </c>
      <c r="G21" s="143">
        <v>-1.41E-2</v>
      </c>
      <c r="H21" s="143">
        <v>-1.5699999999999999E-2</v>
      </c>
      <c r="I21" s="143">
        <v>-1.26E-2</v>
      </c>
      <c r="J21" s="143">
        <v>-1.2999999999999999E-2</v>
      </c>
      <c r="K21" s="143">
        <v>-1.77E-2</v>
      </c>
    </row>
    <row r="22" spans="1:12" s="123" customFormat="1" ht="24" customHeight="1">
      <c r="A22" s="141" t="s">
        <v>525</v>
      </c>
      <c r="B22" s="105" t="s">
        <v>629</v>
      </c>
      <c r="C22" s="142" t="s">
        <v>630</v>
      </c>
      <c r="D22" s="143">
        <v>2.41E-2</v>
      </c>
      <c r="E22" s="143">
        <v>2.52E-2</v>
      </c>
      <c r="F22" s="143">
        <v>2.5100000000000001E-2</v>
      </c>
      <c r="G22" s="143">
        <v>1.9199999999999998E-2</v>
      </c>
      <c r="H22" s="143">
        <v>1.43E-2</v>
      </c>
      <c r="I22" s="143">
        <v>1.5599999999999999E-2</v>
      </c>
      <c r="J22" s="143">
        <v>1.5100000000000001E-2</v>
      </c>
      <c r="K22" s="143">
        <v>1.55E-2</v>
      </c>
    </row>
    <row r="23" spans="1:12" s="123" customFormat="1" ht="24" customHeight="1">
      <c r="A23" s="141" t="s">
        <v>525</v>
      </c>
      <c r="B23" s="105" t="s">
        <v>631</v>
      </c>
      <c r="C23" s="142" t="s">
        <v>632</v>
      </c>
      <c r="D23" s="143">
        <v>-0.1066</v>
      </c>
      <c r="E23" s="143">
        <v>-9.5000000000000001E-2</v>
      </c>
      <c r="F23" s="143">
        <v>-9.5299999999999996E-2</v>
      </c>
      <c r="G23" s="143">
        <v>-8.6699999999999999E-2</v>
      </c>
      <c r="H23" s="143">
        <v>-6.6600000000000006E-2</v>
      </c>
      <c r="I23" s="143">
        <v>-8.9099999999999999E-2</v>
      </c>
      <c r="J23" s="143">
        <v>-8.43E-2</v>
      </c>
      <c r="K23" s="143">
        <v>-8.5500000000000007E-2</v>
      </c>
    </row>
    <row r="24" spans="1:12" s="123" customFormat="1" ht="24" customHeight="1">
      <c r="A24" s="141" t="s">
        <v>525</v>
      </c>
      <c r="B24" s="105" t="s">
        <v>633</v>
      </c>
      <c r="C24" s="142" t="s">
        <v>634</v>
      </c>
      <c r="D24" s="143">
        <v>-1E-4</v>
      </c>
      <c r="E24" s="143">
        <v>0</v>
      </c>
      <c r="F24" s="143">
        <v>0</v>
      </c>
      <c r="G24" s="143">
        <v>1E-4</v>
      </c>
      <c r="H24" s="143">
        <v>-1E-4</v>
      </c>
      <c r="I24" s="143">
        <v>-1E-4</v>
      </c>
      <c r="J24" s="143">
        <v>5.9999999999999995E-4</v>
      </c>
      <c r="K24" s="143">
        <v>0</v>
      </c>
    </row>
    <row r="25" spans="1:12" s="123" customFormat="1" ht="43.5" customHeight="1" thickBot="1">
      <c r="A25" s="141" t="s">
        <v>525</v>
      </c>
      <c r="B25" s="105" t="s">
        <v>635</v>
      </c>
      <c r="C25" s="142" t="s">
        <v>636</v>
      </c>
      <c r="D25" s="143">
        <v>0.2167</v>
      </c>
      <c r="E25" s="143">
        <v>0.20880000000000001</v>
      </c>
      <c r="F25" s="143">
        <v>0.2208</v>
      </c>
      <c r="G25" s="143">
        <v>0.21310000000000001</v>
      </c>
      <c r="H25" s="143">
        <v>0.1978</v>
      </c>
      <c r="I25" s="143">
        <v>0.24149999999999999</v>
      </c>
      <c r="J25" s="143">
        <v>0.23519999999999999</v>
      </c>
      <c r="K25" s="143">
        <v>0.2215</v>
      </c>
    </row>
    <row r="26" spans="1:12" s="147" customFormat="1" ht="24.75" customHeight="1" thickTop="1" thickBot="1">
      <c r="A26" s="144"/>
      <c r="B26" s="148"/>
      <c r="C26" s="135" t="s">
        <v>386</v>
      </c>
      <c r="D26" s="136"/>
      <c r="E26" s="136"/>
      <c r="F26" s="136"/>
      <c r="G26" s="136"/>
      <c r="H26" s="136"/>
      <c r="I26" s="136"/>
      <c r="J26" s="81"/>
      <c r="K26" s="81"/>
      <c r="L26" s="146"/>
    </row>
    <row r="27" spans="1:12" s="138" customFormat="1" ht="27" customHeight="1" thickTop="1">
      <c r="A27" s="133" t="s">
        <v>525</v>
      </c>
      <c r="B27" s="101" t="s">
        <v>637</v>
      </c>
      <c r="C27" s="139" t="s">
        <v>638</v>
      </c>
      <c r="D27" s="140">
        <v>0.19969999999999999</v>
      </c>
      <c r="E27" s="140">
        <v>0.18540000000000001</v>
      </c>
      <c r="F27" s="140">
        <v>0.1893</v>
      </c>
      <c r="G27" s="140">
        <v>0.19020000000000001</v>
      </c>
      <c r="H27" s="140">
        <v>0.1457</v>
      </c>
      <c r="I27" s="140">
        <v>0.17810000000000001</v>
      </c>
      <c r="J27" s="140">
        <v>0.17749999999999999</v>
      </c>
      <c r="K27" s="140">
        <v>0.1699</v>
      </c>
    </row>
    <row r="28" spans="1:12" s="123" customFormat="1" ht="23.25" customHeight="1">
      <c r="A28" s="141" t="s">
        <v>525</v>
      </c>
      <c r="B28" s="105" t="s">
        <v>639</v>
      </c>
      <c r="C28" s="142" t="s">
        <v>640</v>
      </c>
      <c r="D28" s="143">
        <v>0.1734</v>
      </c>
      <c r="E28" s="143">
        <v>0.1517</v>
      </c>
      <c r="F28" s="143">
        <v>0.1444</v>
      </c>
      <c r="G28" s="143">
        <v>0.13900000000000001</v>
      </c>
      <c r="H28" s="143">
        <v>0.27139999999999997</v>
      </c>
      <c r="I28" s="143">
        <v>0.3528</v>
      </c>
      <c r="J28" s="143">
        <v>0.3644</v>
      </c>
      <c r="K28" s="143">
        <v>0.35399999999999998</v>
      </c>
    </row>
    <row r="29" spans="1:12" s="123" customFormat="1" ht="23.25" customHeight="1">
      <c r="A29" s="141" t="s">
        <v>525</v>
      </c>
      <c r="B29" s="105" t="s">
        <v>641</v>
      </c>
      <c r="C29" s="142" t="s">
        <v>642</v>
      </c>
      <c r="D29" s="143">
        <v>0.2752</v>
      </c>
      <c r="E29" s="143">
        <v>0.24890000000000001</v>
      </c>
      <c r="F29" s="143">
        <v>0.27339999999999998</v>
      </c>
      <c r="G29" s="143">
        <v>0.27389999999999998</v>
      </c>
      <c r="H29" s="143">
        <v>0.22559999999999999</v>
      </c>
      <c r="I29" s="143">
        <v>0.1822</v>
      </c>
      <c r="J29" s="143">
        <v>0.19220000000000001</v>
      </c>
      <c r="K29" s="143">
        <v>0.18679999999999999</v>
      </c>
    </row>
    <row r="30" spans="1:12" s="123" customFormat="1" ht="23.25" customHeight="1">
      <c r="A30" s="141" t="s">
        <v>525</v>
      </c>
      <c r="B30" s="105" t="s">
        <v>643</v>
      </c>
      <c r="C30" s="142" t="s">
        <v>644</v>
      </c>
      <c r="D30" s="143">
        <v>0.19289999999999999</v>
      </c>
      <c r="E30" s="143">
        <v>0.23130000000000001</v>
      </c>
      <c r="F30" s="143">
        <v>0.2072</v>
      </c>
      <c r="G30" s="143">
        <v>0.2319</v>
      </c>
      <c r="H30" s="143">
        <v>0.2397</v>
      </c>
      <c r="I30" s="143">
        <v>0.27450000000000002</v>
      </c>
      <c r="J30" s="143">
        <v>0.27500000000000002</v>
      </c>
      <c r="K30" s="143">
        <v>0.1555</v>
      </c>
    </row>
    <row r="31" spans="1:12" s="123" customFormat="1" ht="23.25" customHeight="1">
      <c r="A31" s="141" t="s">
        <v>525</v>
      </c>
      <c r="B31" s="105" t="s">
        <v>645</v>
      </c>
      <c r="C31" s="142" t="s">
        <v>646</v>
      </c>
      <c r="D31" s="143">
        <v>7.5999999999999998E-2</v>
      </c>
      <c r="E31" s="143">
        <v>7.9799999999999996E-2</v>
      </c>
      <c r="F31" s="143">
        <v>0.1114</v>
      </c>
      <c r="G31" s="143">
        <v>7.1999999999999995E-2</v>
      </c>
      <c r="H31" s="143">
        <v>2.76E-2</v>
      </c>
      <c r="I31" s="143">
        <v>3.6200000000000003E-2</v>
      </c>
      <c r="J31" s="143">
        <v>3.4700000000000002E-2</v>
      </c>
      <c r="K31" s="143">
        <v>2.1000000000000001E-2</v>
      </c>
    </row>
    <row r="32" spans="1:12" s="123" customFormat="1" ht="23.25" customHeight="1">
      <c r="A32" s="141" t="s">
        <v>525</v>
      </c>
      <c r="B32" s="105" t="s">
        <v>647</v>
      </c>
      <c r="C32" s="142" t="s">
        <v>648</v>
      </c>
      <c r="D32" s="143">
        <v>0.1421</v>
      </c>
      <c r="E32" s="143">
        <v>0.13900000000000001</v>
      </c>
      <c r="F32" s="143">
        <v>0.14299999999999999</v>
      </c>
      <c r="G32" s="143">
        <v>8.5500000000000007E-2</v>
      </c>
      <c r="H32" s="143">
        <v>4.82E-2</v>
      </c>
      <c r="I32" s="143">
        <v>0.12230000000000001</v>
      </c>
      <c r="J32" s="143">
        <v>0.1128</v>
      </c>
      <c r="K32" s="143">
        <v>2.9499999999999998E-2</v>
      </c>
    </row>
    <row r="33" spans="1:12" s="123" customFormat="1" ht="23.25" customHeight="1">
      <c r="A33" s="141" t="s">
        <v>525</v>
      </c>
      <c r="B33" s="105" t="s">
        <v>649</v>
      </c>
      <c r="C33" s="142" t="s">
        <v>650</v>
      </c>
      <c r="D33" s="143">
        <v>8.5999999999999993E-2</v>
      </c>
      <c r="E33" s="143">
        <v>8.9200000000000002E-2</v>
      </c>
      <c r="F33" s="143">
        <v>0.1163</v>
      </c>
      <c r="G33" s="143">
        <v>7.3800000000000004E-2</v>
      </c>
      <c r="H33" s="143">
        <v>3.15E-2</v>
      </c>
      <c r="I33" s="143">
        <v>5.5100000000000003E-2</v>
      </c>
      <c r="J33" s="143">
        <v>5.2499999999999998E-2</v>
      </c>
      <c r="K33" s="143">
        <v>2.29E-2</v>
      </c>
    </row>
    <row r="34" spans="1:12" s="123" customFormat="1" ht="23.25" customHeight="1">
      <c r="A34" s="141" t="s">
        <v>525</v>
      </c>
      <c r="B34" s="105" t="s">
        <v>651</v>
      </c>
      <c r="C34" s="142" t="s">
        <v>652</v>
      </c>
      <c r="D34" s="143">
        <v>2.9999999999999997E-4</v>
      </c>
      <c r="E34" s="143">
        <v>1.6999999999999999E-3</v>
      </c>
      <c r="F34" s="143">
        <v>0</v>
      </c>
      <c r="G34" s="143">
        <v>0</v>
      </c>
      <c r="H34" s="143">
        <v>0</v>
      </c>
      <c r="I34" s="143">
        <v>1E-4</v>
      </c>
      <c r="J34" s="143">
        <v>5.0000000000000001E-4</v>
      </c>
      <c r="K34" s="143">
        <v>3.2399999999999998E-2</v>
      </c>
    </row>
    <row r="35" spans="1:12" s="123" customFormat="1" ht="23.25" customHeight="1">
      <c r="A35" s="141" t="s">
        <v>525</v>
      </c>
      <c r="B35" s="105" t="s">
        <v>653</v>
      </c>
      <c r="C35" s="142" t="s">
        <v>654</v>
      </c>
      <c r="D35" s="143">
        <v>2.7799999999999998E-2</v>
      </c>
      <c r="E35" s="143">
        <v>2.58E-2</v>
      </c>
      <c r="F35" s="143">
        <v>3.0800000000000001E-2</v>
      </c>
      <c r="G35" s="143">
        <v>1.9800000000000002E-2</v>
      </c>
      <c r="H35" s="143">
        <v>5.0000000000000001E-3</v>
      </c>
      <c r="I35" s="143">
        <v>7.9000000000000008E-3</v>
      </c>
      <c r="J35" s="143">
        <v>7.9000000000000008E-3</v>
      </c>
      <c r="K35" s="143">
        <v>9.7999999999999997E-3</v>
      </c>
    </row>
    <row r="36" spans="1:12" s="123" customFormat="1" ht="23.25" customHeight="1">
      <c r="A36" s="141" t="s">
        <v>525</v>
      </c>
      <c r="B36" s="105" t="s">
        <v>655</v>
      </c>
      <c r="C36" s="142" t="s">
        <v>656</v>
      </c>
      <c r="D36" s="143">
        <v>5.1499999999999997E-2</v>
      </c>
      <c r="E36" s="143">
        <v>5.6000000000000001E-2</v>
      </c>
      <c r="F36" s="143">
        <v>6.3100000000000003E-2</v>
      </c>
      <c r="G36" s="143">
        <v>7.0800000000000002E-2</v>
      </c>
      <c r="H36" s="143">
        <v>3.6600000000000001E-2</v>
      </c>
      <c r="I36" s="143">
        <v>3.5200000000000002E-2</v>
      </c>
      <c r="J36" s="143">
        <v>3.4799999999999998E-2</v>
      </c>
      <c r="K36" s="143">
        <v>3.6999999999999998E-2</v>
      </c>
    </row>
    <row r="37" spans="1:12" s="123" customFormat="1" ht="23.25" customHeight="1">
      <c r="A37" s="141"/>
      <c r="B37" s="105"/>
      <c r="C37" s="142" t="s">
        <v>657</v>
      </c>
      <c r="D37" s="143"/>
      <c r="E37" s="143"/>
      <c r="F37" s="143"/>
      <c r="G37" s="143">
        <v>1E-4</v>
      </c>
      <c r="H37" s="143">
        <v>6.1000000000000004E-3</v>
      </c>
      <c r="I37" s="143">
        <v>7.9000000000000008E-3</v>
      </c>
      <c r="J37" s="143">
        <v>8.6E-3</v>
      </c>
      <c r="K37" s="143">
        <v>5.5999999999999999E-3</v>
      </c>
    </row>
    <row r="38" spans="1:12" s="123" customFormat="1" ht="44.25" customHeight="1" thickBot="1">
      <c r="A38" s="141" t="s">
        <v>525</v>
      </c>
      <c r="B38" s="105" t="s">
        <v>658</v>
      </c>
      <c r="C38" s="142" t="s">
        <v>659</v>
      </c>
      <c r="D38" s="143">
        <v>0</v>
      </c>
      <c r="E38" s="143">
        <v>0</v>
      </c>
      <c r="F38" s="143">
        <v>0</v>
      </c>
      <c r="G38" s="143">
        <v>0</v>
      </c>
      <c r="H38" s="143">
        <v>0</v>
      </c>
      <c r="I38" s="143">
        <v>0</v>
      </c>
      <c r="J38" s="143">
        <v>0</v>
      </c>
      <c r="K38" s="143">
        <v>0</v>
      </c>
    </row>
    <row r="39" spans="1:12" s="147" customFormat="1" ht="24" customHeight="1" thickTop="1" thickBot="1">
      <c r="A39" s="144"/>
      <c r="B39" s="149"/>
      <c r="C39" s="135" t="s">
        <v>399</v>
      </c>
      <c r="D39" s="136"/>
      <c r="E39" s="136"/>
      <c r="F39" s="136"/>
      <c r="G39" s="136"/>
      <c r="H39" s="136"/>
      <c r="I39" s="136"/>
      <c r="J39" s="81"/>
      <c r="K39" s="81"/>
      <c r="L39" s="146"/>
    </row>
    <row r="40" spans="1:12" s="147" customFormat="1" ht="24.75" customHeight="1" thickTop="1" thickBot="1">
      <c r="A40" s="144"/>
      <c r="B40" s="148"/>
      <c r="C40" s="135" t="s">
        <v>400</v>
      </c>
      <c r="D40" s="136"/>
      <c r="E40" s="136"/>
      <c r="F40" s="136"/>
      <c r="G40" s="136"/>
      <c r="H40" s="136"/>
      <c r="I40" s="136"/>
      <c r="J40" s="81"/>
      <c r="K40" s="81"/>
      <c r="L40" s="146"/>
    </row>
    <row r="41" spans="1:12" s="138" customFormat="1" ht="27" customHeight="1" thickTop="1">
      <c r="A41" s="133" t="s">
        <v>525</v>
      </c>
      <c r="B41" s="101" t="s">
        <v>660</v>
      </c>
      <c r="C41" s="139" t="s">
        <v>661</v>
      </c>
      <c r="D41" s="140">
        <v>0.1066</v>
      </c>
      <c r="E41" s="140">
        <v>9.5000000000000001E-2</v>
      </c>
      <c r="F41" s="140">
        <v>9.5299999999999996E-2</v>
      </c>
      <c r="G41" s="140">
        <v>8.6699999999999999E-2</v>
      </c>
      <c r="H41" s="140">
        <v>6.6600000000000006E-2</v>
      </c>
      <c r="I41" s="140">
        <v>8.9099999999999999E-2</v>
      </c>
      <c r="J41" s="140">
        <v>8.43E-2</v>
      </c>
      <c r="K41" s="140">
        <v>8.5500000000000007E-2</v>
      </c>
    </row>
    <row r="42" spans="1:12" s="123" customFormat="1" ht="23.25" customHeight="1">
      <c r="A42" s="141" t="s">
        <v>525</v>
      </c>
      <c r="B42" s="105" t="s">
        <v>662</v>
      </c>
      <c r="C42" s="142" t="s">
        <v>663</v>
      </c>
      <c r="D42" s="143">
        <v>0.12839999999999999</v>
      </c>
      <c r="E42" s="143">
        <v>0.1135</v>
      </c>
      <c r="F42" s="143">
        <v>0.11219999999999999</v>
      </c>
      <c r="G42" s="143">
        <v>0.106</v>
      </c>
      <c r="H42" s="143">
        <v>8.3900000000000002E-2</v>
      </c>
      <c r="I42" s="143">
        <v>0.1111</v>
      </c>
      <c r="J42" s="143">
        <v>0.1077</v>
      </c>
      <c r="K42" s="143">
        <v>0.1076</v>
      </c>
    </row>
    <row r="43" spans="1:12" s="123" customFormat="1" ht="23.25" customHeight="1">
      <c r="A43" s="141" t="s">
        <v>525</v>
      </c>
      <c r="B43" s="105" t="s">
        <v>664</v>
      </c>
      <c r="C43" s="142" t="s">
        <v>665</v>
      </c>
      <c r="D43" s="143">
        <v>0.13669999999999999</v>
      </c>
      <c r="E43" s="143">
        <v>0.1242</v>
      </c>
      <c r="F43" s="143">
        <v>0.1227</v>
      </c>
      <c r="G43" s="143">
        <v>0.1159</v>
      </c>
      <c r="H43" s="143">
        <v>9.0999999999999998E-2</v>
      </c>
      <c r="I43" s="143">
        <v>0.1171</v>
      </c>
      <c r="J43" s="143">
        <v>0.1134</v>
      </c>
      <c r="K43" s="143">
        <v>0.1142</v>
      </c>
    </row>
    <row r="44" spans="1:12" s="123" customFormat="1" ht="44.25" customHeight="1" thickBot="1">
      <c r="A44" s="141" t="s">
        <v>525</v>
      </c>
      <c r="B44" s="105" t="s">
        <v>666</v>
      </c>
      <c r="C44" s="142" t="s">
        <v>667</v>
      </c>
      <c r="D44" s="143">
        <v>0.19839999999999999</v>
      </c>
      <c r="E44" s="143">
        <v>0.16500000000000001</v>
      </c>
      <c r="F44" s="143">
        <v>0.15809999999999999</v>
      </c>
      <c r="G44" s="143">
        <v>0.13719999999999999</v>
      </c>
      <c r="H44" s="143">
        <v>9.8699999999999996E-2</v>
      </c>
      <c r="I44" s="143">
        <v>0.12839999999999999</v>
      </c>
      <c r="J44" s="143">
        <v>0.1217</v>
      </c>
      <c r="K44" s="143">
        <v>0.1188</v>
      </c>
    </row>
    <row r="45" spans="1:12" s="147" customFormat="1" ht="24" customHeight="1" thickTop="1" thickBot="1">
      <c r="A45" s="144"/>
      <c r="B45" s="148"/>
      <c r="C45" s="135" t="s">
        <v>405</v>
      </c>
      <c r="D45" s="136"/>
      <c r="E45" s="136"/>
      <c r="F45" s="136"/>
      <c r="G45" s="136"/>
      <c r="H45" s="136"/>
      <c r="I45" s="136"/>
      <c r="J45" s="81"/>
      <c r="K45" s="81"/>
      <c r="L45" s="146"/>
    </row>
    <row r="46" spans="1:12" s="151" customFormat="1" ht="27" customHeight="1" thickTop="1">
      <c r="A46" s="150" t="s">
        <v>525</v>
      </c>
      <c r="B46" s="101" t="s">
        <v>668</v>
      </c>
      <c r="C46" s="139" t="s">
        <v>669</v>
      </c>
      <c r="D46" s="140">
        <v>0.55189999999999995</v>
      </c>
      <c r="E46" s="140">
        <v>0.56779999999999997</v>
      </c>
      <c r="F46" s="140">
        <v>0.56469999999999998</v>
      </c>
      <c r="G46" s="140">
        <v>0.57220000000000004</v>
      </c>
      <c r="H46" s="140">
        <v>0.56540000000000001</v>
      </c>
      <c r="I46" s="140">
        <v>0.56510000000000005</v>
      </c>
      <c r="J46" s="140">
        <v>0.5847</v>
      </c>
      <c r="K46" s="140">
        <v>0.58650000000000002</v>
      </c>
    </row>
    <row r="47" spans="1:12" ht="23.25" customHeight="1">
      <c r="A47" s="126" t="s">
        <v>525</v>
      </c>
      <c r="B47" s="93" t="s">
        <v>670</v>
      </c>
      <c r="C47" s="152" t="s">
        <v>671</v>
      </c>
      <c r="D47" s="153">
        <v>6.1100000000000002E-2</v>
      </c>
      <c r="E47" s="153">
        <v>5.8099999999999999E-2</v>
      </c>
      <c r="F47" s="153">
        <v>5.9799999999999999E-2</v>
      </c>
      <c r="G47" s="153">
        <v>6.4199999999999993E-2</v>
      </c>
      <c r="H47" s="153">
        <v>7.4499999999999997E-2</v>
      </c>
      <c r="I47" s="153">
        <v>6.5199999999999994E-2</v>
      </c>
      <c r="J47" s="153">
        <v>6.7500000000000004E-2</v>
      </c>
      <c r="K47" s="153">
        <v>5.5899999999999998E-2</v>
      </c>
    </row>
    <row r="48" spans="1:12" ht="23.25" customHeight="1">
      <c r="A48" s="126" t="s">
        <v>525</v>
      </c>
      <c r="B48" s="93" t="s">
        <v>672</v>
      </c>
      <c r="C48" s="152" t="s">
        <v>673</v>
      </c>
      <c r="D48" s="153">
        <v>0.38690000000000002</v>
      </c>
      <c r="E48" s="153">
        <v>0.37409999999999999</v>
      </c>
      <c r="F48" s="153">
        <v>0.3755</v>
      </c>
      <c r="G48" s="153">
        <v>0.36349999999999999</v>
      </c>
      <c r="H48" s="153">
        <v>0.36009999999999998</v>
      </c>
      <c r="I48" s="153">
        <v>0.36969999999999997</v>
      </c>
      <c r="J48" s="153">
        <v>0.34770000000000001</v>
      </c>
      <c r="K48" s="153">
        <v>0.35759999999999997</v>
      </c>
    </row>
    <row r="49" spans="1:12" ht="23.25" customHeight="1">
      <c r="A49" s="126" t="s">
        <v>525</v>
      </c>
      <c r="B49" s="93" t="s">
        <v>674</v>
      </c>
      <c r="C49" s="152" t="s">
        <v>675</v>
      </c>
      <c r="D49" s="153">
        <v>0.59219999999999995</v>
      </c>
      <c r="E49" s="153">
        <v>0.57169999999999999</v>
      </c>
      <c r="F49" s="153">
        <v>0.55010000000000003</v>
      </c>
      <c r="G49" s="153">
        <v>0.53139999999999998</v>
      </c>
      <c r="H49" s="153">
        <v>0.56189999999999996</v>
      </c>
      <c r="I49" s="153">
        <v>0.60809999999999997</v>
      </c>
      <c r="J49" s="153">
        <v>0.58520000000000005</v>
      </c>
      <c r="K49" s="153">
        <v>0.55220000000000002</v>
      </c>
    </row>
    <row r="50" spans="1:12" ht="43.5" customHeight="1" thickBot="1">
      <c r="C50" s="154"/>
      <c r="D50" s="153"/>
      <c r="E50" s="153"/>
      <c r="F50" s="153"/>
      <c r="G50" s="153"/>
      <c r="H50" s="153"/>
      <c r="I50" s="153"/>
      <c r="J50" s="153"/>
      <c r="K50" s="153"/>
    </row>
    <row r="51" spans="1:12" s="138" customFormat="1" ht="24" customHeight="1" thickTop="1" thickBot="1">
      <c r="A51" s="133"/>
      <c r="B51" s="155"/>
      <c r="C51" s="135" t="s">
        <v>410</v>
      </c>
      <c r="D51" s="136"/>
      <c r="E51" s="136"/>
      <c r="F51" s="136"/>
      <c r="G51" s="136"/>
      <c r="H51" s="136"/>
      <c r="I51" s="136"/>
      <c r="J51" s="81"/>
      <c r="K51" s="81"/>
      <c r="L51" s="137"/>
    </row>
    <row r="52" spans="1:12" s="147" customFormat="1" ht="18.75" thickTop="1">
      <c r="A52" s="156"/>
      <c r="B52" s="149"/>
      <c r="C52" s="157"/>
      <c r="D52" s="153"/>
      <c r="E52" s="153"/>
      <c r="F52" s="153"/>
      <c r="G52" s="153"/>
      <c r="H52" s="153"/>
      <c r="I52" s="153"/>
      <c r="J52" s="153"/>
      <c r="K52" s="153"/>
      <c r="L52" s="146"/>
    </row>
    <row r="53" spans="1:12" s="138" customFormat="1" ht="23.25" customHeight="1">
      <c r="A53" s="133" t="s">
        <v>525</v>
      </c>
      <c r="B53" s="101" t="s">
        <v>676</v>
      </c>
      <c r="C53" s="139" t="s">
        <v>677</v>
      </c>
      <c r="D53" s="140">
        <v>0.13830000000000001</v>
      </c>
      <c r="E53" s="140">
        <v>0.1295</v>
      </c>
      <c r="F53" s="140">
        <v>0.1326</v>
      </c>
      <c r="G53" s="140">
        <v>0.11940000000000001</v>
      </c>
      <c r="H53" s="140">
        <v>0.1017</v>
      </c>
      <c r="I53" s="140">
        <v>0.1313</v>
      </c>
      <c r="J53" s="140">
        <v>0.1278</v>
      </c>
      <c r="K53" s="140">
        <v>0.1241</v>
      </c>
    </row>
    <row r="54" spans="1:12" s="138" customFormat="1" ht="24.75" customHeight="1">
      <c r="A54" s="133" t="s">
        <v>525</v>
      </c>
      <c r="B54" s="101" t="s">
        <v>678</v>
      </c>
      <c r="C54" s="139" t="s">
        <v>679</v>
      </c>
      <c r="D54" s="140">
        <v>0.1129</v>
      </c>
      <c r="E54" s="140">
        <v>0.1036</v>
      </c>
      <c r="F54" s="140">
        <v>0.1067</v>
      </c>
      <c r="G54" s="140">
        <v>9.9500000000000005E-2</v>
      </c>
      <c r="H54" s="140">
        <v>8.6999999999999994E-2</v>
      </c>
      <c r="I54" s="140">
        <v>0.115</v>
      </c>
      <c r="J54" s="140">
        <v>0.11210000000000001</v>
      </c>
      <c r="K54" s="140">
        <v>0.1082</v>
      </c>
    </row>
    <row r="55" spans="1:12" s="138" customFormat="1" ht="24.75" customHeight="1">
      <c r="A55" s="133" t="s">
        <v>525</v>
      </c>
      <c r="B55" s="101" t="s">
        <v>680</v>
      </c>
      <c r="C55" s="139" t="s">
        <v>681</v>
      </c>
      <c r="D55" s="140">
        <v>0.13639999999999999</v>
      </c>
      <c r="E55" s="140">
        <v>0.126</v>
      </c>
      <c r="F55" s="140">
        <v>0.1293</v>
      </c>
      <c r="G55" s="140">
        <v>0.1278</v>
      </c>
      <c r="H55" s="140">
        <v>0.11119999999999999</v>
      </c>
      <c r="I55" s="140">
        <v>0.14369999999999999</v>
      </c>
      <c r="J55" s="140">
        <v>0.1439</v>
      </c>
      <c r="K55" s="140">
        <v>0.13800000000000001</v>
      </c>
    </row>
    <row r="56" spans="1:12" s="138" customFormat="1" ht="24.75" customHeight="1">
      <c r="A56" s="133" t="s">
        <v>525</v>
      </c>
      <c r="B56" s="101" t="s">
        <v>682</v>
      </c>
      <c r="C56" s="139" t="s">
        <v>683</v>
      </c>
      <c r="D56" s="140">
        <v>0.1827</v>
      </c>
      <c r="E56" s="140">
        <v>0.17</v>
      </c>
      <c r="F56" s="140">
        <v>0.17519999999999999</v>
      </c>
      <c r="G56" s="140">
        <v>0.17469999999999999</v>
      </c>
      <c r="H56" s="140">
        <v>0.1326</v>
      </c>
      <c r="I56" s="140">
        <v>0.1651</v>
      </c>
      <c r="J56" s="140">
        <v>0.16470000000000001</v>
      </c>
      <c r="K56" s="140">
        <v>0.16209999999999999</v>
      </c>
    </row>
    <row r="57" spans="1:12" s="138" customFormat="1" ht="24.75" customHeight="1">
      <c r="A57" s="133" t="s">
        <v>525</v>
      </c>
      <c r="B57" s="101" t="s">
        <v>684</v>
      </c>
      <c r="C57" s="139" t="s">
        <v>685</v>
      </c>
      <c r="D57" s="140">
        <v>-4.6300000000000001E-2</v>
      </c>
      <c r="E57" s="140">
        <v>-4.3999999999999997E-2</v>
      </c>
      <c r="F57" s="140">
        <v>-4.5900000000000003E-2</v>
      </c>
      <c r="G57" s="140">
        <v>-4.6800000000000001E-2</v>
      </c>
      <c r="H57" s="140">
        <v>-2.1399999999999999E-2</v>
      </c>
      <c r="I57" s="140">
        <v>-2.1399999999999999E-2</v>
      </c>
      <c r="J57" s="140">
        <v>-2.0799999999999999E-2</v>
      </c>
      <c r="K57" s="140">
        <v>-2.41E-2</v>
      </c>
    </row>
    <row r="58" spans="1:12" s="138" customFormat="1" ht="24.75" customHeight="1">
      <c r="A58" s="133" t="s">
        <v>525</v>
      </c>
      <c r="B58" s="101" t="s">
        <v>686</v>
      </c>
      <c r="C58" s="139" t="s">
        <v>687</v>
      </c>
      <c r="D58" s="140">
        <v>-2.3400000000000001E-2</v>
      </c>
      <c r="E58" s="140">
        <v>-2.24E-2</v>
      </c>
      <c r="F58" s="140">
        <v>-2.2700000000000001E-2</v>
      </c>
      <c r="G58" s="140">
        <v>-2.8299999999999999E-2</v>
      </c>
      <c r="H58" s="140">
        <v>-2.4199999999999999E-2</v>
      </c>
      <c r="I58" s="140">
        <v>-2.87E-2</v>
      </c>
      <c r="J58" s="140">
        <v>-3.1800000000000002E-2</v>
      </c>
      <c r="K58" s="140">
        <v>-2.98E-2</v>
      </c>
    </row>
    <row r="59" spans="1:12" s="138" customFormat="1" ht="24.75" customHeight="1">
      <c r="A59" s="133" t="s">
        <v>525</v>
      </c>
      <c r="B59" s="101" t="s">
        <v>688</v>
      </c>
      <c r="C59" s="139" t="s">
        <v>689</v>
      </c>
      <c r="D59" s="140">
        <v>2.53E-2</v>
      </c>
      <c r="E59" s="140">
        <v>2.5899999999999999E-2</v>
      </c>
      <c r="F59" s="140">
        <v>2.5899999999999999E-2</v>
      </c>
      <c r="G59" s="140">
        <v>1.9900000000000001E-2</v>
      </c>
      <c r="H59" s="140">
        <v>1.4800000000000001E-2</v>
      </c>
      <c r="I59" s="140">
        <v>1.6199999999999999E-2</v>
      </c>
      <c r="J59" s="140">
        <v>1.5800000000000002E-2</v>
      </c>
      <c r="K59" s="140">
        <v>1.6E-2</v>
      </c>
    </row>
    <row r="60" spans="1:12" s="147" customFormat="1" ht="44.25" customHeight="1" thickBot="1">
      <c r="A60" s="144"/>
      <c r="B60" s="144"/>
      <c r="C60" s="158" t="s">
        <v>690</v>
      </c>
      <c r="D60" s="153"/>
      <c r="E60" s="153"/>
      <c r="F60" s="153"/>
      <c r="G60" s="153"/>
      <c r="H60" s="153"/>
      <c r="I60" s="153"/>
      <c r="J60" s="153"/>
      <c r="K60" s="153"/>
      <c r="L60" s="146"/>
    </row>
    <row r="61" spans="1:12" s="138" customFormat="1" ht="24" customHeight="1" thickTop="1" thickBot="1">
      <c r="A61" s="133" t="s">
        <v>525</v>
      </c>
      <c r="B61" s="101" t="s">
        <v>676</v>
      </c>
      <c r="C61" s="135" t="s">
        <v>677</v>
      </c>
      <c r="D61" s="159">
        <v>0.13830000000000001</v>
      </c>
      <c r="E61" s="159">
        <v>0.1295</v>
      </c>
      <c r="F61" s="159">
        <v>0.1326</v>
      </c>
      <c r="G61" s="159">
        <v>0.11940000000000001</v>
      </c>
      <c r="H61" s="159">
        <v>0.1017</v>
      </c>
      <c r="I61" s="159">
        <v>0.1313</v>
      </c>
      <c r="J61" s="160">
        <v>0.1278</v>
      </c>
      <c r="K61" s="160">
        <v>0.1241</v>
      </c>
      <c r="L61" s="137"/>
    </row>
    <row r="62" spans="1:12" s="138" customFormat="1" ht="27" customHeight="1" thickTop="1">
      <c r="A62" s="133" t="s">
        <v>525</v>
      </c>
      <c r="B62" s="101" t="s">
        <v>691</v>
      </c>
      <c r="C62" s="139" t="s">
        <v>692</v>
      </c>
      <c r="D62" s="140">
        <v>-9.7000000000000003E-3</v>
      </c>
      <c r="E62" s="140">
        <v>-1.2200000000000001E-2</v>
      </c>
      <c r="F62" s="140">
        <v>-1.26E-2</v>
      </c>
      <c r="G62" s="140">
        <v>-1.4200000000000001E-2</v>
      </c>
      <c r="H62" s="140">
        <v>-1.5800000000000002E-2</v>
      </c>
      <c r="I62" s="140">
        <v>-1.2699999999999999E-2</v>
      </c>
      <c r="J62" s="140">
        <v>-1.3100000000000001E-2</v>
      </c>
      <c r="K62" s="140">
        <v>-1.78E-2</v>
      </c>
    </row>
    <row r="63" spans="1:12" s="123" customFormat="1" ht="23.25" customHeight="1">
      <c r="A63" s="141" t="s">
        <v>525</v>
      </c>
      <c r="B63" s="105" t="s">
        <v>693</v>
      </c>
      <c r="C63" s="142" t="s">
        <v>694</v>
      </c>
      <c r="D63" s="143">
        <v>-0.1089</v>
      </c>
      <c r="E63" s="143">
        <v>-9.6600000000000005E-2</v>
      </c>
      <c r="F63" s="143">
        <v>-9.6299999999999997E-2</v>
      </c>
      <c r="G63" s="143">
        <v>-8.7599999999999997E-2</v>
      </c>
      <c r="H63" s="143">
        <v>-6.7500000000000004E-2</v>
      </c>
      <c r="I63" s="143">
        <v>-9.0700000000000003E-2</v>
      </c>
      <c r="J63" s="143">
        <v>-8.5800000000000001E-2</v>
      </c>
      <c r="K63" s="143">
        <v>-8.6800000000000002E-2</v>
      </c>
    </row>
    <row r="64" spans="1:12" s="123" customFormat="1" ht="23.25" customHeight="1">
      <c r="A64" s="141" t="s">
        <v>525</v>
      </c>
      <c r="B64" s="105" t="s">
        <v>695</v>
      </c>
      <c r="C64" s="142" t="s">
        <v>696</v>
      </c>
      <c r="D64" s="143">
        <v>1E-4</v>
      </c>
      <c r="E64" s="143">
        <v>0</v>
      </c>
      <c r="F64" s="143">
        <v>0</v>
      </c>
      <c r="G64" s="143">
        <v>2.0000000000000001E-4</v>
      </c>
      <c r="H64" s="143">
        <v>1E-4</v>
      </c>
      <c r="I64" s="143">
        <v>0</v>
      </c>
      <c r="J64" s="143">
        <v>0</v>
      </c>
      <c r="K64" s="143">
        <v>0</v>
      </c>
    </row>
    <row r="65" spans="1:12" s="123" customFormat="1" ht="23.25" customHeight="1">
      <c r="A65" s="141" t="s">
        <v>525</v>
      </c>
      <c r="B65" s="105" t="s">
        <v>697</v>
      </c>
      <c r="C65" s="142" t="s">
        <v>698</v>
      </c>
      <c r="D65" s="143">
        <v>-2.0000000000000001E-4</v>
      </c>
      <c r="E65" s="143">
        <v>0</v>
      </c>
      <c r="F65" s="143">
        <v>0</v>
      </c>
      <c r="G65" s="143">
        <v>-1E-4</v>
      </c>
      <c r="H65" s="143">
        <v>-1E-4</v>
      </c>
      <c r="I65" s="143">
        <v>-2.0000000000000001E-4</v>
      </c>
      <c r="J65" s="143">
        <v>5.9999999999999995E-4</v>
      </c>
      <c r="K65" s="143">
        <v>0</v>
      </c>
    </row>
    <row r="66" spans="1:12" s="123" customFormat="1" ht="44.25" customHeight="1" thickBot="1">
      <c r="A66" s="141"/>
      <c r="B66" s="105"/>
      <c r="C66" s="142" t="s">
        <v>699</v>
      </c>
      <c r="D66" s="143"/>
      <c r="E66" s="143"/>
      <c r="F66" s="143">
        <v>-7.7000000000000002E-3</v>
      </c>
      <c r="G66" s="143">
        <v>1E-4</v>
      </c>
      <c r="H66" s="143">
        <v>0</v>
      </c>
      <c r="I66" s="143">
        <v>1E-4</v>
      </c>
      <c r="J66" s="143">
        <v>1E-4</v>
      </c>
      <c r="K66" s="143">
        <v>0</v>
      </c>
    </row>
    <row r="67" spans="1:12" s="138" customFormat="1" ht="24.75" customHeight="1" thickTop="1" thickBot="1">
      <c r="A67" s="133" t="s">
        <v>525</v>
      </c>
      <c r="B67" s="101" t="s">
        <v>700</v>
      </c>
      <c r="C67" s="135" t="s">
        <v>701</v>
      </c>
      <c r="D67" s="159">
        <v>1.9599999999999999E-2</v>
      </c>
      <c r="E67" s="159">
        <v>2.07E-2</v>
      </c>
      <c r="F67" s="159">
        <v>1.5599999999999999E-2</v>
      </c>
      <c r="G67" s="159">
        <v>1.7399999999999999E-2</v>
      </c>
      <c r="H67" s="159">
        <v>1.84E-2</v>
      </c>
      <c r="I67" s="159">
        <v>2.7900000000000001E-2</v>
      </c>
      <c r="J67" s="160">
        <v>2.9600000000000001E-2</v>
      </c>
      <c r="K67" s="160">
        <v>1.9599999999999999E-2</v>
      </c>
      <c r="L67" s="137"/>
    </row>
    <row r="68" spans="1:12" ht="4.5" hidden="1" customHeight="1" thickTop="1">
      <c r="A68" s="126" t="s">
        <v>524</v>
      </c>
      <c r="B68" s="161" t="s">
        <v>524</v>
      </c>
      <c r="C68" s="162"/>
      <c r="D68" s="162"/>
      <c r="E68" s="162"/>
      <c r="F68" s="162"/>
      <c r="G68" s="162"/>
      <c r="H68" s="162"/>
      <c r="I68" s="162"/>
      <c r="J68" s="162"/>
      <c r="K68" s="162"/>
    </row>
    <row r="69" spans="1:12" ht="14.25" thickTop="1" thickBot="1">
      <c r="A69" s="163"/>
      <c r="B69" s="163"/>
      <c r="C69" s="164"/>
      <c r="D69" s="164"/>
      <c r="E69" s="164"/>
      <c r="F69" s="164"/>
      <c r="G69" s="164"/>
      <c r="H69" s="164"/>
      <c r="I69" s="164"/>
      <c r="J69" s="164"/>
      <c r="K69" s="164"/>
      <c r="L69" s="165"/>
    </row>
    <row r="70" spans="1:12" ht="23.25" customHeight="1">
      <c r="C70" s="59" t="s">
        <v>425</v>
      </c>
    </row>
    <row r="71" spans="1:12" ht="15">
      <c r="C71" s="59" t="s">
        <v>702</v>
      </c>
    </row>
    <row r="72" spans="1:12" ht="15">
      <c r="C72" s="59" t="s">
        <v>703</v>
      </c>
    </row>
    <row r="73" spans="1:12" ht="15">
      <c r="C73" s="59" t="s">
        <v>428</v>
      </c>
    </row>
    <row r="74" spans="1:12" ht="15">
      <c r="C74" s="59" t="s">
        <v>429</v>
      </c>
    </row>
    <row r="75" spans="1:12" ht="15">
      <c r="C75" s="59" t="s">
        <v>430</v>
      </c>
    </row>
    <row r="76" spans="1:12" ht="15">
      <c r="C76" s="59" t="s">
        <v>704</v>
      </c>
    </row>
    <row r="77" spans="1:12" ht="15">
      <c r="C77" s="59" t="s">
        <v>432</v>
      </c>
    </row>
    <row r="78" spans="1:12" ht="15">
      <c r="C78" s="59" t="s">
        <v>433</v>
      </c>
    </row>
    <row r="79" spans="1:12" ht="15">
      <c r="C79" s="59" t="s">
        <v>434</v>
      </c>
    </row>
    <row r="80" spans="1:12"/>
    <row r="81"/>
  </sheetData>
  <mergeCells count="3">
    <mergeCell ref="A2:K2"/>
    <mergeCell ref="C3:K3"/>
    <mergeCell ref="A4:K4"/>
  </mergeCells>
  <pageMargins left="0.93" right="0.42" top="0.69" bottom="0.59" header="0.5" footer="0.5"/>
  <pageSetup scale="3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O41"/>
  <sheetViews>
    <sheetView topLeftCell="A2" zoomScale="43" zoomScaleNormal="43" workbookViewId="0">
      <selection activeCell="A14" sqref="A14"/>
    </sheetView>
  </sheetViews>
  <sheetFormatPr defaultColWidth="0" defaultRowHeight="12.75" customHeight="1" zeroHeight="1"/>
  <cols>
    <col min="1" max="1" width="130.28515625" style="172" customWidth="1"/>
    <col min="2" max="7" width="39.28515625" style="169" customWidth="1"/>
    <col min="8" max="8" width="3.28515625" style="169" hidden="1" customWidth="1"/>
    <col min="9" max="10" width="0" style="169" hidden="1" customWidth="1"/>
    <col min="11" max="11" width="13.85546875" style="169" hidden="1" customWidth="1"/>
    <col min="12" max="256" width="0" style="169" hidden="1"/>
    <col min="257" max="257" width="130.28515625" style="169" hidden="1" customWidth="1"/>
    <col min="258" max="263" width="39.28515625" style="169" hidden="1" customWidth="1"/>
    <col min="264" max="267" width="0" style="169" hidden="1" customWidth="1"/>
    <col min="268" max="512" width="0" style="169" hidden="1"/>
    <col min="513" max="513" width="130.28515625" style="169" hidden="1" customWidth="1"/>
    <col min="514" max="519" width="39.28515625" style="169" hidden="1" customWidth="1"/>
    <col min="520" max="523" width="0" style="169" hidden="1" customWidth="1"/>
    <col min="524" max="768" width="0" style="169" hidden="1"/>
    <col min="769" max="769" width="130.28515625" style="169" hidden="1" customWidth="1"/>
    <col min="770" max="775" width="39.28515625" style="169" hidden="1" customWidth="1"/>
    <col min="776" max="779" width="0" style="169" hidden="1" customWidth="1"/>
    <col min="780" max="1024" width="0" style="169" hidden="1"/>
    <col min="1025" max="1025" width="130.28515625" style="169" hidden="1" customWidth="1"/>
    <col min="1026" max="1031" width="39.28515625" style="169" hidden="1" customWidth="1"/>
    <col min="1032" max="1035" width="0" style="169" hidden="1" customWidth="1"/>
    <col min="1036" max="1280" width="0" style="169" hidden="1"/>
    <col min="1281" max="1281" width="130.28515625" style="169" hidden="1" customWidth="1"/>
    <col min="1282" max="1287" width="39.28515625" style="169" hidden="1" customWidth="1"/>
    <col min="1288" max="1291" width="0" style="169" hidden="1" customWidth="1"/>
    <col min="1292" max="1536" width="0" style="169" hidden="1"/>
    <col min="1537" max="1537" width="130.28515625" style="169" hidden="1" customWidth="1"/>
    <col min="1538" max="1543" width="39.28515625" style="169" hidden="1" customWidth="1"/>
    <col min="1544" max="1547" width="0" style="169" hidden="1" customWidth="1"/>
    <col min="1548" max="1792" width="0" style="169" hidden="1"/>
    <col min="1793" max="1793" width="130.28515625" style="169" hidden="1" customWidth="1"/>
    <col min="1794" max="1799" width="39.28515625" style="169" hidden="1" customWidth="1"/>
    <col min="1800" max="1803" width="0" style="169" hidden="1" customWidth="1"/>
    <col min="1804" max="2048" width="0" style="169" hidden="1"/>
    <col min="2049" max="2049" width="130.28515625" style="169" hidden="1" customWidth="1"/>
    <col min="2050" max="2055" width="39.28515625" style="169" hidden="1" customWidth="1"/>
    <col min="2056" max="2059" width="0" style="169" hidden="1" customWidth="1"/>
    <col min="2060" max="2304" width="0" style="169" hidden="1"/>
    <col min="2305" max="2305" width="130.28515625" style="169" hidden="1" customWidth="1"/>
    <col min="2306" max="2311" width="39.28515625" style="169" hidden="1" customWidth="1"/>
    <col min="2312" max="2315" width="0" style="169" hidden="1" customWidth="1"/>
    <col min="2316" max="2560" width="0" style="169" hidden="1"/>
    <col min="2561" max="2561" width="130.28515625" style="169" hidden="1" customWidth="1"/>
    <col min="2562" max="2567" width="39.28515625" style="169" hidden="1" customWidth="1"/>
    <col min="2568" max="2571" width="0" style="169" hidden="1" customWidth="1"/>
    <col min="2572" max="2816" width="0" style="169" hidden="1"/>
    <col min="2817" max="2817" width="130.28515625" style="169" hidden="1" customWidth="1"/>
    <col min="2818" max="2823" width="39.28515625" style="169" hidden="1" customWidth="1"/>
    <col min="2824" max="2827" width="0" style="169" hidden="1" customWidth="1"/>
    <col min="2828" max="3072" width="0" style="169" hidden="1"/>
    <col min="3073" max="3073" width="130.28515625" style="169" hidden="1" customWidth="1"/>
    <col min="3074" max="3079" width="39.28515625" style="169" hidden="1" customWidth="1"/>
    <col min="3080" max="3083" width="0" style="169" hidden="1" customWidth="1"/>
    <col min="3084" max="3328" width="0" style="169" hidden="1"/>
    <col min="3329" max="3329" width="130.28515625" style="169" hidden="1" customWidth="1"/>
    <col min="3330" max="3335" width="39.28515625" style="169" hidden="1" customWidth="1"/>
    <col min="3336" max="3339" width="0" style="169" hidden="1" customWidth="1"/>
    <col min="3340" max="3584" width="0" style="169" hidden="1"/>
    <col min="3585" max="3585" width="130.28515625" style="169" hidden="1" customWidth="1"/>
    <col min="3586" max="3591" width="39.28515625" style="169" hidden="1" customWidth="1"/>
    <col min="3592" max="3595" width="0" style="169" hidden="1" customWidth="1"/>
    <col min="3596" max="3840" width="0" style="169" hidden="1"/>
    <col min="3841" max="3841" width="130.28515625" style="169" hidden="1" customWidth="1"/>
    <col min="3842" max="3847" width="39.28515625" style="169" hidden="1" customWidth="1"/>
    <col min="3848" max="3851" width="0" style="169" hidden="1" customWidth="1"/>
    <col min="3852" max="4096" width="0" style="169" hidden="1"/>
    <col min="4097" max="4097" width="130.28515625" style="169" hidden="1" customWidth="1"/>
    <col min="4098" max="4103" width="39.28515625" style="169" hidden="1" customWidth="1"/>
    <col min="4104" max="4107" width="0" style="169" hidden="1" customWidth="1"/>
    <col min="4108" max="4352" width="0" style="169" hidden="1"/>
    <col min="4353" max="4353" width="130.28515625" style="169" hidden="1" customWidth="1"/>
    <col min="4354" max="4359" width="39.28515625" style="169" hidden="1" customWidth="1"/>
    <col min="4360" max="4363" width="0" style="169" hidden="1" customWidth="1"/>
    <col min="4364" max="4608" width="0" style="169" hidden="1"/>
    <col min="4609" max="4609" width="130.28515625" style="169" hidden="1" customWidth="1"/>
    <col min="4610" max="4615" width="39.28515625" style="169" hidden="1" customWidth="1"/>
    <col min="4616" max="4619" width="0" style="169" hidden="1" customWidth="1"/>
    <col min="4620" max="4864" width="0" style="169" hidden="1"/>
    <col min="4865" max="4865" width="130.28515625" style="169" hidden="1" customWidth="1"/>
    <col min="4866" max="4871" width="39.28515625" style="169" hidden="1" customWidth="1"/>
    <col min="4872" max="4875" width="0" style="169" hidden="1" customWidth="1"/>
    <col min="4876" max="5120" width="0" style="169" hidden="1"/>
    <col min="5121" max="5121" width="130.28515625" style="169" hidden="1" customWidth="1"/>
    <col min="5122" max="5127" width="39.28515625" style="169" hidden="1" customWidth="1"/>
    <col min="5128" max="5131" width="0" style="169" hidden="1" customWidth="1"/>
    <col min="5132" max="5376" width="0" style="169" hidden="1"/>
    <col min="5377" max="5377" width="130.28515625" style="169" hidden="1" customWidth="1"/>
    <col min="5378" max="5383" width="39.28515625" style="169" hidden="1" customWidth="1"/>
    <col min="5384" max="5387" width="0" style="169" hidden="1" customWidth="1"/>
    <col min="5388" max="5632" width="0" style="169" hidden="1"/>
    <col min="5633" max="5633" width="130.28515625" style="169" hidden="1" customWidth="1"/>
    <col min="5634" max="5639" width="39.28515625" style="169" hidden="1" customWidth="1"/>
    <col min="5640" max="5643" width="0" style="169" hidden="1" customWidth="1"/>
    <col min="5644" max="5888" width="0" style="169" hidden="1"/>
    <col min="5889" max="5889" width="130.28515625" style="169" hidden="1" customWidth="1"/>
    <col min="5890" max="5895" width="39.28515625" style="169" hidden="1" customWidth="1"/>
    <col min="5896" max="5899" width="0" style="169" hidden="1" customWidth="1"/>
    <col min="5900" max="6144" width="0" style="169" hidden="1"/>
    <col min="6145" max="6145" width="130.28515625" style="169" hidden="1" customWidth="1"/>
    <col min="6146" max="6151" width="39.28515625" style="169" hidden="1" customWidth="1"/>
    <col min="6152" max="6155" width="0" style="169" hidden="1" customWidth="1"/>
    <col min="6156" max="6400" width="0" style="169" hidden="1"/>
    <col min="6401" max="6401" width="130.28515625" style="169" hidden="1" customWidth="1"/>
    <col min="6402" max="6407" width="39.28515625" style="169" hidden="1" customWidth="1"/>
    <col min="6408" max="6411" width="0" style="169" hidden="1" customWidth="1"/>
    <col min="6412" max="6656" width="0" style="169" hidden="1"/>
    <col min="6657" max="6657" width="130.28515625" style="169" hidden="1" customWidth="1"/>
    <col min="6658" max="6663" width="39.28515625" style="169" hidden="1" customWidth="1"/>
    <col min="6664" max="6667" width="0" style="169" hidden="1" customWidth="1"/>
    <col min="6668" max="6912" width="0" style="169" hidden="1"/>
    <col min="6913" max="6913" width="130.28515625" style="169" hidden="1" customWidth="1"/>
    <col min="6914" max="6919" width="39.28515625" style="169" hidden="1" customWidth="1"/>
    <col min="6920" max="6923" width="0" style="169" hidden="1" customWidth="1"/>
    <col min="6924" max="7168" width="0" style="169" hidden="1"/>
    <col min="7169" max="7169" width="130.28515625" style="169" hidden="1" customWidth="1"/>
    <col min="7170" max="7175" width="39.28515625" style="169" hidden="1" customWidth="1"/>
    <col min="7176" max="7179" width="0" style="169" hidden="1" customWidth="1"/>
    <col min="7180" max="7424" width="0" style="169" hidden="1"/>
    <col min="7425" max="7425" width="130.28515625" style="169" hidden="1" customWidth="1"/>
    <col min="7426" max="7431" width="39.28515625" style="169" hidden="1" customWidth="1"/>
    <col min="7432" max="7435" width="0" style="169" hidden="1" customWidth="1"/>
    <col min="7436" max="7680" width="0" style="169" hidden="1"/>
    <col min="7681" max="7681" width="130.28515625" style="169" hidden="1" customWidth="1"/>
    <col min="7682" max="7687" width="39.28515625" style="169" hidden="1" customWidth="1"/>
    <col min="7688" max="7691" width="0" style="169" hidden="1" customWidth="1"/>
    <col min="7692" max="7936" width="0" style="169" hidden="1"/>
    <col min="7937" max="7937" width="130.28515625" style="169" hidden="1" customWidth="1"/>
    <col min="7938" max="7943" width="39.28515625" style="169" hidden="1" customWidth="1"/>
    <col min="7944" max="7947" width="0" style="169" hidden="1" customWidth="1"/>
    <col min="7948" max="8192" width="0" style="169" hidden="1"/>
    <col min="8193" max="8193" width="130.28515625" style="169" hidden="1" customWidth="1"/>
    <col min="8194" max="8199" width="39.28515625" style="169" hidden="1" customWidth="1"/>
    <col min="8200" max="8203" width="0" style="169" hidden="1" customWidth="1"/>
    <col min="8204" max="8448" width="0" style="169" hidden="1"/>
    <col min="8449" max="8449" width="130.28515625" style="169" hidden="1" customWidth="1"/>
    <col min="8450" max="8455" width="39.28515625" style="169" hidden="1" customWidth="1"/>
    <col min="8456" max="8459" width="0" style="169" hidden="1" customWidth="1"/>
    <col min="8460" max="8704" width="0" style="169" hidden="1"/>
    <col min="8705" max="8705" width="130.28515625" style="169" hidden="1" customWidth="1"/>
    <col min="8706" max="8711" width="39.28515625" style="169" hidden="1" customWidth="1"/>
    <col min="8712" max="8715" width="0" style="169" hidden="1" customWidth="1"/>
    <col min="8716" max="8960" width="0" style="169" hidden="1"/>
    <col min="8961" max="8961" width="130.28515625" style="169" hidden="1" customWidth="1"/>
    <col min="8962" max="8967" width="39.28515625" style="169" hidden="1" customWidth="1"/>
    <col min="8968" max="8971" width="0" style="169" hidden="1" customWidth="1"/>
    <col min="8972" max="9216" width="0" style="169" hidden="1"/>
    <col min="9217" max="9217" width="130.28515625" style="169" hidden="1" customWidth="1"/>
    <col min="9218" max="9223" width="39.28515625" style="169" hidden="1" customWidth="1"/>
    <col min="9224" max="9227" width="0" style="169" hidden="1" customWidth="1"/>
    <col min="9228" max="9472" width="0" style="169" hidden="1"/>
    <col min="9473" max="9473" width="130.28515625" style="169" hidden="1" customWidth="1"/>
    <col min="9474" max="9479" width="39.28515625" style="169" hidden="1" customWidth="1"/>
    <col min="9480" max="9483" width="0" style="169" hidden="1" customWidth="1"/>
    <col min="9484" max="9728" width="0" style="169" hidden="1"/>
    <col min="9729" max="9729" width="130.28515625" style="169" hidden="1" customWidth="1"/>
    <col min="9730" max="9735" width="39.28515625" style="169" hidden="1" customWidth="1"/>
    <col min="9736" max="9739" width="0" style="169" hidden="1" customWidth="1"/>
    <col min="9740" max="9984" width="0" style="169" hidden="1"/>
    <col min="9985" max="9985" width="130.28515625" style="169" hidden="1" customWidth="1"/>
    <col min="9986" max="9991" width="39.28515625" style="169" hidden="1" customWidth="1"/>
    <col min="9992" max="9995" width="0" style="169" hidden="1" customWidth="1"/>
    <col min="9996" max="10240" width="0" style="169" hidden="1"/>
    <col min="10241" max="10241" width="130.28515625" style="169" hidden="1" customWidth="1"/>
    <col min="10242" max="10247" width="39.28515625" style="169" hidden="1" customWidth="1"/>
    <col min="10248" max="10251" width="0" style="169" hidden="1" customWidth="1"/>
    <col min="10252" max="10496" width="0" style="169" hidden="1"/>
    <col min="10497" max="10497" width="130.28515625" style="169" hidden="1" customWidth="1"/>
    <col min="10498" max="10503" width="39.28515625" style="169" hidden="1" customWidth="1"/>
    <col min="10504" max="10507" width="0" style="169" hidden="1" customWidth="1"/>
    <col min="10508" max="10752" width="0" style="169" hidden="1"/>
    <col min="10753" max="10753" width="130.28515625" style="169" hidden="1" customWidth="1"/>
    <col min="10754" max="10759" width="39.28515625" style="169" hidden="1" customWidth="1"/>
    <col min="10760" max="10763" width="0" style="169" hidden="1" customWidth="1"/>
    <col min="10764" max="11008" width="0" style="169" hidden="1"/>
    <col min="11009" max="11009" width="130.28515625" style="169" hidden="1" customWidth="1"/>
    <col min="11010" max="11015" width="39.28515625" style="169" hidden="1" customWidth="1"/>
    <col min="11016" max="11019" width="0" style="169" hidden="1" customWidth="1"/>
    <col min="11020" max="11264" width="0" style="169" hidden="1"/>
    <col min="11265" max="11265" width="130.28515625" style="169" hidden="1" customWidth="1"/>
    <col min="11266" max="11271" width="39.28515625" style="169" hidden="1" customWidth="1"/>
    <col min="11272" max="11275" width="0" style="169" hidden="1" customWidth="1"/>
    <col min="11276" max="11520" width="0" style="169" hidden="1"/>
    <col min="11521" max="11521" width="130.28515625" style="169" hidden="1" customWidth="1"/>
    <col min="11522" max="11527" width="39.28515625" style="169" hidden="1" customWidth="1"/>
    <col min="11528" max="11531" width="0" style="169" hidden="1" customWidth="1"/>
    <col min="11532" max="11776" width="0" style="169" hidden="1"/>
    <col min="11777" max="11777" width="130.28515625" style="169" hidden="1" customWidth="1"/>
    <col min="11778" max="11783" width="39.28515625" style="169" hidden="1" customWidth="1"/>
    <col min="11784" max="11787" width="0" style="169" hidden="1" customWidth="1"/>
    <col min="11788" max="12032" width="0" style="169" hidden="1"/>
    <col min="12033" max="12033" width="130.28515625" style="169" hidden="1" customWidth="1"/>
    <col min="12034" max="12039" width="39.28515625" style="169" hidden="1" customWidth="1"/>
    <col min="12040" max="12043" width="0" style="169" hidden="1" customWidth="1"/>
    <col min="12044" max="12288" width="0" style="169" hidden="1"/>
    <col min="12289" max="12289" width="130.28515625" style="169" hidden="1" customWidth="1"/>
    <col min="12290" max="12295" width="39.28515625" style="169" hidden="1" customWidth="1"/>
    <col min="12296" max="12299" width="0" style="169" hidden="1" customWidth="1"/>
    <col min="12300" max="12544" width="0" style="169" hidden="1"/>
    <col min="12545" max="12545" width="130.28515625" style="169" hidden="1" customWidth="1"/>
    <col min="12546" max="12551" width="39.28515625" style="169" hidden="1" customWidth="1"/>
    <col min="12552" max="12555" width="0" style="169" hidden="1" customWidth="1"/>
    <col min="12556" max="12800" width="0" style="169" hidden="1"/>
    <col min="12801" max="12801" width="130.28515625" style="169" hidden="1" customWidth="1"/>
    <col min="12802" max="12807" width="39.28515625" style="169" hidden="1" customWidth="1"/>
    <col min="12808" max="12811" width="0" style="169" hidden="1" customWidth="1"/>
    <col min="12812" max="13056" width="0" style="169" hidden="1"/>
    <col min="13057" max="13057" width="130.28515625" style="169" hidden="1" customWidth="1"/>
    <col min="13058" max="13063" width="39.28515625" style="169" hidden="1" customWidth="1"/>
    <col min="13064" max="13067" width="0" style="169" hidden="1" customWidth="1"/>
    <col min="13068" max="13312" width="0" style="169" hidden="1"/>
    <col min="13313" max="13313" width="130.28515625" style="169" hidden="1" customWidth="1"/>
    <col min="13314" max="13319" width="39.28515625" style="169" hidden="1" customWidth="1"/>
    <col min="13320" max="13323" width="0" style="169" hidden="1" customWidth="1"/>
    <col min="13324" max="13568" width="0" style="169" hidden="1"/>
    <col min="13569" max="13569" width="130.28515625" style="169" hidden="1" customWidth="1"/>
    <col min="13570" max="13575" width="39.28515625" style="169" hidden="1" customWidth="1"/>
    <col min="13576" max="13579" width="0" style="169" hidden="1" customWidth="1"/>
    <col min="13580" max="13824" width="0" style="169" hidden="1"/>
    <col min="13825" max="13825" width="130.28515625" style="169" hidden="1" customWidth="1"/>
    <col min="13826" max="13831" width="39.28515625" style="169" hidden="1" customWidth="1"/>
    <col min="13832" max="13835" width="0" style="169" hidden="1" customWidth="1"/>
    <col min="13836" max="14080" width="0" style="169" hidden="1"/>
    <col min="14081" max="14081" width="130.28515625" style="169" hidden="1" customWidth="1"/>
    <col min="14082" max="14087" width="39.28515625" style="169" hidden="1" customWidth="1"/>
    <col min="14088" max="14091" width="0" style="169" hidden="1" customWidth="1"/>
    <col min="14092" max="14336" width="0" style="169" hidden="1"/>
    <col min="14337" max="14337" width="130.28515625" style="169" hidden="1" customWidth="1"/>
    <col min="14338" max="14343" width="39.28515625" style="169" hidden="1" customWidth="1"/>
    <col min="14344" max="14347" width="0" style="169" hidden="1" customWidth="1"/>
    <col min="14348" max="14592" width="0" style="169" hidden="1"/>
    <col min="14593" max="14593" width="130.28515625" style="169" hidden="1" customWidth="1"/>
    <col min="14594" max="14599" width="39.28515625" style="169" hidden="1" customWidth="1"/>
    <col min="14600" max="14603" width="0" style="169" hidden="1" customWidth="1"/>
    <col min="14604" max="14848" width="0" style="169" hidden="1"/>
    <col min="14849" max="14849" width="130.28515625" style="169" hidden="1" customWidth="1"/>
    <col min="14850" max="14855" width="39.28515625" style="169" hidden="1" customWidth="1"/>
    <col min="14856" max="14859" width="0" style="169" hidden="1" customWidth="1"/>
    <col min="14860" max="15104" width="0" style="169" hidden="1"/>
    <col min="15105" max="15105" width="130.28515625" style="169" hidden="1" customWidth="1"/>
    <col min="15106" max="15111" width="39.28515625" style="169" hidden="1" customWidth="1"/>
    <col min="15112" max="15115" width="0" style="169" hidden="1" customWidth="1"/>
    <col min="15116" max="15360" width="0" style="169" hidden="1"/>
    <col min="15361" max="15361" width="130.28515625" style="169" hidden="1" customWidth="1"/>
    <col min="15362" max="15367" width="39.28515625" style="169" hidden="1" customWidth="1"/>
    <col min="15368" max="15371" width="0" style="169" hidden="1" customWidth="1"/>
    <col min="15372" max="15616" width="0" style="169" hidden="1"/>
    <col min="15617" max="15617" width="130.28515625" style="169" hidden="1" customWidth="1"/>
    <col min="15618" max="15623" width="39.28515625" style="169" hidden="1" customWidth="1"/>
    <col min="15624" max="15627" width="0" style="169" hidden="1" customWidth="1"/>
    <col min="15628" max="15872" width="0" style="169" hidden="1"/>
    <col min="15873" max="15873" width="130.28515625" style="169" hidden="1" customWidth="1"/>
    <col min="15874" max="15879" width="39.28515625" style="169" hidden="1" customWidth="1"/>
    <col min="15880" max="15883" width="0" style="169" hidden="1" customWidth="1"/>
    <col min="15884" max="16128" width="0" style="169" hidden="1"/>
    <col min="16129" max="16129" width="130.28515625" style="169" hidden="1" customWidth="1"/>
    <col min="16130" max="16135" width="39.28515625" style="169" hidden="1" customWidth="1"/>
    <col min="16136" max="16139" width="0" style="169" hidden="1" customWidth="1"/>
    <col min="16140" max="16384" width="0" style="169" hidden="1"/>
  </cols>
  <sheetData>
    <row r="1" spans="1:7" ht="20.25" hidden="1">
      <c r="A1" s="426"/>
      <c r="B1" s="427"/>
      <c r="C1" s="427"/>
      <c r="D1" s="427"/>
      <c r="E1" s="427"/>
      <c r="F1" s="427"/>
      <c r="G1" s="427"/>
    </row>
    <row r="2" spans="1:7" ht="54.75" customHeight="1">
      <c r="A2" s="1071" t="s">
        <v>1017</v>
      </c>
      <c r="B2" s="1071"/>
      <c r="C2" s="1071"/>
      <c r="D2" s="1071"/>
      <c r="E2" s="1071"/>
      <c r="F2" s="1071"/>
      <c r="G2" s="1071"/>
    </row>
    <row r="3" spans="1:7" ht="45.75" customHeight="1">
      <c r="A3" s="1071" t="s">
        <v>705</v>
      </c>
      <c r="B3" s="1071"/>
      <c r="C3" s="1071"/>
      <c r="D3" s="1071"/>
      <c r="E3" s="1071"/>
      <c r="F3" s="1071"/>
      <c r="G3" s="1071"/>
    </row>
    <row r="4" spans="1:7" ht="50.25" customHeight="1">
      <c r="A4" s="1072" t="s">
        <v>2</v>
      </c>
      <c r="B4" s="1072"/>
      <c r="C4" s="1072"/>
      <c r="D4" s="1072"/>
      <c r="E4" s="1072"/>
      <c r="F4" s="1072"/>
      <c r="G4" s="1072"/>
    </row>
    <row r="5" spans="1:7" s="80" customFormat="1" ht="45.75" customHeight="1">
      <c r="A5" s="1073" t="s">
        <v>706</v>
      </c>
      <c r="B5" s="1073"/>
      <c r="C5" s="1073"/>
      <c r="D5" s="1073"/>
      <c r="E5" s="1073"/>
      <c r="F5" s="1073"/>
      <c r="G5" s="1073"/>
    </row>
    <row r="6" spans="1:7" ht="3" customHeight="1">
      <c r="A6" s="537"/>
      <c r="B6" s="538"/>
      <c r="C6" s="538"/>
      <c r="D6" s="538"/>
      <c r="E6" s="538"/>
      <c r="F6" s="538"/>
      <c r="G6" s="538"/>
    </row>
    <row r="7" spans="1:7" ht="11.25" customHeight="1" thickBot="1"/>
    <row r="8" spans="1:7" s="615" customFormat="1" ht="59.25" customHeight="1" thickTop="1" thickBot="1">
      <c r="A8" s="612"/>
      <c r="B8" s="613" t="s">
        <v>992</v>
      </c>
      <c r="C8" s="613" t="s">
        <v>993</v>
      </c>
      <c r="D8" s="613" t="s">
        <v>994</v>
      </c>
      <c r="E8" s="613" t="s">
        <v>995</v>
      </c>
      <c r="F8" s="613" t="s">
        <v>996</v>
      </c>
      <c r="G8" s="614" t="s">
        <v>320</v>
      </c>
    </row>
    <row r="9" spans="1:7" s="618" customFormat="1" ht="47.25" customHeight="1" thickTop="1" thickBot="1">
      <c r="A9" s="616" t="s">
        <v>707</v>
      </c>
      <c r="B9" s="617">
        <v>0.10639999999999999</v>
      </c>
      <c r="C9" s="617">
        <v>0.14410000000000001</v>
      </c>
      <c r="D9" s="617">
        <v>0.12239999999999999</v>
      </c>
      <c r="E9" s="617">
        <v>0.1077</v>
      </c>
      <c r="F9" s="617">
        <v>0.10589999999999999</v>
      </c>
      <c r="G9" s="617">
        <v>0.1113</v>
      </c>
    </row>
    <row r="10" spans="1:7" s="621" customFormat="1" ht="47.25" customHeight="1" thickTop="1">
      <c r="A10" s="619" t="s">
        <v>708</v>
      </c>
      <c r="B10" s="620">
        <v>1065973531.05</v>
      </c>
      <c r="C10" s="620">
        <v>84476243.640000001</v>
      </c>
      <c r="D10" s="620">
        <v>224599352.72</v>
      </c>
      <c r="E10" s="620">
        <v>1242127402.6400001</v>
      </c>
      <c r="F10" s="620">
        <v>199034389.24000001</v>
      </c>
      <c r="G10" s="620">
        <v>2816210919.29</v>
      </c>
    </row>
    <row r="11" spans="1:7" s="621" customFormat="1" ht="47.25" customHeight="1">
      <c r="A11" s="619" t="s">
        <v>709</v>
      </c>
      <c r="B11" s="620">
        <v>0</v>
      </c>
      <c r="C11" s="620">
        <v>0</v>
      </c>
      <c r="D11" s="620">
        <v>0</v>
      </c>
      <c r="E11" s="620">
        <v>0</v>
      </c>
      <c r="F11" s="620">
        <v>0</v>
      </c>
      <c r="G11" s="620">
        <v>0</v>
      </c>
    </row>
    <row r="12" spans="1:7" s="621" customFormat="1" ht="47.25" customHeight="1">
      <c r="A12" s="619" t="s">
        <v>710</v>
      </c>
      <c r="B12" s="620">
        <v>47456311.240000002</v>
      </c>
      <c r="C12" s="620">
        <v>24876345.260000002</v>
      </c>
      <c r="D12" s="620">
        <v>90073435.030000001</v>
      </c>
      <c r="E12" s="620">
        <v>88042886.989999995</v>
      </c>
      <c r="F12" s="620">
        <v>74581248.359999999</v>
      </c>
      <c r="G12" s="620">
        <v>325030226.88</v>
      </c>
    </row>
    <row r="13" spans="1:7" s="621" customFormat="1" ht="47.25" customHeight="1">
      <c r="A13" s="619" t="s">
        <v>711</v>
      </c>
      <c r="B13" s="620">
        <v>163504320.72999999</v>
      </c>
      <c r="C13" s="620">
        <v>113093321.22</v>
      </c>
      <c r="D13" s="620">
        <v>132476296.84</v>
      </c>
      <c r="E13" s="620">
        <v>352010278.22000003</v>
      </c>
      <c r="F13" s="620">
        <v>27957586.940000001</v>
      </c>
      <c r="G13" s="620">
        <v>789041803.95000005</v>
      </c>
    </row>
    <row r="14" spans="1:7" s="621" customFormat="1" ht="47.25" customHeight="1">
      <c r="A14" s="619" t="s">
        <v>712</v>
      </c>
      <c r="B14" s="620">
        <v>229367843.09</v>
      </c>
      <c r="C14" s="620">
        <v>0</v>
      </c>
      <c r="D14" s="620">
        <v>127451685.38</v>
      </c>
      <c r="E14" s="620">
        <v>170944816.99000001</v>
      </c>
      <c r="F14" s="620">
        <v>0</v>
      </c>
      <c r="G14" s="620">
        <v>527764345.45999998</v>
      </c>
    </row>
    <row r="15" spans="1:7" s="621" customFormat="1" ht="47.25" customHeight="1">
      <c r="A15" s="619" t="s">
        <v>713</v>
      </c>
      <c r="B15" s="620">
        <v>1750843418.76</v>
      </c>
      <c r="C15" s="620">
        <v>361840632.13999999</v>
      </c>
      <c r="D15" s="620">
        <v>1141314227.0899999</v>
      </c>
      <c r="E15" s="620">
        <v>3343477640.2800002</v>
      </c>
      <c r="F15" s="620">
        <v>951006647.42999995</v>
      </c>
      <c r="G15" s="620">
        <v>7548482565.6999998</v>
      </c>
    </row>
    <row r="16" spans="1:7" s="621" customFormat="1" ht="47.25" customHeight="1">
      <c r="A16" s="619" t="s">
        <v>714</v>
      </c>
      <c r="B16" s="620">
        <v>3257145424.8699999</v>
      </c>
      <c r="C16" s="620">
        <v>584286542.25999999</v>
      </c>
      <c r="D16" s="620">
        <v>1715914997.0599999</v>
      </c>
      <c r="E16" s="620">
        <v>5196603025.1199999</v>
      </c>
      <c r="F16" s="620">
        <v>1252579871.97</v>
      </c>
      <c r="G16" s="620">
        <v>12006529861.280001</v>
      </c>
    </row>
    <row r="17" spans="1:7" s="621" customFormat="1" ht="47.25" customHeight="1" thickBot="1">
      <c r="A17" s="619" t="s">
        <v>715</v>
      </c>
      <c r="B17" s="620">
        <v>2014112723.6905</v>
      </c>
      <c r="C17" s="620">
        <v>423362561.80199999</v>
      </c>
      <c r="D17" s="620">
        <v>1321155826.5510001</v>
      </c>
      <c r="E17" s="620">
        <v>3665299969.5304999</v>
      </c>
      <c r="F17" s="620">
        <v>979901690.57200003</v>
      </c>
      <c r="G17" s="620">
        <v>8403832772.1459999</v>
      </c>
    </row>
    <row r="18" spans="1:7" s="621" customFormat="1" ht="47.25" customHeight="1" thickTop="1" thickBot="1">
      <c r="A18" s="622" t="s">
        <v>716</v>
      </c>
      <c r="B18" s="623">
        <v>0.61839999999999995</v>
      </c>
      <c r="C18" s="623">
        <v>0.72460000000000002</v>
      </c>
      <c r="D18" s="623">
        <v>0.76990000000000003</v>
      </c>
      <c r="E18" s="623">
        <v>0.70530000000000004</v>
      </c>
      <c r="F18" s="623">
        <v>0.7823</v>
      </c>
      <c r="G18" s="623">
        <v>0.69989999999999997</v>
      </c>
    </row>
    <row r="19" spans="1:7" s="621" customFormat="1" ht="47.25" customHeight="1" thickTop="1">
      <c r="A19" s="624" t="s">
        <v>717</v>
      </c>
      <c r="B19" s="625">
        <v>201411272.3691</v>
      </c>
      <c r="C19" s="625">
        <v>42336256.180200003</v>
      </c>
      <c r="D19" s="625">
        <v>132115582.6551</v>
      </c>
      <c r="E19" s="625">
        <v>366529996.95310003</v>
      </c>
      <c r="F19" s="625">
        <v>97990169.0572</v>
      </c>
      <c r="G19" s="625">
        <v>840383277.21459997</v>
      </c>
    </row>
    <row r="20" spans="1:7" s="621" customFormat="1" ht="47.25" customHeight="1">
      <c r="A20" s="619" t="s">
        <v>718</v>
      </c>
      <c r="B20" s="626">
        <v>180682909</v>
      </c>
      <c r="C20" s="626">
        <v>61019921</v>
      </c>
      <c r="D20" s="626">
        <v>114947856</v>
      </c>
      <c r="E20" s="626">
        <v>305026513</v>
      </c>
      <c r="F20" s="626">
        <v>112108997</v>
      </c>
      <c r="G20" s="626">
        <v>773786196</v>
      </c>
    </row>
    <row r="21" spans="1:7" s="621" customFormat="1" ht="47.25" customHeight="1">
      <c r="A21" s="619" t="s">
        <v>719</v>
      </c>
      <c r="B21" s="626">
        <v>0</v>
      </c>
      <c r="C21" s="620">
        <v>0</v>
      </c>
      <c r="D21" s="620">
        <v>1097</v>
      </c>
      <c r="E21" s="620">
        <v>0</v>
      </c>
      <c r="F21" s="620">
        <v>472</v>
      </c>
      <c r="G21" s="626">
        <v>1569</v>
      </c>
    </row>
    <row r="22" spans="1:7" s="621" customFormat="1" ht="47.25" customHeight="1">
      <c r="A22" s="627" t="s">
        <v>720</v>
      </c>
      <c r="B22" s="620">
        <v>0</v>
      </c>
      <c r="C22" s="620">
        <v>0</v>
      </c>
      <c r="D22" s="620">
        <v>0</v>
      </c>
      <c r="E22" s="620">
        <v>0</v>
      </c>
      <c r="F22" s="620">
        <v>0</v>
      </c>
      <c r="G22" s="620">
        <v>0</v>
      </c>
    </row>
    <row r="23" spans="1:7" s="621" customFormat="1" ht="47.25" customHeight="1" thickBot="1">
      <c r="A23" s="619" t="s">
        <v>721</v>
      </c>
      <c r="B23" s="620">
        <v>0</v>
      </c>
      <c r="C23" s="620">
        <v>0</v>
      </c>
      <c r="D23" s="620">
        <v>0</v>
      </c>
      <c r="E23" s="620">
        <v>0</v>
      </c>
      <c r="F23" s="620">
        <v>0</v>
      </c>
      <c r="G23" s="620">
        <v>0</v>
      </c>
    </row>
    <row r="24" spans="1:7" s="621" customFormat="1" ht="47.25" customHeight="1" thickTop="1" thickBot="1">
      <c r="A24" s="622" t="s">
        <v>722</v>
      </c>
      <c r="B24" s="628">
        <v>180682909</v>
      </c>
      <c r="C24" s="628">
        <v>61019921</v>
      </c>
      <c r="D24" s="628">
        <v>114946759</v>
      </c>
      <c r="E24" s="628">
        <v>305026513</v>
      </c>
      <c r="F24" s="628">
        <v>112108525</v>
      </c>
      <c r="G24" s="628">
        <v>773784627</v>
      </c>
    </row>
    <row r="25" spans="1:7" s="621" customFormat="1" ht="47.25" customHeight="1" thickTop="1">
      <c r="A25" s="619" t="s">
        <v>723</v>
      </c>
      <c r="B25" s="620">
        <v>61241113</v>
      </c>
      <c r="C25" s="626">
        <v>0</v>
      </c>
      <c r="D25" s="626">
        <v>31296000</v>
      </c>
      <c r="E25" s="620">
        <v>0</v>
      </c>
      <c r="F25" s="620">
        <v>686000</v>
      </c>
      <c r="G25" s="626">
        <v>93223113</v>
      </c>
    </row>
    <row r="26" spans="1:7" s="621" customFormat="1" ht="47.25" customHeight="1">
      <c r="A26" s="619" t="s">
        <v>724</v>
      </c>
      <c r="B26" s="620">
        <v>0</v>
      </c>
      <c r="C26" s="620">
        <v>0</v>
      </c>
      <c r="D26" s="620">
        <v>0</v>
      </c>
      <c r="E26" s="620">
        <v>0</v>
      </c>
      <c r="F26" s="620">
        <v>0</v>
      </c>
      <c r="G26" s="626">
        <v>0</v>
      </c>
    </row>
    <row r="27" spans="1:7" s="629" customFormat="1" ht="47.25" customHeight="1">
      <c r="A27" s="619" t="s">
        <v>725</v>
      </c>
      <c r="B27" s="620">
        <v>0</v>
      </c>
      <c r="C27" s="620">
        <v>0</v>
      </c>
      <c r="D27" s="620">
        <v>0</v>
      </c>
      <c r="E27" s="620">
        <v>0</v>
      </c>
      <c r="F27" s="620">
        <v>0</v>
      </c>
      <c r="G27" s="620">
        <v>0</v>
      </c>
    </row>
    <row r="28" spans="1:7" s="621" customFormat="1" ht="47.25" customHeight="1">
      <c r="A28" s="619" t="s">
        <v>726</v>
      </c>
      <c r="B28" s="620">
        <v>61241113</v>
      </c>
      <c r="C28" s="626">
        <v>0</v>
      </c>
      <c r="D28" s="626">
        <v>31296000</v>
      </c>
      <c r="E28" s="620">
        <v>0</v>
      </c>
      <c r="F28" s="620">
        <v>686000</v>
      </c>
      <c r="G28" s="626">
        <v>93223113</v>
      </c>
    </row>
    <row r="29" spans="1:7" s="621" customFormat="1" ht="47.25" customHeight="1">
      <c r="A29" s="619" t="s">
        <v>727</v>
      </c>
      <c r="B29" s="620">
        <v>10074261</v>
      </c>
      <c r="C29" s="626">
        <v>0</v>
      </c>
      <c r="D29" s="620">
        <v>15707602</v>
      </c>
      <c r="E29" s="620">
        <v>90265370</v>
      </c>
      <c r="F29" s="620">
        <v>0</v>
      </c>
      <c r="G29" s="626">
        <v>116047233</v>
      </c>
    </row>
    <row r="30" spans="1:7" s="631" customFormat="1" ht="47.25" customHeight="1" thickBot="1">
      <c r="A30" s="630" t="s">
        <v>728</v>
      </c>
      <c r="B30" s="620">
        <v>0</v>
      </c>
      <c r="C30" s="620">
        <v>0</v>
      </c>
      <c r="D30" s="620">
        <v>0</v>
      </c>
      <c r="E30" s="620">
        <v>0</v>
      </c>
      <c r="F30" s="620">
        <v>0</v>
      </c>
      <c r="G30" s="620">
        <v>0</v>
      </c>
    </row>
    <row r="31" spans="1:7" s="631" customFormat="1" ht="47.25" customHeight="1" thickTop="1" thickBot="1">
      <c r="A31" s="632" t="s">
        <v>729</v>
      </c>
      <c r="B31" s="633">
        <v>71315374</v>
      </c>
      <c r="C31" s="634">
        <v>0</v>
      </c>
      <c r="D31" s="634">
        <v>47003602</v>
      </c>
      <c r="E31" s="633">
        <v>90265370</v>
      </c>
      <c r="F31" s="633">
        <v>686000</v>
      </c>
      <c r="G31" s="634">
        <v>209270346</v>
      </c>
    </row>
    <row r="32" spans="1:7" s="631" customFormat="1" ht="47.25" customHeight="1" thickTop="1">
      <c r="A32" s="630" t="s">
        <v>730</v>
      </c>
      <c r="B32" s="620">
        <v>0</v>
      </c>
      <c r="C32" s="620">
        <v>0</v>
      </c>
      <c r="D32" s="620">
        <v>0</v>
      </c>
      <c r="E32" s="620">
        <v>0</v>
      </c>
      <c r="F32" s="620">
        <v>0</v>
      </c>
      <c r="G32" s="620">
        <v>0</v>
      </c>
    </row>
    <row r="33" spans="1:7" s="631" customFormat="1" ht="47.25" customHeight="1" thickBot="1">
      <c r="A33" s="630" t="s">
        <v>731</v>
      </c>
      <c r="B33" s="620">
        <v>37753221</v>
      </c>
      <c r="C33" s="620">
        <v>0</v>
      </c>
      <c r="D33" s="620">
        <v>211100</v>
      </c>
      <c r="E33" s="620">
        <v>517300</v>
      </c>
      <c r="F33" s="620">
        <v>8978941</v>
      </c>
      <c r="G33" s="620">
        <v>47460562</v>
      </c>
    </row>
    <row r="34" spans="1:7" s="631" customFormat="1" ht="47.25" customHeight="1" thickTop="1" thickBot="1">
      <c r="A34" s="632" t="s">
        <v>732</v>
      </c>
      <c r="B34" s="634">
        <v>214245062</v>
      </c>
      <c r="C34" s="634">
        <v>61019921</v>
      </c>
      <c r="D34" s="634">
        <v>161739261</v>
      </c>
      <c r="E34" s="634">
        <v>394774583</v>
      </c>
      <c r="F34" s="634">
        <v>103815584</v>
      </c>
      <c r="G34" s="634">
        <v>935594411</v>
      </c>
    </row>
    <row r="35" spans="1:7" s="621" customFormat="1" ht="47.25" customHeight="1" thickTop="1">
      <c r="A35" s="619" t="s">
        <v>733</v>
      </c>
      <c r="B35" s="626">
        <v>12833789.630999999</v>
      </c>
      <c r="C35" s="626">
        <v>18683664.819800001</v>
      </c>
      <c r="D35" s="626">
        <v>29623678.344900001</v>
      </c>
      <c r="E35" s="626">
        <v>28244586.046999998</v>
      </c>
      <c r="F35" s="626">
        <v>5825414.9428000003</v>
      </c>
      <c r="G35" s="626">
        <v>95211133.785400003</v>
      </c>
    </row>
    <row r="36" spans="1:7" s="615" customFormat="1" ht="47.25" customHeight="1">
      <c r="A36" s="619" t="s">
        <v>734</v>
      </c>
      <c r="B36" s="635">
        <v>0.56010000000000004</v>
      </c>
      <c r="C36" s="635">
        <v>0.16919999999999999</v>
      </c>
      <c r="D36" s="635">
        <v>0.25330000000000003</v>
      </c>
      <c r="E36" s="635">
        <v>0.18790000000000001</v>
      </c>
      <c r="F36" s="635">
        <v>0.41610000000000003</v>
      </c>
      <c r="G36" s="635">
        <v>0.31909999999999999</v>
      </c>
    </row>
    <row r="37" spans="1:7" ht="19.5" customHeight="1" thickBot="1">
      <c r="A37" s="636"/>
      <c r="B37" s="637"/>
      <c r="C37" s="637"/>
      <c r="D37" s="637"/>
      <c r="E37" s="637"/>
      <c r="F37" s="637"/>
      <c r="G37" s="637"/>
    </row>
    <row r="38" spans="1:7">
      <c r="A38" s="455"/>
    </row>
    <row r="39" spans="1:7" ht="20.25">
      <c r="A39" s="638" t="s">
        <v>735</v>
      </c>
    </row>
    <row r="40" spans="1:7" ht="20.25">
      <c r="A40" s="638"/>
      <c r="B40" s="639"/>
      <c r="C40" s="639"/>
      <c r="D40" s="639"/>
      <c r="E40" s="639"/>
      <c r="F40" s="639"/>
      <c r="G40" s="639"/>
    </row>
    <row r="41" spans="1:7">
      <c r="B41" s="640"/>
      <c r="C41" s="640"/>
      <c r="D41" s="640"/>
      <c r="E41" s="640"/>
      <c r="F41" s="640"/>
      <c r="G41" s="640"/>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P300"/>
  <sheetViews>
    <sheetView topLeftCell="A2" zoomScale="70" zoomScaleNormal="70" workbookViewId="0">
      <selection activeCell="C11" sqref="C11"/>
    </sheetView>
  </sheetViews>
  <sheetFormatPr defaultColWidth="0" defaultRowHeight="12.75" customHeight="1" zeroHeight="1"/>
  <cols>
    <col min="1" max="1" width="49.85546875" style="172" customWidth="1"/>
    <col min="2" max="7" width="21.7109375" style="169" customWidth="1"/>
    <col min="8" max="8" width="15.85546875" style="169" customWidth="1"/>
    <col min="9" max="9" width="3.42578125" style="168" hidden="1" customWidth="1"/>
    <col min="10" max="256" width="0" style="169" hidden="1"/>
    <col min="257" max="257" width="49.85546875" style="169" hidden="1" customWidth="1"/>
    <col min="258" max="263" width="21.7109375" style="169" hidden="1" customWidth="1"/>
    <col min="264" max="264" width="15.85546875" style="169" hidden="1" customWidth="1"/>
    <col min="265" max="265" width="0" style="169" hidden="1" customWidth="1"/>
    <col min="266" max="512" width="0" style="169" hidden="1"/>
    <col min="513" max="513" width="49.85546875" style="169" hidden="1" customWidth="1"/>
    <col min="514" max="519" width="21.7109375" style="169" hidden="1" customWidth="1"/>
    <col min="520" max="520" width="15.85546875" style="169" hidden="1" customWidth="1"/>
    <col min="521" max="521" width="0" style="169" hidden="1" customWidth="1"/>
    <col min="522" max="768" width="0" style="169" hidden="1"/>
    <col min="769" max="769" width="49.85546875" style="169" hidden="1" customWidth="1"/>
    <col min="770" max="775" width="21.7109375" style="169" hidden="1" customWidth="1"/>
    <col min="776" max="776" width="15.85546875" style="169" hidden="1" customWidth="1"/>
    <col min="777" max="777" width="0" style="169" hidden="1" customWidth="1"/>
    <col min="778" max="1024" width="0" style="169" hidden="1"/>
    <col min="1025" max="1025" width="49.85546875" style="169" hidden="1" customWidth="1"/>
    <col min="1026" max="1031" width="21.7109375" style="169" hidden="1" customWidth="1"/>
    <col min="1032" max="1032" width="15.85546875" style="169" hidden="1" customWidth="1"/>
    <col min="1033" max="1033" width="0" style="169" hidden="1" customWidth="1"/>
    <col min="1034" max="1280" width="0" style="169" hidden="1"/>
    <col min="1281" max="1281" width="49.85546875" style="169" hidden="1" customWidth="1"/>
    <col min="1282" max="1287" width="21.7109375" style="169" hidden="1" customWidth="1"/>
    <col min="1288" max="1288" width="15.85546875" style="169" hidden="1" customWidth="1"/>
    <col min="1289" max="1289" width="0" style="169" hidden="1" customWidth="1"/>
    <col min="1290" max="1536" width="0" style="169" hidden="1"/>
    <col min="1537" max="1537" width="49.85546875" style="169" hidden="1" customWidth="1"/>
    <col min="1538" max="1543" width="21.7109375" style="169" hidden="1" customWidth="1"/>
    <col min="1544" max="1544" width="15.85546875" style="169" hidden="1" customWidth="1"/>
    <col min="1545" max="1545" width="0" style="169" hidden="1" customWidth="1"/>
    <col min="1546" max="1792" width="0" style="169" hidden="1"/>
    <col min="1793" max="1793" width="49.85546875" style="169" hidden="1" customWidth="1"/>
    <col min="1794" max="1799" width="21.7109375" style="169" hidden="1" customWidth="1"/>
    <col min="1800" max="1800" width="15.85546875" style="169" hidden="1" customWidth="1"/>
    <col min="1801" max="1801" width="0" style="169" hidden="1" customWidth="1"/>
    <col min="1802" max="2048" width="0" style="169" hidden="1"/>
    <col min="2049" max="2049" width="49.85546875" style="169" hidden="1" customWidth="1"/>
    <col min="2050" max="2055" width="21.7109375" style="169" hidden="1" customWidth="1"/>
    <col min="2056" max="2056" width="15.85546875" style="169" hidden="1" customWidth="1"/>
    <col min="2057" max="2057" width="0" style="169" hidden="1" customWidth="1"/>
    <col min="2058" max="2304" width="0" style="169" hidden="1"/>
    <col min="2305" max="2305" width="49.85546875" style="169" hidden="1" customWidth="1"/>
    <col min="2306" max="2311" width="21.7109375" style="169" hidden="1" customWidth="1"/>
    <col min="2312" max="2312" width="15.85546875" style="169" hidden="1" customWidth="1"/>
    <col min="2313" max="2313" width="0" style="169" hidden="1" customWidth="1"/>
    <col min="2314" max="2560" width="0" style="169" hidden="1"/>
    <col min="2561" max="2561" width="49.85546875" style="169" hidden="1" customWidth="1"/>
    <col min="2562" max="2567" width="21.7109375" style="169" hidden="1" customWidth="1"/>
    <col min="2568" max="2568" width="15.85546875" style="169" hidden="1" customWidth="1"/>
    <col min="2569" max="2569" width="0" style="169" hidden="1" customWidth="1"/>
    <col min="2570" max="2816" width="0" style="169" hidden="1"/>
    <col min="2817" max="2817" width="49.85546875" style="169" hidden="1" customWidth="1"/>
    <col min="2818" max="2823" width="21.7109375" style="169" hidden="1" customWidth="1"/>
    <col min="2824" max="2824" width="15.85546875" style="169" hidden="1" customWidth="1"/>
    <col min="2825" max="2825" width="0" style="169" hidden="1" customWidth="1"/>
    <col min="2826" max="3072" width="0" style="169" hidden="1"/>
    <col min="3073" max="3073" width="49.85546875" style="169" hidden="1" customWidth="1"/>
    <col min="3074" max="3079" width="21.7109375" style="169" hidden="1" customWidth="1"/>
    <col min="3080" max="3080" width="15.85546875" style="169" hidden="1" customWidth="1"/>
    <col min="3081" max="3081" width="0" style="169" hidden="1" customWidth="1"/>
    <col min="3082" max="3328" width="0" style="169" hidden="1"/>
    <col min="3329" max="3329" width="49.85546875" style="169" hidden="1" customWidth="1"/>
    <col min="3330" max="3335" width="21.7109375" style="169" hidden="1" customWidth="1"/>
    <col min="3336" max="3336" width="15.85546875" style="169" hidden="1" customWidth="1"/>
    <col min="3337" max="3337" width="0" style="169" hidden="1" customWidth="1"/>
    <col min="3338" max="3584" width="0" style="169" hidden="1"/>
    <col min="3585" max="3585" width="49.85546875" style="169" hidden="1" customWidth="1"/>
    <col min="3586" max="3591" width="21.7109375" style="169" hidden="1" customWidth="1"/>
    <col min="3592" max="3592" width="15.85546875" style="169" hidden="1" customWidth="1"/>
    <col min="3593" max="3593" width="0" style="169" hidden="1" customWidth="1"/>
    <col min="3594" max="3840" width="0" style="169" hidden="1"/>
    <col min="3841" max="3841" width="49.85546875" style="169" hidden="1" customWidth="1"/>
    <col min="3842" max="3847" width="21.7109375" style="169" hidden="1" customWidth="1"/>
    <col min="3848" max="3848" width="15.85546875" style="169" hidden="1" customWidth="1"/>
    <col min="3849" max="3849" width="0" style="169" hidden="1" customWidth="1"/>
    <col min="3850" max="4096" width="0" style="169" hidden="1"/>
    <col min="4097" max="4097" width="49.85546875" style="169" hidden="1" customWidth="1"/>
    <col min="4098" max="4103" width="21.7109375" style="169" hidden="1" customWidth="1"/>
    <col min="4104" max="4104" width="15.85546875" style="169" hidden="1" customWidth="1"/>
    <col min="4105" max="4105" width="0" style="169" hidden="1" customWidth="1"/>
    <col min="4106" max="4352" width="0" style="169" hidden="1"/>
    <col min="4353" max="4353" width="49.85546875" style="169" hidden="1" customWidth="1"/>
    <col min="4354" max="4359" width="21.7109375" style="169" hidden="1" customWidth="1"/>
    <col min="4360" max="4360" width="15.85546875" style="169" hidden="1" customWidth="1"/>
    <col min="4361" max="4361" width="0" style="169" hidden="1" customWidth="1"/>
    <col min="4362" max="4608" width="0" style="169" hidden="1"/>
    <col min="4609" max="4609" width="49.85546875" style="169" hidden="1" customWidth="1"/>
    <col min="4610" max="4615" width="21.7109375" style="169" hidden="1" customWidth="1"/>
    <col min="4616" max="4616" width="15.85546875" style="169" hidden="1" customWidth="1"/>
    <col min="4617" max="4617" width="0" style="169" hidden="1" customWidth="1"/>
    <col min="4618" max="4864" width="0" style="169" hidden="1"/>
    <col min="4865" max="4865" width="49.85546875" style="169" hidden="1" customWidth="1"/>
    <col min="4866" max="4871" width="21.7109375" style="169" hidden="1" customWidth="1"/>
    <col min="4872" max="4872" width="15.85546875" style="169" hidden="1" customWidth="1"/>
    <col min="4873" max="4873" width="0" style="169" hidden="1" customWidth="1"/>
    <col min="4874" max="5120" width="0" style="169" hidden="1"/>
    <col min="5121" max="5121" width="49.85546875" style="169" hidden="1" customWidth="1"/>
    <col min="5122" max="5127" width="21.7109375" style="169" hidden="1" customWidth="1"/>
    <col min="5128" max="5128" width="15.85546875" style="169" hidden="1" customWidth="1"/>
    <col min="5129" max="5129" width="0" style="169" hidden="1" customWidth="1"/>
    <col min="5130" max="5376" width="0" style="169" hidden="1"/>
    <col min="5377" max="5377" width="49.85546875" style="169" hidden="1" customWidth="1"/>
    <col min="5378" max="5383" width="21.7109375" style="169" hidden="1" customWidth="1"/>
    <col min="5384" max="5384" width="15.85546875" style="169" hidden="1" customWidth="1"/>
    <col min="5385" max="5385" width="0" style="169" hidden="1" customWidth="1"/>
    <col min="5386" max="5632" width="0" style="169" hidden="1"/>
    <col min="5633" max="5633" width="49.85546875" style="169" hidden="1" customWidth="1"/>
    <col min="5634" max="5639" width="21.7109375" style="169" hidden="1" customWidth="1"/>
    <col min="5640" max="5640" width="15.85546875" style="169" hidden="1" customWidth="1"/>
    <col min="5641" max="5641" width="0" style="169" hidden="1" customWidth="1"/>
    <col min="5642" max="5888" width="0" style="169" hidden="1"/>
    <col min="5889" max="5889" width="49.85546875" style="169" hidden="1" customWidth="1"/>
    <col min="5890" max="5895" width="21.7109375" style="169" hidden="1" customWidth="1"/>
    <col min="5896" max="5896" width="15.85546875" style="169" hidden="1" customWidth="1"/>
    <col min="5897" max="5897" width="0" style="169" hidden="1" customWidth="1"/>
    <col min="5898" max="6144" width="0" style="169" hidden="1"/>
    <col min="6145" max="6145" width="49.85546875" style="169" hidden="1" customWidth="1"/>
    <col min="6146" max="6151" width="21.7109375" style="169" hidden="1" customWidth="1"/>
    <col min="6152" max="6152" width="15.85546875" style="169" hidden="1" customWidth="1"/>
    <col min="6153" max="6153" width="0" style="169" hidden="1" customWidth="1"/>
    <col min="6154" max="6400" width="0" style="169" hidden="1"/>
    <col min="6401" max="6401" width="49.85546875" style="169" hidden="1" customWidth="1"/>
    <col min="6402" max="6407" width="21.7109375" style="169" hidden="1" customWidth="1"/>
    <col min="6408" max="6408" width="15.85546875" style="169" hidden="1" customWidth="1"/>
    <col min="6409" max="6409" width="0" style="169" hidden="1" customWidth="1"/>
    <col min="6410" max="6656" width="0" style="169" hidden="1"/>
    <col min="6657" max="6657" width="49.85546875" style="169" hidden="1" customWidth="1"/>
    <col min="6658" max="6663" width="21.7109375" style="169" hidden="1" customWidth="1"/>
    <col min="6664" max="6664" width="15.85546875" style="169" hidden="1" customWidth="1"/>
    <col min="6665" max="6665" width="0" style="169" hidden="1" customWidth="1"/>
    <col min="6666" max="6912" width="0" style="169" hidden="1"/>
    <col min="6913" max="6913" width="49.85546875" style="169" hidden="1" customWidth="1"/>
    <col min="6914" max="6919" width="21.7109375" style="169" hidden="1" customWidth="1"/>
    <col min="6920" max="6920" width="15.85546875" style="169" hidden="1" customWidth="1"/>
    <col min="6921" max="6921" width="0" style="169" hidden="1" customWidth="1"/>
    <col min="6922" max="7168" width="0" style="169" hidden="1"/>
    <col min="7169" max="7169" width="49.85546875" style="169" hidden="1" customWidth="1"/>
    <col min="7170" max="7175" width="21.7109375" style="169" hidden="1" customWidth="1"/>
    <col min="7176" max="7176" width="15.85546875" style="169" hidden="1" customWidth="1"/>
    <col min="7177" max="7177" width="0" style="169" hidden="1" customWidth="1"/>
    <col min="7178" max="7424" width="0" style="169" hidden="1"/>
    <col min="7425" max="7425" width="49.85546875" style="169" hidden="1" customWidth="1"/>
    <col min="7426" max="7431" width="21.7109375" style="169" hidden="1" customWidth="1"/>
    <col min="7432" max="7432" width="15.85546875" style="169" hidden="1" customWidth="1"/>
    <col min="7433" max="7433" width="0" style="169" hidden="1" customWidth="1"/>
    <col min="7434" max="7680" width="0" style="169" hidden="1"/>
    <col min="7681" max="7681" width="49.85546875" style="169" hidden="1" customWidth="1"/>
    <col min="7682" max="7687" width="21.7109375" style="169" hidden="1" customWidth="1"/>
    <col min="7688" max="7688" width="15.85546875" style="169" hidden="1" customWidth="1"/>
    <col min="7689" max="7689" width="0" style="169" hidden="1" customWidth="1"/>
    <col min="7690" max="7936" width="0" style="169" hidden="1"/>
    <col min="7937" max="7937" width="49.85546875" style="169" hidden="1" customWidth="1"/>
    <col min="7938" max="7943" width="21.7109375" style="169" hidden="1" customWidth="1"/>
    <col min="7944" max="7944" width="15.85546875" style="169" hidden="1" customWidth="1"/>
    <col min="7945" max="7945" width="0" style="169" hidden="1" customWidth="1"/>
    <col min="7946" max="8192" width="0" style="169" hidden="1"/>
    <col min="8193" max="8193" width="49.85546875" style="169" hidden="1" customWidth="1"/>
    <col min="8194" max="8199" width="21.7109375" style="169" hidden="1" customWidth="1"/>
    <col min="8200" max="8200" width="15.85546875" style="169" hidden="1" customWidth="1"/>
    <col min="8201" max="8201" width="0" style="169" hidden="1" customWidth="1"/>
    <col min="8202" max="8448" width="0" style="169" hidden="1"/>
    <col min="8449" max="8449" width="49.85546875" style="169" hidden="1" customWidth="1"/>
    <col min="8450" max="8455" width="21.7109375" style="169" hidden="1" customWidth="1"/>
    <col min="8456" max="8456" width="15.85546875" style="169" hidden="1" customWidth="1"/>
    <col min="8457" max="8457" width="0" style="169" hidden="1" customWidth="1"/>
    <col min="8458" max="8704" width="0" style="169" hidden="1"/>
    <col min="8705" max="8705" width="49.85546875" style="169" hidden="1" customWidth="1"/>
    <col min="8706" max="8711" width="21.7109375" style="169" hidden="1" customWidth="1"/>
    <col min="8712" max="8712" width="15.85546875" style="169" hidden="1" customWidth="1"/>
    <col min="8713" max="8713" width="0" style="169" hidden="1" customWidth="1"/>
    <col min="8714" max="8960" width="0" style="169" hidden="1"/>
    <col min="8961" max="8961" width="49.85546875" style="169" hidden="1" customWidth="1"/>
    <col min="8962" max="8967" width="21.7109375" style="169" hidden="1" customWidth="1"/>
    <col min="8968" max="8968" width="15.85546875" style="169" hidden="1" customWidth="1"/>
    <col min="8969" max="8969" width="0" style="169" hidden="1" customWidth="1"/>
    <col min="8970" max="9216" width="0" style="169" hidden="1"/>
    <col min="9217" max="9217" width="49.85546875" style="169" hidden="1" customWidth="1"/>
    <col min="9218" max="9223" width="21.7109375" style="169" hidden="1" customWidth="1"/>
    <col min="9224" max="9224" width="15.85546875" style="169" hidden="1" customWidth="1"/>
    <col min="9225" max="9225" width="0" style="169" hidden="1" customWidth="1"/>
    <col min="9226" max="9472" width="0" style="169" hidden="1"/>
    <col min="9473" max="9473" width="49.85546875" style="169" hidden="1" customWidth="1"/>
    <col min="9474" max="9479" width="21.7109375" style="169" hidden="1" customWidth="1"/>
    <col min="9480" max="9480" width="15.85546875" style="169" hidden="1" customWidth="1"/>
    <col min="9481" max="9481" width="0" style="169" hidden="1" customWidth="1"/>
    <col min="9482" max="9728" width="0" style="169" hidden="1"/>
    <col min="9729" max="9729" width="49.85546875" style="169" hidden="1" customWidth="1"/>
    <col min="9730" max="9735" width="21.7109375" style="169" hidden="1" customWidth="1"/>
    <col min="9736" max="9736" width="15.85546875" style="169" hidden="1" customWidth="1"/>
    <col min="9737" max="9737" width="0" style="169" hidden="1" customWidth="1"/>
    <col min="9738" max="9984" width="0" style="169" hidden="1"/>
    <col min="9985" max="9985" width="49.85546875" style="169" hidden="1" customWidth="1"/>
    <col min="9986" max="9991" width="21.7109375" style="169" hidden="1" customWidth="1"/>
    <col min="9992" max="9992" width="15.85546875" style="169" hidden="1" customWidth="1"/>
    <col min="9993" max="9993" width="0" style="169" hidden="1" customWidth="1"/>
    <col min="9994" max="10240" width="0" style="169" hidden="1"/>
    <col min="10241" max="10241" width="49.85546875" style="169" hidden="1" customWidth="1"/>
    <col min="10242" max="10247" width="21.7109375" style="169" hidden="1" customWidth="1"/>
    <col min="10248" max="10248" width="15.85546875" style="169" hidden="1" customWidth="1"/>
    <col min="10249" max="10249" width="0" style="169" hidden="1" customWidth="1"/>
    <col min="10250" max="10496" width="0" style="169" hidden="1"/>
    <col min="10497" max="10497" width="49.85546875" style="169" hidden="1" customWidth="1"/>
    <col min="10498" max="10503" width="21.7109375" style="169" hidden="1" customWidth="1"/>
    <col min="10504" max="10504" width="15.85546875" style="169" hidden="1" customWidth="1"/>
    <col min="10505" max="10505" width="0" style="169" hidden="1" customWidth="1"/>
    <col min="10506" max="10752" width="0" style="169" hidden="1"/>
    <col min="10753" max="10753" width="49.85546875" style="169" hidden="1" customWidth="1"/>
    <col min="10754" max="10759" width="21.7109375" style="169" hidden="1" customWidth="1"/>
    <col min="10760" max="10760" width="15.85546875" style="169" hidden="1" customWidth="1"/>
    <col min="10761" max="10761" width="0" style="169" hidden="1" customWidth="1"/>
    <col min="10762" max="11008" width="0" style="169" hidden="1"/>
    <col min="11009" max="11009" width="49.85546875" style="169" hidden="1" customWidth="1"/>
    <col min="11010" max="11015" width="21.7109375" style="169" hidden="1" customWidth="1"/>
    <col min="11016" max="11016" width="15.85546875" style="169" hidden="1" customWidth="1"/>
    <col min="11017" max="11017" width="0" style="169" hidden="1" customWidth="1"/>
    <col min="11018" max="11264" width="0" style="169" hidden="1"/>
    <col min="11265" max="11265" width="49.85546875" style="169" hidden="1" customWidth="1"/>
    <col min="11266" max="11271" width="21.7109375" style="169" hidden="1" customWidth="1"/>
    <col min="11272" max="11272" width="15.85546875" style="169" hidden="1" customWidth="1"/>
    <col min="11273" max="11273" width="0" style="169" hidden="1" customWidth="1"/>
    <col min="11274" max="11520" width="0" style="169" hidden="1"/>
    <col min="11521" max="11521" width="49.85546875" style="169" hidden="1" customWidth="1"/>
    <col min="11522" max="11527" width="21.7109375" style="169" hidden="1" customWidth="1"/>
    <col min="11528" max="11528" width="15.85546875" style="169" hidden="1" customWidth="1"/>
    <col min="11529" max="11529" width="0" style="169" hidden="1" customWidth="1"/>
    <col min="11530" max="11776" width="0" style="169" hidden="1"/>
    <col min="11777" max="11777" width="49.85546875" style="169" hidden="1" customWidth="1"/>
    <col min="11778" max="11783" width="21.7109375" style="169" hidden="1" customWidth="1"/>
    <col min="11784" max="11784" width="15.85546875" style="169" hidden="1" customWidth="1"/>
    <col min="11785" max="11785" width="0" style="169" hidden="1" customWidth="1"/>
    <col min="11786" max="12032" width="0" style="169" hidden="1"/>
    <col min="12033" max="12033" width="49.85546875" style="169" hidden="1" customWidth="1"/>
    <col min="12034" max="12039" width="21.7109375" style="169" hidden="1" customWidth="1"/>
    <col min="12040" max="12040" width="15.85546875" style="169" hidden="1" customWidth="1"/>
    <col min="12041" max="12041" width="0" style="169" hidden="1" customWidth="1"/>
    <col min="12042" max="12288" width="0" style="169" hidden="1"/>
    <col min="12289" max="12289" width="49.85546875" style="169" hidden="1" customWidth="1"/>
    <col min="12290" max="12295" width="21.7109375" style="169" hidden="1" customWidth="1"/>
    <col min="12296" max="12296" width="15.85546875" style="169" hidden="1" customWidth="1"/>
    <col min="12297" max="12297" width="0" style="169" hidden="1" customWidth="1"/>
    <col min="12298" max="12544" width="0" style="169" hidden="1"/>
    <col min="12545" max="12545" width="49.85546875" style="169" hidden="1" customWidth="1"/>
    <col min="12546" max="12551" width="21.7109375" style="169" hidden="1" customWidth="1"/>
    <col min="12552" max="12552" width="15.85546875" style="169" hidden="1" customWidth="1"/>
    <col min="12553" max="12553" width="0" style="169" hidden="1" customWidth="1"/>
    <col min="12554" max="12800" width="0" style="169" hidden="1"/>
    <col min="12801" max="12801" width="49.85546875" style="169" hidden="1" customWidth="1"/>
    <col min="12802" max="12807" width="21.7109375" style="169" hidden="1" customWidth="1"/>
    <col min="12808" max="12808" width="15.85546875" style="169" hidden="1" customWidth="1"/>
    <col min="12809" max="12809" width="0" style="169" hidden="1" customWidth="1"/>
    <col min="12810" max="13056" width="0" style="169" hidden="1"/>
    <col min="13057" max="13057" width="49.85546875" style="169" hidden="1" customWidth="1"/>
    <col min="13058" max="13063" width="21.7109375" style="169" hidden="1" customWidth="1"/>
    <col min="13064" max="13064" width="15.85546875" style="169" hidden="1" customWidth="1"/>
    <col min="13065" max="13065" width="0" style="169" hidden="1" customWidth="1"/>
    <col min="13066" max="13312" width="0" style="169" hidden="1"/>
    <col min="13313" max="13313" width="49.85546875" style="169" hidden="1" customWidth="1"/>
    <col min="13314" max="13319" width="21.7109375" style="169" hidden="1" customWidth="1"/>
    <col min="13320" max="13320" width="15.85546875" style="169" hidden="1" customWidth="1"/>
    <col min="13321" max="13321" width="0" style="169" hidden="1" customWidth="1"/>
    <col min="13322" max="13568" width="0" style="169" hidden="1"/>
    <col min="13569" max="13569" width="49.85546875" style="169" hidden="1" customWidth="1"/>
    <col min="13570" max="13575" width="21.7109375" style="169" hidden="1" customWidth="1"/>
    <col min="13576" max="13576" width="15.85546875" style="169" hidden="1" customWidth="1"/>
    <col min="13577" max="13577" width="0" style="169" hidden="1" customWidth="1"/>
    <col min="13578" max="13824" width="0" style="169" hidden="1"/>
    <col min="13825" max="13825" width="49.85546875" style="169" hidden="1" customWidth="1"/>
    <col min="13826" max="13831" width="21.7109375" style="169" hidden="1" customWidth="1"/>
    <col min="13832" max="13832" width="15.85546875" style="169" hidden="1" customWidth="1"/>
    <col min="13833" max="13833" width="0" style="169" hidden="1" customWidth="1"/>
    <col min="13834" max="14080" width="0" style="169" hidden="1"/>
    <col min="14081" max="14081" width="49.85546875" style="169" hidden="1" customWidth="1"/>
    <col min="14082" max="14087" width="21.7109375" style="169" hidden="1" customWidth="1"/>
    <col min="14088" max="14088" width="15.85546875" style="169" hidden="1" customWidth="1"/>
    <col min="14089" max="14089" width="0" style="169" hidden="1" customWidth="1"/>
    <col min="14090" max="14336" width="0" style="169" hidden="1"/>
    <col min="14337" max="14337" width="49.85546875" style="169" hidden="1" customWidth="1"/>
    <col min="14338" max="14343" width="21.7109375" style="169" hidden="1" customWidth="1"/>
    <col min="14344" max="14344" width="15.85546875" style="169" hidden="1" customWidth="1"/>
    <col min="14345" max="14345" width="0" style="169" hidden="1" customWidth="1"/>
    <col min="14346" max="14592" width="0" style="169" hidden="1"/>
    <col min="14593" max="14593" width="49.85546875" style="169" hidden="1" customWidth="1"/>
    <col min="14594" max="14599" width="21.7109375" style="169" hidden="1" customWidth="1"/>
    <col min="14600" max="14600" width="15.85546875" style="169" hidden="1" customWidth="1"/>
    <col min="14601" max="14601" width="0" style="169" hidden="1" customWidth="1"/>
    <col min="14602" max="14848" width="0" style="169" hidden="1"/>
    <col min="14849" max="14849" width="49.85546875" style="169" hidden="1" customWidth="1"/>
    <col min="14850" max="14855" width="21.7109375" style="169" hidden="1" customWidth="1"/>
    <col min="14856" max="14856" width="15.85546875" style="169" hidden="1" customWidth="1"/>
    <col min="14857" max="14857" width="0" style="169" hidden="1" customWidth="1"/>
    <col min="14858" max="15104" width="0" style="169" hidden="1"/>
    <col min="15105" max="15105" width="49.85546875" style="169" hidden="1" customWidth="1"/>
    <col min="15106" max="15111" width="21.7109375" style="169" hidden="1" customWidth="1"/>
    <col min="15112" max="15112" width="15.85546875" style="169" hidden="1" customWidth="1"/>
    <col min="15113" max="15113" width="0" style="169" hidden="1" customWidth="1"/>
    <col min="15114" max="15360" width="0" style="169" hidden="1"/>
    <col min="15361" max="15361" width="49.85546875" style="169" hidden="1" customWidth="1"/>
    <col min="15362" max="15367" width="21.7109375" style="169" hidden="1" customWidth="1"/>
    <col min="15368" max="15368" width="15.85546875" style="169" hidden="1" customWidth="1"/>
    <col min="15369" max="15369" width="0" style="169" hidden="1" customWidth="1"/>
    <col min="15370" max="15616" width="0" style="169" hidden="1"/>
    <col min="15617" max="15617" width="49.85546875" style="169" hidden="1" customWidth="1"/>
    <col min="15618" max="15623" width="21.7109375" style="169" hidden="1" customWidth="1"/>
    <col min="15624" max="15624" width="15.85546875" style="169" hidden="1" customWidth="1"/>
    <col min="15625" max="15625" width="0" style="169" hidden="1" customWidth="1"/>
    <col min="15626" max="15872" width="0" style="169" hidden="1"/>
    <col min="15873" max="15873" width="49.85546875" style="169" hidden="1" customWidth="1"/>
    <col min="15874" max="15879" width="21.7109375" style="169" hidden="1" customWidth="1"/>
    <col min="15880" max="15880" width="15.85546875" style="169" hidden="1" customWidth="1"/>
    <col min="15881" max="15881" width="0" style="169" hidden="1" customWidth="1"/>
    <col min="15882" max="16128" width="0" style="169" hidden="1"/>
    <col min="16129" max="16129" width="49.85546875" style="169" hidden="1" customWidth="1"/>
    <col min="16130" max="16135" width="21.7109375" style="169" hidden="1" customWidth="1"/>
    <col min="16136" max="16136" width="15.85546875" style="169" hidden="1" customWidth="1"/>
    <col min="16137" max="16137" width="0" style="169" hidden="1" customWidth="1"/>
    <col min="16138" max="16384" width="0" style="169" hidden="1"/>
  </cols>
  <sheetData>
    <row r="1" spans="1:9" s="208" customFormat="1" ht="3.75" hidden="1" customHeight="1">
      <c r="A1" s="274"/>
      <c r="B1" s="275"/>
      <c r="C1" s="275"/>
      <c r="D1" s="275"/>
      <c r="E1" s="275"/>
      <c r="F1" s="275"/>
      <c r="G1" s="275"/>
      <c r="H1" s="275"/>
    </row>
    <row r="2" spans="1:9" s="208" customFormat="1" ht="39" customHeight="1">
      <c r="A2" s="1047" t="s">
        <v>1017</v>
      </c>
      <c r="B2" s="1047"/>
      <c r="C2" s="1047"/>
      <c r="D2" s="1047"/>
      <c r="E2" s="1047"/>
      <c r="F2" s="1047"/>
      <c r="G2" s="1047"/>
      <c r="H2" s="1047"/>
    </row>
    <row r="3" spans="1:9" s="208" customFormat="1" ht="24.75" customHeight="1">
      <c r="A3" s="1047" t="s">
        <v>1018</v>
      </c>
      <c r="B3" s="1047"/>
      <c r="C3" s="1047"/>
      <c r="D3" s="1047"/>
      <c r="E3" s="1047"/>
      <c r="F3" s="1047"/>
      <c r="G3" s="1047"/>
      <c r="H3" s="1047"/>
    </row>
    <row r="4" spans="1:9" s="208" customFormat="1" ht="24.75" customHeight="1">
      <c r="A4" s="1047" t="s">
        <v>2</v>
      </c>
      <c r="B4" s="1047"/>
      <c r="C4" s="1047"/>
      <c r="D4" s="1047"/>
      <c r="E4" s="1047"/>
      <c r="F4" s="1047"/>
      <c r="G4" s="1047"/>
      <c r="H4" s="1047"/>
    </row>
    <row r="5" spans="1:9" s="208" customFormat="1" ht="31.5" customHeight="1">
      <c r="A5" s="1075" t="s">
        <v>3</v>
      </c>
      <c r="B5" s="1075"/>
      <c r="C5" s="1075"/>
      <c r="D5" s="1075"/>
      <c r="E5" s="1075"/>
      <c r="F5" s="1075"/>
      <c r="G5" s="1075"/>
      <c r="H5" s="1075"/>
    </row>
    <row r="6" spans="1:9" ht="7.5" customHeight="1">
      <c r="A6" s="210"/>
      <c r="I6" s="169"/>
    </row>
    <row r="7" spans="1:9" ht="10.5" customHeight="1" thickBot="1">
      <c r="A7" s="211"/>
      <c r="B7" s="461"/>
      <c r="C7" s="212"/>
      <c r="D7" s="212"/>
      <c r="E7" s="212"/>
      <c r="F7" s="212"/>
      <c r="G7" s="213"/>
      <c r="H7" s="213"/>
      <c r="I7" s="169"/>
    </row>
    <row r="8" spans="1:9" ht="51" customHeight="1" thickTop="1" thickBot="1">
      <c r="A8" s="641"/>
      <c r="B8" s="642" t="s">
        <v>992</v>
      </c>
      <c r="C8" s="642" t="s">
        <v>993</v>
      </c>
      <c r="D8" s="642" t="s">
        <v>994</v>
      </c>
      <c r="E8" s="642" t="s">
        <v>995</v>
      </c>
      <c r="F8" s="642" t="s">
        <v>996</v>
      </c>
      <c r="G8" s="643" t="s">
        <v>1019</v>
      </c>
      <c r="H8" s="642" t="s">
        <v>737</v>
      </c>
      <c r="I8" s="169"/>
    </row>
    <row r="9" spans="1:9" ht="52.5" customHeight="1" thickTop="1">
      <c r="A9" s="644" t="s">
        <v>738</v>
      </c>
      <c r="B9" s="644">
        <v>1999004.9484699999</v>
      </c>
      <c r="C9" s="645">
        <v>434872.69149</v>
      </c>
      <c r="D9" s="645">
        <v>1331975.7508099999</v>
      </c>
      <c r="E9" s="645">
        <v>3827427.2286499999</v>
      </c>
      <c r="F9" s="645">
        <v>909003.92145999998</v>
      </c>
      <c r="G9" s="644">
        <v>8502284.5408800002</v>
      </c>
      <c r="H9" s="646">
        <v>0.9788371978089726</v>
      </c>
      <c r="I9" s="169"/>
    </row>
    <row r="10" spans="1:9" ht="27" customHeight="1">
      <c r="A10" s="644" t="s">
        <v>739</v>
      </c>
      <c r="B10" s="644">
        <v>7835.9669199999998</v>
      </c>
      <c r="C10" s="645">
        <v>2728.1698999999999</v>
      </c>
      <c r="D10" s="645">
        <v>12621.4419</v>
      </c>
      <c r="E10" s="645">
        <v>17546.424199999998</v>
      </c>
      <c r="F10" s="645">
        <v>5139.5883300000005</v>
      </c>
      <c r="G10" s="644">
        <v>45871.591249999998</v>
      </c>
      <c r="H10" s="646">
        <v>5.2810300128512608E-3</v>
      </c>
      <c r="I10" s="169"/>
    </row>
    <row r="11" spans="1:9" ht="52.5" customHeight="1">
      <c r="A11" s="644" t="s">
        <v>740</v>
      </c>
      <c r="B11" s="644">
        <v>7782.5148499999996</v>
      </c>
      <c r="C11" s="645">
        <v>7675.4930700000004</v>
      </c>
      <c r="D11" s="645">
        <v>16265.176039999998</v>
      </c>
      <c r="E11" s="645">
        <v>22204.57142</v>
      </c>
      <c r="F11" s="645">
        <v>18996.56335</v>
      </c>
      <c r="G11" s="644">
        <v>72924.318729999999</v>
      </c>
      <c r="H11" s="646">
        <v>8.3955124595740151E-3</v>
      </c>
      <c r="I11" s="169"/>
    </row>
    <row r="12" spans="1:9" ht="27" customHeight="1">
      <c r="A12" s="644" t="s">
        <v>741</v>
      </c>
      <c r="B12" s="644">
        <v>323.99766999999997</v>
      </c>
      <c r="C12" s="645">
        <v>251.43207999999998</v>
      </c>
      <c r="D12" s="645">
        <v>719.37255000000005</v>
      </c>
      <c r="E12" s="645">
        <v>987.55184999999994</v>
      </c>
      <c r="F12" s="645">
        <v>708.82351000000006</v>
      </c>
      <c r="G12" s="644">
        <v>2991.1776600000003</v>
      </c>
      <c r="H12" s="646">
        <v>3.4436344076531697E-4</v>
      </c>
      <c r="I12" s="169"/>
    </row>
    <row r="13" spans="1:9" ht="52.5" customHeight="1">
      <c r="A13" s="644" t="s">
        <v>742</v>
      </c>
      <c r="B13" s="644">
        <v>2397.4874799999998</v>
      </c>
      <c r="C13" s="645">
        <v>1996.56701</v>
      </c>
      <c r="D13" s="645">
        <v>2695.03946</v>
      </c>
      <c r="E13" s="645">
        <v>4217.5117300000002</v>
      </c>
      <c r="F13" s="645">
        <v>4460.58817</v>
      </c>
      <c r="G13" s="644">
        <v>15767.19385</v>
      </c>
      <c r="H13" s="646">
        <v>1.8152198707581096E-3</v>
      </c>
      <c r="I13" s="169"/>
    </row>
    <row r="14" spans="1:9" ht="27" customHeight="1">
      <c r="A14" s="644" t="s">
        <v>743</v>
      </c>
      <c r="B14" s="644">
        <v>396.69910999999996</v>
      </c>
      <c r="C14" s="645">
        <v>340.97113000000002</v>
      </c>
      <c r="D14" s="645">
        <v>521.18862999999999</v>
      </c>
      <c r="E14" s="645">
        <v>795.83599000000004</v>
      </c>
      <c r="F14" s="645">
        <v>783.22410000000002</v>
      </c>
      <c r="G14" s="644">
        <v>2837.91896</v>
      </c>
      <c r="H14" s="646">
        <v>3.2671932220793926E-4</v>
      </c>
      <c r="I14" s="169"/>
    </row>
    <row r="15" spans="1:9" ht="52.5" customHeight="1">
      <c r="A15" s="644" t="s">
        <v>744</v>
      </c>
      <c r="B15" s="644">
        <v>1031.2773</v>
      </c>
      <c r="C15" s="645">
        <v>90.773020000000002</v>
      </c>
      <c r="D15" s="645">
        <v>1275.5273999999999</v>
      </c>
      <c r="E15" s="645">
        <v>4819.61031</v>
      </c>
      <c r="F15" s="645">
        <v>1996.9031200000002</v>
      </c>
      <c r="G15" s="644">
        <v>9214.0911500000002</v>
      </c>
      <c r="H15" s="646">
        <v>1.0607849123676779E-3</v>
      </c>
      <c r="I15" s="169"/>
    </row>
    <row r="16" spans="1:9" ht="27" customHeight="1">
      <c r="A16" s="644" t="s">
        <v>745</v>
      </c>
      <c r="B16" s="644">
        <v>515.63879999999995</v>
      </c>
      <c r="C16" s="645">
        <v>45.386519999999997</v>
      </c>
      <c r="D16" s="645">
        <v>605.16266000000007</v>
      </c>
      <c r="E16" s="645">
        <v>1849.82494</v>
      </c>
      <c r="F16" s="645">
        <v>905.30418999999995</v>
      </c>
      <c r="G16" s="644">
        <v>3921.31711</v>
      </c>
      <c r="H16" s="646">
        <v>4.5144702382255315E-4</v>
      </c>
      <c r="I16" s="169"/>
    </row>
    <row r="17" spans="1:9" ht="52.5" customHeight="1">
      <c r="A17" s="644" t="s">
        <v>746</v>
      </c>
      <c r="B17" s="644">
        <v>1330.8797</v>
      </c>
      <c r="C17" s="645">
        <v>547.63665000000003</v>
      </c>
      <c r="D17" s="645">
        <v>2406.9963499999999</v>
      </c>
      <c r="E17" s="645">
        <v>3119.43948</v>
      </c>
      <c r="F17" s="645">
        <v>3604.9176200000002</v>
      </c>
      <c r="G17" s="644">
        <v>11009.8698</v>
      </c>
      <c r="H17" s="646">
        <v>1.2675263985176166E-3</v>
      </c>
      <c r="I17" s="169"/>
    </row>
    <row r="18" spans="1:9" ht="27" customHeight="1">
      <c r="A18" s="644" t="s">
        <v>747</v>
      </c>
      <c r="B18" s="644">
        <v>1064.70373</v>
      </c>
      <c r="C18" s="645">
        <v>438.10933</v>
      </c>
      <c r="D18" s="645">
        <v>1830.9363600000001</v>
      </c>
      <c r="E18" s="645">
        <v>2314.3244799999998</v>
      </c>
      <c r="F18" s="645">
        <v>2486.6197299999999</v>
      </c>
      <c r="G18" s="644">
        <v>8134.6936299999998</v>
      </c>
      <c r="H18" s="646">
        <v>9.3651778878239746E-4</v>
      </c>
      <c r="I18" s="169"/>
    </row>
    <row r="19" spans="1:9" ht="52.5" customHeight="1">
      <c r="A19" s="644" t="s">
        <v>748</v>
      </c>
      <c r="B19" s="644">
        <v>2702.6856299999999</v>
      </c>
      <c r="C19" s="645">
        <v>1111.4345700000001</v>
      </c>
      <c r="D19" s="645">
        <v>14512.507180000001</v>
      </c>
      <c r="E19" s="645">
        <v>44024.382389999999</v>
      </c>
      <c r="F19" s="645">
        <v>12555.8789</v>
      </c>
      <c r="G19" s="644">
        <v>74906.88867</v>
      </c>
      <c r="H19" s="646">
        <v>8.6237585498100226E-3</v>
      </c>
      <c r="I19" s="169"/>
    </row>
    <row r="20" spans="1:9" ht="27" customHeight="1" thickBot="1">
      <c r="A20" s="644" t="s">
        <v>749</v>
      </c>
      <c r="B20" s="644">
        <v>2477.5986600000001</v>
      </c>
      <c r="C20" s="645">
        <v>1111.4345700000001</v>
      </c>
      <c r="D20" s="645">
        <v>13780.363960000001</v>
      </c>
      <c r="E20" s="645">
        <v>41595.041870000001</v>
      </c>
      <c r="F20" s="645">
        <v>11462.70075</v>
      </c>
      <c r="G20" s="644">
        <v>70427.139810000008</v>
      </c>
      <c r="H20" s="646">
        <v>8.1080213029645423E-3</v>
      </c>
      <c r="I20" s="169"/>
    </row>
    <row r="21" spans="1:9" ht="56.25" customHeight="1" thickTop="1" thickBot="1">
      <c r="A21" s="647" t="s">
        <v>750</v>
      </c>
      <c r="B21" s="648">
        <v>2014249.7934299996</v>
      </c>
      <c r="C21" s="648">
        <v>446294.59581000003</v>
      </c>
      <c r="D21" s="648">
        <v>1369130.9972399999</v>
      </c>
      <c r="E21" s="648">
        <v>3905812.7439799998</v>
      </c>
      <c r="F21" s="648">
        <v>950618.77261999995</v>
      </c>
      <c r="G21" s="648">
        <v>8686106.9030799996</v>
      </c>
      <c r="H21" s="649">
        <v>1</v>
      </c>
      <c r="I21" s="169"/>
    </row>
    <row r="22" spans="1:9" ht="56.25" customHeight="1" thickTop="1">
      <c r="A22" s="650" t="s">
        <v>953</v>
      </c>
      <c r="B22" s="651">
        <v>12614.604889999999</v>
      </c>
      <c r="C22" s="651">
        <v>4915.50353</v>
      </c>
      <c r="D22" s="651">
        <v>30078.466059999999</v>
      </c>
      <c r="E22" s="651">
        <v>65089.003329999992</v>
      </c>
      <c r="F22" s="651">
        <v>21486.260610000001</v>
      </c>
      <c r="G22" s="651">
        <v>134183.83842000001</v>
      </c>
      <c r="H22" s="652"/>
      <c r="I22" s="169"/>
    </row>
    <row r="23" spans="1:9" s="18" customFormat="1" ht="56.25" customHeight="1" thickBot="1">
      <c r="A23" s="653" t="s">
        <v>954</v>
      </c>
      <c r="B23" s="654">
        <v>0.23189327691969441</v>
      </c>
      <c r="C23" s="654">
        <v>5.1380278966144062E-2</v>
      </c>
      <c r="D23" s="654">
        <v>0.15762308851558354</v>
      </c>
      <c r="E23" s="654">
        <v>0.44966206236709344</v>
      </c>
      <c r="F23" s="654">
        <v>0.10944129323148449</v>
      </c>
      <c r="G23" s="654">
        <v>1</v>
      </c>
      <c r="H23" s="654"/>
    </row>
    <row r="24" spans="1:9" ht="15" customHeight="1">
      <c r="A24" s="1074" t="s">
        <v>1013</v>
      </c>
      <c r="B24" s="1074"/>
      <c r="C24" s="1074"/>
      <c r="D24" s="1074"/>
      <c r="E24" s="1074"/>
      <c r="F24" s="1074"/>
      <c r="G24" s="1074"/>
      <c r="H24" s="1074"/>
      <c r="I24" s="169"/>
    </row>
    <row r="25" spans="1:9" s="80" customFormat="1" ht="37.5" customHeight="1">
      <c r="A25" s="1040" t="s">
        <v>366</v>
      </c>
      <c r="B25" s="1067"/>
      <c r="C25" s="1067"/>
      <c r="D25" s="1067"/>
      <c r="E25" s="1067"/>
      <c r="F25" s="1067"/>
      <c r="G25" s="1067"/>
      <c r="H25" s="1067"/>
    </row>
    <row r="26" spans="1:9" s="80" customFormat="1" ht="36.75" customHeight="1">
      <c r="A26" s="1040" t="s">
        <v>367</v>
      </c>
      <c r="B26" s="1060"/>
      <c r="C26" s="1060"/>
      <c r="D26" s="1060"/>
      <c r="E26" s="1060"/>
      <c r="F26" s="1060"/>
      <c r="G26" s="1060"/>
      <c r="H26" s="1060"/>
    </row>
    <row r="27" spans="1:9" ht="15" customHeight="1">
      <c r="A27" s="1074" t="s">
        <v>1014</v>
      </c>
      <c r="B27" s="1074"/>
      <c r="C27" s="1074"/>
      <c r="D27" s="1074"/>
      <c r="E27" s="1074"/>
      <c r="F27" s="1074"/>
      <c r="G27" s="1074"/>
      <c r="H27" s="1074"/>
      <c r="I27" s="169"/>
    </row>
    <row r="28" spans="1:9" ht="15.75">
      <c r="A28" s="245"/>
      <c r="I28" s="169"/>
    </row>
    <row r="29" spans="1:9" ht="15.75">
      <c r="A29" s="245"/>
      <c r="I29" s="169"/>
    </row>
    <row r="30" spans="1:9" ht="15.75" hidden="1">
      <c r="A30" s="245"/>
      <c r="I30" s="169"/>
    </row>
    <row r="31" spans="1:9" ht="15.75" hidden="1">
      <c r="A31" s="245"/>
      <c r="I31" s="169"/>
    </row>
    <row r="32" spans="1:9" ht="15.75" hidden="1">
      <c r="A32" s="245"/>
      <c r="I32" s="169"/>
    </row>
    <row r="33" spans="1:9" ht="15.75" hidden="1">
      <c r="A33" s="245"/>
      <c r="I33" s="169"/>
    </row>
    <row r="34" spans="1:9" ht="15.75" hidden="1">
      <c r="A34" s="245"/>
      <c r="I34" s="169"/>
    </row>
    <row r="35" spans="1:9" ht="15.75" hidden="1">
      <c r="A35" s="245"/>
      <c r="I35" s="169"/>
    </row>
    <row r="36" spans="1:9" ht="15.75" hidden="1">
      <c r="A36" s="245"/>
      <c r="I36" s="169"/>
    </row>
    <row r="37" spans="1:9" ht="15.75" hidden="1">
      <c r="A37" s="245"/>
      <c r="I37" s="169"/>
    </row>
    <row r="38" spans="1:9" ht="15.75" hidden="1">
      <c r="A38" s="245"/>
      <c r="I38" s="169"/>
    </row>
    <row r="39" spans="1:9" ht="15.75" hidden="1">
      <c r="A39" s="245"/>
      <c r="I39" s="169"/>
    </row>
    <row r="40" spans="1:9" ht="15.75" hidden="1">
      <c r="A40" s="245"/>
      <c r="I40" s="169"/>
    </row>
    <row r="41" spans="1:9" ht="15.75" hidden="1">
      <c r="A41" s="245"/>
      <c r="I41" s="169"/>
    </row>
    <row r="42" spans="1:9" ht="15.75" hidden="1">
      <c r="A42" s="245"/>
      <c r="I42" s="169"/>
    </row>
    <row r="43" spans="1:9" ht="15.75" hidden="1">
      <c r="A43" s="245"/>
      <c r="I43" s="169"/>
    </row>
    <row r="44" spans="1:9" ht="15.75" hidden="1">
      <c r="A44" s="245"/>
      <c r="I44" s="169"/>
    </row>
    <row r="45" spans="1:9" ht="15.75" hidden="1">
      <c r="A45" s="245"/>
      <c r="I45" s="169"/>
    </row>
    <row r="46" spans="1:9" ht="15.75" hidden="1">
      <c r="A46" s="245"/>
      <c r="I46" s="169"/>
    </row>
    <row r="47" spans="1:9" ht="15.75" hidden="1">
      <c r="A47" s="245"/>
      <c r="I47" s="169"/>
    </row>
    <row r="48" spans="1:9" ht="15.75" hidden="1">
      <c r="A48" s="245"/>
      <c r="I48" s="169"/>
    </row>
    <row r="49" spans="1:9" ht="15.75" hidden="1">
      <c r="A49" s="245"/>
      <c r="I49" s="169"/>
    </row>
    <row r="50" spans="1:9" ht="15.75" hidden="1">
      <c r="A50" s="245"/>
      <c r="I50" s="169"/>
    </row>
    <row r="51" spans="1:9" ht="15.75" hidden="1">
      <c r="A51" s="245"/>
      <c r="I51" s="169"/>
    </row>
    <row r="52" spans="1:9" ht="15.75" hidden="1">
      <c r="A52" s="245"/>
      <c r="I52" s="169"/>
    </row>
    <row r="53" spans="1:9" ht="15.75" hidden="1">
      <c r="A53" s="245"/>
      <c r="I53" s="169"/>
    </row>
    <row r="54" spans="1:9" ht="15.75" hidden="1">
      <c r="A54" s="245"/>
      <c r="I54" s="169"/>
    </row>
    <row r="55" spans="1:9" ht="15.75" hidden="1">
      <c r="A55" s="245"/>
      <c r="I55" s="169"/>
    </row>
    <row r="56" spans="1:9" ht="15.75" hidden="1">
      <c r="A56" s="245"/>
      <c r="I56" s="169"/>
    </row>
    <row r="57" spans="1:9" ht="15.75" hidden="1">
      <c r="A57" s="245"/>
      <c r="I57" s="169"/>
    </row>
    <row r="58" spans="1:9" ht="15.75" hidden="1">
      <c r="A58" s="245"/>
      <c r="I58" s="169"/>
    </row>
    <row r="59" spans="1:9" ht="15.75" hidden="1">
      <c r="A59" s="245"/>
      <c r="I59" s="169"/>
    </row>
    <row r="60" spans="1:9" ht="15.75" hidden="1">
      <c r="A60" s="245"/>
      <c r="I60" s="169"/>
    </row>
    <row r="61" spans="1:9" ht="15.75" hidden="1">
      <c r="A61" s="245"/>
      <c r="I61" s="169"/>
    </row>
    <row r="62" spans="1:9" ht="15.75" hidden="1">
      <c r="A62" s="245"/>
      <c r="I62" s="169"/>
    </row>
    <row r="63" spans="1:9" ht="15.75" hidden="1">
      <c r="A63" s="245"/>
      <c r="I63" s="169"/>
    </row>
    <row r="64" spans="1:9" ht="15.75" hidden="1">
      <c r="A64" s="245"/>
      <c r="I64" s="169"/>
    </row>
    <row r="65" spans="1:9" ht="15.75" hidden="1">
      <c r="A65" s="245"/>
      <c r="I65" s="169"/>
    </row>
    <row r="66" spans="1:9" ht="15.75" hidden="1">
      <c r="A66" s="245"/>
      <c r="I66" s="169"/>
    </row>
    <row r="67" spans="1:9" ht="15.75" hidden="1">
      <c r="A67" s="245"/>
      <c r="I67" s="169"/>
    </row>
    <row r="68" spans="1:9" ht="15.75" hidden="1">
      <c r="A68" s="245"/>
      <c r="I68" s="169"/>
    </row>
    <row r="69" spans="1:9" ht="15.75" hidden="1">
      <c r="A69" s="245"/>
      <c r="I69" s="169"/>
    </row>
    <row r="70" spans="1:9" ht="15.75" hidden="1">
      <c r="A70" s="245"/>
      <c r="I70" s="169"/>
    </row>
    <row r="71" spans="1:9" ht="15.75" hidden="1">
      <c r="A71" s="245"/>
      <c r="I71" s="169"/>
    </row>
    <row r="72" spans="1:9" ht="15.75" hidden="1">
      <c r="A72" s="245"/>
      <c r="I72" s="169"/>
    </row>
    <row r="73" spans="1:9" ht="15.75" hidden="1">
      <c r="A73" s="245"/>
      <c r="I73" s="169"/>
    </row>
    <row r="74" spans="1:9" ht="15.75" hidden="1">
      <c r="A74" s="245"/>
      <c r="I74" s="169"/>
    </row>
    <row r="75" spans="1:9" ht="15.75" hidden="1">
      <c r="A75" s="245"/>
      <c r="I75" s="169"/>
    </row>
    <row r="76" spans="1:9" ht="15.75" hidden="1">
      <c r="A76" s="245"/>
      <c r="I76" s="169"/>
    </row>
    <row r="77" spans="1:9" ht="15.75" hidden="1">
      <c r="A77" s="245"/>
      <c r="I77" s="169"/>
    </row>
    <row r="78" spans="1:9" ht="15.75" hidden="1">
      <c r="A78" s="245"/>
      <c r="I78" s="169"/>
    </row>
    <row r="79" spans="1:9" ht="15.75" hidden="1">
      <c r="A79" s="245"/>
      <c r="I79" s="169"/>
    </row>
    <row r="80" spans="1:9" ht="15.75" hidden="1">
      <c r="A80" s="245"/>
      <c r="I80" s="169"/>
    </row>
    <row r="81" spans="1:9" ht="15.75" hidden="1">
      <c r="A81" s="245"/>
      <c r="I81" s="169"/>
    </row>
    <row r="82" spans="1:9" ht="15.75" hidden="1">
      <c r="A82" s="245"/>
      <c r="I82" s="169"/>
    </row>
    <row r="83" spans="1:9" ht="15.75" hidden="1">
      <c r="A83" s="245"/>
      <c r="I83" s="169"/>
    </row>
    <row r="84" spans="1:9" ht="15.75" hidden="1">
      <c r="A84" s="245"/>
      <c r="I84" s="169"/>
    </row>
    <row r="85" spans="1:9" ht="15.75" hidden="1">
      <c r="A85" s="245"/>
      <c r="I85" s="169"/>
    </row>
    <row r="86" spans="1:9" ht="15.75" hidden="1">
      <c r="A86" s="245"/>
      <c r="I86" s="169"/>
    </row>
    <row r="87" spans="1:9" ht="15.75" hidden="1">
      <c r="A87" s="245"/>
      <c r="I87" s="169"/>
    </row>
    <row r="88" spans="1:9" ht="15.75" hidden="1">
      <c r="A88" s="245"/>
      <c r="I88" s="169"/>
    </row>
    <row r="89" spans="1:9" ht="15.75" hidden="1">
      <c r="A89" s="245"/>
      <c r="I89" s="169"/>
    </row>
    <row r="90" spans="1:9" ht="15.75" hidden="1">
      <c r="A90" s="245"/>
      <c r="I90" s="169"/>
    </row>
    <row r="91" spans="1:9" ht="15.75" hidden="1">
      <c r="A91" s="245"/>
      <c r="I91" s="169"/>
    </row>
    <row r="92" spans="1:9" ht="15.75" hidden="1">
      <c r="A92" s="245"/>
      <c r="I92" s="169"/>
    </row>
    <row r="93" spans="1:9" ht="15.75" hidden="1">
      <c r="A93" s="245"/>
      <c r="I93" s="169"/>
    </row>
    <row r="94" spans="1:9" ht="15.75" hidden="1">
      <c r="A94" s="245"/>
      <c r="I94" s="169"/>
    </row>
    <row r="95" spans="1:9" ht="15.75" hidden="1">
      <c r="A95" s="245"/>
      <c r="I95" s="169"/>
    </row>
    <row r="96" spans="1:9" ht="15.75" hidden="1">
      <c r="A96" s="245"/>
      <c r="I96" s="169"/>
    </row>
    <row r="97" spans="1:9" ht="15.75" hidden="1">
      <c r="A97" s="245"/>
      <c r="I97" s="169"/>
    </row>
    <row r="98" spans="1:9" ht="15.75" hidden="1">
      <c r="A98" s="245"/>
      <c r="I98" s="169"/>
    </row>
    <row r="99" spans="1:9" ht="15.75" hidden="1">
      <c r="A99" s="245"/>
      <c r="I99" s="169"/>
    </row>
    <row r="100" spans="1:9" ht="15.75" hidden="1">
      <c r="A100" s="245"/>
      <c r="I100" s="169"/>
    </row>
    <row r="101" spans="1:9" ht="15.75" hidden="1">
      <c r="A101" s="245"/>
      <c r="I101" s="169"/>
    </row>
    <row r="102" spans="1:9" ht="15.75" hidden="1">
      <c r="A102" s="245"/>
      <c r="I102" s="169"/>
    </row>
    <row r="103" spans="1:9" ht="15.75" hidden="1">
      <c r="A103" s="245"/>
      <c r="I103" s="169"/>
    </row>
    <row r="104" spans="1:9" ht="15.75" hidden="1">
      <c r="A104" s="245"/>
      <c r="I104" s="169"/>
    </row>
    <row r="105" spans="1:9" ht="15.75" hidden="1">
      <c r="A105" s="245"/>
      <c r="I105" s="169"/>
    </row>
    <row r="106" spans="1:9" ht="15.75" hidden="1">
      <c r="A106" s="245"/>
      <c r="I106" s="169"/>
    </row>
    <row r="107" spans="1:9" ht="15.75" hidden="1">
      <c r="A107" s="245"/>
      <c r="I107" s="169"/>
    </row>
    <row r="108" spans="1:9" ht="15.75" hidden="1">
      <c r="A108" s="245"/>
      <c r="I108" s="169"/>
    </row>
    <row r="109" spans="1:9" ht="15.75" hidden="1">
      <c r="A109" s="245"/>
      <c r="I109" s="169"/>
    </row>
    <row r="110" spans="1:9" ht="15.75" hidden="1">
      <c r="A110" s="245"/>
      <c r="I110" s="169"/>
    </row>
    <row r="111" spans="1:9" ht="15.75" hidden="1">
      <c r="A111" s="245"/>
      <c r="I111" s="169"/>
    </row>
    <row r="112" spans="1:9" ht="15.75" hidden="1">
      <c r="A112" s="245"/>
      <c r="I112" s="169"/>
    </row>
    <row r="113" spans="1:9" ht="15.75" hidden="1">
      <c r="A113" s="245"/>
      <c r="I113" s="169"/>
    </row>
    <row r="114" spans="1:9" ht="15.75" hidden="1">
      <c r="A114" s="245"/>
      <c r="I114" s="169"/>
    </row>
    <row r="115" spans="1:9" ht="15.75" hidden="1">
      <c r="A115" s="245"/>
      <c r="I115" s="169"/>
    </row>
    <row r="116" spans="1:9" ht="15.75" hidden="1">
      <c r="A116" s="245"/>
      <c r="I116" s="169"/>
    </row>
    <row r="117" spans="1:9" ht="15.75" hidden="1">
      <c r="A117" s="245"/>
      <c r="I117" s="169"/>
    </row>
    <row r="118" spans="1:9" ht="15.75" hidden="1">
      <c r="A118" s="245"/>
      <c r="I118" s="169"/>
    </row>
    <row r="119" spans="1:9" ht="15.75" hidden="1">
      <c r="A119" s="245"/>
      <c r="I119" s="169"/>
    </row>
    <row r="120" spans="1:9" ht="15.75" hidden="1">
      <c r="A120" s="245"/>
      <c r="I120" s="169"/>
    </row>
    <row r="121" spans="1:9" ht="15.75" hidden="1">
      <c r="A121" s="245"/>
      <c r="I121" s="169"/>
    </row>
    <row r="122" spans="1:9" ht="15.75" hidden="1">
      <c r="A122" s="245"/>
      <c r="I122" s="169"/>
    </row>
    <row r="123" spans="1:9" ht="15.75" hidden="1">
      <c r="A123" s="245"/>
      <c r="I123" s="169"/>
    </row>
    <row r="124" spans="1:9" ht="15.75" hidden="1">
      <c r="A124" s="245"/>
      <c r="I124" s="169"/>
    </row>
    <row r="125" spans="1:9" ht="15.75" hidden="1">
      <c r="A125" s="245"/>
      <c r="I125" s="169"/>
    </row>
    <row r="126" spans="1:9" ht="15.75" hidden="1">
      <c r="A126" s="245"/>
      <c r="I126" s="169"/>
    </row>
    <row r="127" spans="1:9" ht="15.75" hidden="1">
      <c r="A127" s="245"/>
      <c r="I127" s="169"/>
    </row>
    <row r="128" spans="1:9" ht="15.75" hidden="1">
      <c r="A128" s="245"/>
      <c r="I128" s="169"/>
    </row>
    <row r="129" spans="1:9" ht="15.75" hidden="1">
      <c r="A129" s="245"/>
      <c r="I129" s="169"/>
    </row>
    <row r="130" spans="1:9" ht="15.75" hidden="1">
      <c r="A130" s="245"/>
      <c r="I130" s="169"/>
    </row>
    <row r="131" spans="1:9" ht="15.75" hidden="1">
      <c r="A131" s="245"/>
      <c r="I131" s="169"/>
    </row>
    <row r="132" spans="1:9" ht="15.75" hidden="1">
      <c r="A132" s="245"/>
      <c r="I132" s="169"/>
    </row>
    <row r="133" spans="1:9" ht="15.75" hidden="1">
      <c r="A133" s="245"/>
      <c r="I133" s="169"/>
    </row>
    <row r="134" spans="1:9" ht="15.75" hidden="1">
      <c r="A134" s="245"/>
      <c r="I134" s="169"/>
    </row>
    <row r="135" spans="1:9" ht="15.75" hidden="1">
      <c r="A135" s="245"/>
      <c r="I135" s="169"/>
    </row>
    <row r="136" spans="1:9" ht="15.75" hidden="1">
      <c r="A136" s="245"/>
      <c r="I136" s="169"/>
    </row>
    <row r="137" spans="1:9" ht="15.75" hidden="1">
      <c r="A137" s="245"/>
      <c r="I137" s="169"/>
    </row>
    <row r="138" spans="1:9" ht="15.75" hidden="1">
      <c r="A138" s="245"/>
      <c r="I138" s="169"/>
    </row>
    <row r="139" spans="1:9" ht="15.75" hidden="1">
      <c r="A139" s="245"/>
      <c r="I139" s="169"/>
    </row>
    <row r="140" spans="1:9" ht="15.75" hidden="1">
      <c r="A140" s="245"/>
      <c r="I140" s="169"/>
    </row>
    <row r="141" spans="1:9" ht="15.75" hidden="1">
      <c r="A141" s="245"/>
      <c r="I141" s="169"/>
    </row>
    <row r="142" spans="1:9" ht="15.75" hidden="1">
      <c r="A142" s="245"/>
      <c r="I142" s="169"/>
    </row>
    <row r="143" spans="1:9" ht="15.75" hidden="1">
      <c r="A143" s="245"/>
      <c r="I143" s="169"/>
    </row>
    <row r="144" spans="1:9" ht="15.75" hidden="1">
      <c r="A144" s="245"/>
      <c r="I144" s="169"/>
    </row>
    <row r="145" spans="1:9" ht="15.75" hidden="1">
      <c r="A145" s="245"/>
      <c r="I145" s="169"/>
    </row>
    <row r="146" spans="1:9" ht="15.75" hidden="1">
      <c r="A146" s="245"/>
      <c r="I146" s="169"/>
    </row>
    <row r="147" spans="1:9" ht="15.75" hidden="1">
      <c r="A147" s="245"/>
      <c r="I147" s="169"/>
    </row>
    <row r="148" spans="1:9" ht="15.75" hidden="1">
      <c r="A148" s="245"/>
      <c r="I148" s="169"/>
    </row>
    <row r="149" spans="1:9" ht="15.75" hidden="1">
      <c r="A149" s="245"/>
      <c r="I149" s="169"/>
    </row>
    <row r="150" spans="1:9" ht="15.75" hidden="1">
      <c r="A150" s="245"/>
      <c r="I150" s="169"/>
    </row>
    <row r="151" spans="1:9" ht="15.75" hidden="1">
      <c r="A151" s="245"/>
      <c r="I151" s="169"/>
    </row>
    <row r="152" spans="1:9" ht="15.75" hidden="1">
      <c r="A152" s="245"/>
      <c r="I152" s="169"/>
    </row>
    <row r="153" spans="1:9" ht="15.75" hidden="1">
      <c r="A153" s="245"/>
      <c r="I153" s="169"/>
    </row>
    <row r="154" spans="1:9" ht="15.75" hidden="1">
      <c r="A154" s="245"/>
      <c r="I154" s="169"/>
    </row>
    <row r="155" spans="1:9" ht="15.75" hidden="1">
      <c r="A155" s="245"/>
      <c r="I155" s="169"/>
    </row>
    <row r="156" spans="1:9" ht="15.75" hidden="1">
      <c r="A156" s="245"/>
      <c r="I156" s="169"/>
    </row>
    <row r="157" spans="1:9" ht="15.75" hidden="1">
      <c r="A157" s="245"/>
      <c r="I157" s="169"/>
    </row>
    <row r="158" spans="1:9" ht="15.75" hidden="1">
      <c r="A158" s="245"/>
      <c r="I158" s="169"/>
    </row>
    <row r="159" spans="1:9" ht="15.75" hidden="1">
      <c r="A159" s="245"/>
      <c r="I159" s="169"/>
    </row>
    <row r="160" spans="1:9" ht="15.75" hidden="1">
      <c r="A160" s="245"/>
      <c r="I160" s="169"/>
    </row>
    <row r="161" spans="1:9" ht="15.75" hidden="1">
      <c r="A161" s="245"/>
      <c r="I161" s="169"/>
    </row>
    <row r="162" spans="1:9" ht="15.75" hidden="1">
      <c r="A162" s="245"/>
      <c r="I162" s="169"/>
    </row>
    <row r="163" spans="1:9" ht="15.75" hidden="1">
      <c r="A163" s="245"/>
      <c r="I163" s="169"/>
    </row>
    <row r="164" spans="1:9" ht="15.75" hidden="1">
      <c r="A164" s="245"/>
      <c r="I164" s="169"/>
    </row>
    <row r="165" spans="1:9" ht="15.75" hidden="1">
      <c r="A165" s="245"/>
      <c r="I165" s="169"/>
    </row>
    <row r="166" spans="1:9" ht="15.75" hidden="1">
      <c r="A166" s="245"/>
      <c r="I166" s="169"/>
    </row>
    <row r="167" spans="1:9" ht="15.75" hidden="1">
      <c r="A167" s="245"/>
      <c r="I167" s="169"/>
    </row>
    <row r="168" spans="1:9" ht="15.75" hidden="1">
      <c r="A168" s="245"/>
      <c r="I168" s="169"/>
    </row>
    <row r="169" spans="1:9" ht="15.75" hidden="1">
      <c r="A169" s="245"/>
      <c r="I169" s="169"/>
    </row>
    <row r="170" spans="1:9" ht="15.75" hidden="1">
      <c r="A170" s="245"/>
      <c r="I170" s="169"/>
    </row>
    <row r="171" spans="1:9" ht="15.75" hidden="1">
      <c r="A171" s="245"/>
      <c r="I171" s="169"/>
    </row>
    <row r="172" spans="1:9" ht="15.75" hidden="1">
      <c r="A172" s="245"/>
      <c r="I172" s="169"/>
    </row>
    <row r="173" spans="1:9" ht="15.75" hidden="1">
      <c r="A173" s="245"/>
      <c r="I173" s="169"/>
    </row>
    <row r="174" spans="1:9" ht="15.75" hidden="1">
      <c r="A174" s="245"/>
      <c r="I174" s="169"/>
    </row>
    <row r="175" spans="1:9" ht="15.75" hidden="1">
      <c r="A175" s="245"/>
      <c r="I175" s="169"/>
    </row>
    <row r="176" spans="1:9" ht="15.75" hidden="1">
      <c r="A176" s="245"/>
      <c r="I176" s="169"/>
    </row>
    <row r="177" spans="1:9" ht="15.75" hidden="1">
      <c r="A177" s="245"/>
      <c r="I177" s="169"/>
    </row>
    <row r="178" spans="1:9" ht="15.75" hidden="1">
      <c r="A178" s="245"/>
      <c r="I178" s="169"/>
    </row>
    <row r="179" spans="1:9" ht="15.75" hidden="1">
      <c r="A179" s="245"/>
      <c r="I179" s="169"/>
    </row>
    <row r="180" spans="1:9" ht="15.75" hidden="1">
      <c r="A180" s="245"/>
      <c r="I180" s="169"/>
    </row>
    <row r="181" spans="1:9" ht="15.75" hidden="1">
      <c r="A181" s="245"/>
      <c r="I181" s="169"/>
    </row>
    <row r="182" spans="1:9" ht="15.75" hidden="1">
      <c r="A182" s="245"/>
      <c r="I182" s="169"/>
    </row>
    <row r="183" spans="1:9" ht="15.75" hidden="1">
      <c r="A183" s="245"/>
      <c r="I183" s="169"/>
    </row>
    <row r="184" spans="1:9" ht="15.75" hidden="1">
      <c r="A184" s="245"/>
      <c r="I184" s="169"/>
    </row>
    <row r="185" spans="1:9" ht="15.75" hidden="1">
      <c r="A185" s="245"/>
      <c r="I185" s="169"/>
    </row>
    <row r="186" spans="1:9" ht="15.75" hidden="1">
      <c r="A186" s="245"/>
      <c r="I186" s="169"/>
    </row>
    <row r="187" spans="1:9" ht="15.75" hidden="1">
      <c r="A187" s="245"/>
      <c r="I187" s="169"/>
    </row>
    <row r="188" spans="1:9" ht="15.75" hidden="1">
      <c r="A188" s="245"/>
      <c r="I188" s="169"/>
    </row>
    <row r="189" spans="1:9" ht="15.75" hidden="1">
      <c r="A189" s="245"/>
      <c r="I189" s="169"/>
    </row>
    <row r="190" spans="1:9" ht="15.75" hidden="1">
      <c r="A190" s="245"/>
      <c r="I190" s="169"/>
    </row>
    <row r="191" spans="1:9" ht="15.75" hidden="1">
      <c r="A191" s="245"/>
      <c r="I191" s="169"/>
    </row>
    <row r="192" spans="1:9" ht="15.75" hidden="1">
      <c r="A192" s="245"/>
      <c r="I192" s="169"/>
    </row>
    <row r="193" spans="1:9" ht="15.75" hidden="1">
      <c r="A193" s="245"/>
      <c r="I193" s="169"/>
    </row>
    <row r="194" spans="1:9" ht="15.75" hidden="1">
      <c r="A194" s="245"/>
      <c r="I194" s="169"/>
    </row>
    <row r="195" spans="1:9" ht="15.75" hidden="1">
      <c r="A195" s="245"/>
      <c r="I195" s="169"/>
    </row>
    <row r="196" spans="1:9" ht="15.75" hidden="1">
      <c r="A196" s="245"/>
      <c r="I196" s="169"/>
    </row>
    <row r="197" spans="1:9" ht="15.75" hidden="1">
      <c r="A197" s="245"/>
      <c r="I197" s="169"/>
    </row>
    <row r="198" spans="1:9" ht="15.75" hidden="1">
      <c r="A198" s="245"/>
      <c r="I198" s="169"/>
    </row>
    <row r="199" spans="1:9" ht="15.75" hidden="1">
      <c r="A199" s="245"/>
      <c r="I199" s="169"/>
    </row>
    <row r="200" spans="1:9" ht="15.75" hidden="1">
      <c r="A200" s="245"/>
      <c r="I200" s="169"/>
    </row>
    <row r="201" spans="1:9" ht="15.75" hidden="1">
      <c r="A201" s="245"/>
    </row>
    <row r="202" spans="1:9" ht="15.75" hidden="1">
      <c r="A202" s="245"/>
    </row>
    <row r="203" spans="1:9" ht="15.75" hidden="1">
      <c r="A203" s="245"/>
    </row>
    <row r="204" spans="1:9" ht="15.75" hidden="1">
      <c r="A204" s="245"/>
    </row>
    <row r="205" spans="1:9" ht="15.75" hidden="1">
      <c r="A205" s="245"/>
    </row>
    <row r="206" spans="1:9" ht="15.75" hidden="1">
      <c r="A206" s="245"/>
    </row>
    <row r="207" spans="1:9" ht="15.75" hidden="1">
      <c r="A207" s="245"/>
    </row>
    <row r="208" spans="1:9" ht="15.75" hidden="1">
      <c r="A208" s="245"/>
    </row>
    <row r="209" spans="1:1" ht="15.75" hidden="1">
      <c r="A209" s="245"/>
    </row>
    <row r="210" spans="1:1" ht="15.75" hidden="1">
      <c r="A210" s="245"/>
    </row>
    <row r="211" spans="1:1" ht="15.75" hidden="1">
      <c r="A211" s="245"/>
    </row>
    <row r="212" spans="1:1" ht="15.75" hidden="1">
      <c r="A212" s="245"/>
    </row>
    <row r="213" spans="1:1" ht="15.75" hidden="1">
      <c r="A213" s="245"/>
    </row>
    <row r="214" spans="1:1" ht="15.75" hidden="1">
      <c r="A214" s="245"/>
    </row>
    <row r="215" spans="1:1" ht="15.75" hidden="1">
      <c r="A215" s="245"/>
    </row>
    <row r="216" spans="1:1" ht="15.75" hidden="1">
      <c r="A216" s="245"/>
    </row>
    <row r="217" spans="1:1" ht="15.75" hidden="1">
      <c r="A217" s="245"/>
    </row>
    <row r="218" spans="1:1" ht="15.75" hidden="1">
      <c r="A218" s="245"/>
    </row>
    <row r="219" spans="1:1" ht="15.75" hidden="1">
      <c r="A219" s="245"/>
    </row>
    <row r="220" spans="1:1" ht="15.75" hidden="1">
      <c r="A220" s="245"/>
    </row>
    <row r="221" spans="1:1" ht="15.75" hidden="1">
      <c r="A221" s="245"/>
    </row>
    <row r="222" spans="1:1" ht="15.75" hidden="1">
      <c r="A222" s="245"/>
    </row>
    <row r="223" spans="1:1" ht="15.75" hidden="1">
      <c r="A223" s="245"/>
    </row>
    <row r="224" spans="1:1" ht="15.75" hidden="1">
      <c r="A224" s="245"/>
    </row>
    <row r="225" spans="1:1" ht="15.75" hidden="1">
      <c r="A225" s="245"/>
    </row>
    <row r="226" spans="1:1" ht="15.75" hidden="1">
      <c r="A226" s="245"/>
    </row>
    <row r="227" spans="1:1" ht="15.75" hidden="1">
      <c r="A227" s="245"/>
    </row>
    <row r="228" spans="1:1" ht="15.75" hidden="1">
      <c r="A228" s="245"/>
    </row>
    <row r="229" spans="1:1" ht="15.75" hidden="1">
      <c r="A229" s="245"/>
    </row>
    <row r="230" spans="1:1" ht="15.75" hidden="1">
      <c r="A230" s="245"/>
    </row>
    <row r="231" spans="1:1" ht="15.75" hidden="1">
      <c r="A231" s="245"/>
    </row>
    <row r="232" spans="1:1" ht="15.75" hidden="1">
      <c r="A232" s="245"/>
    </row>
    <row r="233" spans="1:1" ht="15.75" hidden="1">
      <c r="A233" s="245"/>
    </row>
    <row r="234" spans="1:1" ht="15.75" hidden="1">
      <c r="A234" s="245"/>
    </row>
    <row r="235" spans="1:1" ht="15.75" hidden="1">
      <c r="A235" s="245"/>
    </row>
    <row r="236" spans="1:1" ht="15.75" hidden="1">
      <c r="A236" s="245"/>
    </row>
    <row r="237" spans="1:1" ht="15.75" hidden="1">
      <c r="A237" s="245"/>
    </row>
    <row r="238" spans="1:1" ht="15.75" hidden="1">
      <c r="A238" s="245"/>
    </row>
    <row r="239" spans="1:1" ht="15.75" hidden="1">
      <c r="A239" s="245"/>
    </row>
    <row r="240" spans="1:1" ht="15.75" hidden="1">
      <c r="A240" s="245"/>
    </row>
    <row r="241" spans="1:1" ht="15.75" hidden="1">
      <c r="A241" s="245"/>
    </row>
    <row r="242" spans="1:1" ht="15.75" hidden="1">
      <c r="A242" s="245"/>
    </row>
    <row r="243" spans="1:1" ht="15.75" hidden="1">
      <c r="A243" s="245"/>
    </row>
    <row r="244" spans="1:1" ht="15.75" hidden="1">
      <c r="A244" s="245"/>
    </row>
    <row r="245" spans="1:1" ht="15.75" hidden="1">
      <c r="A245" s="245"/>
    </row>
    <row r="246" spans="1:1" ht="15.75" hidden="1">
      <c r="A246" s="245"/>
    </row>
    <row r="247" spans="1:1" ht="15.75" hidden="1">
      <c r="A247" s="245"/>
    </row>
    <row r="248" spans="1:1" ht="15.75" hidden="1">
      <c r="A248" s="245"/>
    </row>
    <row r="249" spans="1:1" ht="15.75" hidden="1">
      <c r="A249" s="245"/>
    </row>
    <row r="250" spans="1:1" ht="15.75" hidden="1">
      <c r="A250" s="245"/>
    </row>
    <row r="251" spans="1:1" ht="15.75" hidden="1">
      <c r="A251" s="245"/>
    </row>
    <row r="252" spans="1:1" ht="15.75" hidden="1">
      <c r="A252" s="245"/>
    </row>
    <row r="253" spans="1:1" ht="15.75" hidden="1">
      <c r="A253" s="245"/>
    </row>
    <row r="254" spans="1:1" ht="15.75" hidden="1">
      <c r="A254" s="245"/>
    </row>
    <row r="255" spans="1:1" ht="15.75" hidden="1">
      <c r="A255" s="245"/>
    </row>
    <row r="256" spans="1:1" ht="15.75" hidden="1">
      <c r="A256" s="245"/>
    </row>
    <row r="257" spans="1:1" ht="15.75" hidden="1">
      <c r="A257" s="245"/>
    </row>
    <row r="258" spans="1:1" ht="15.75" hidden="1">
      <c r="A258" s="245"/>
    </row>
    <row r="259" spans="1:1" ht="15.75" hidden="1">
      <c r="A259" s="245"/>
    </row>
    <row r="260" spans="1:1" ht="15.75" hidden="1">
      <c r="A260" s="245"/>
    </row>
    <row r="261" spans="1:1" ht="15.75" hidden="1">
      <c r="A261" s="245"/>
    </row>
    <row r="262" spans="1:1" ht="15.75" hidden="1">
      <c r="A262" s="245"/>
    </row>
    <row r="263" spans="1:1" ht="15.75" hidden="1">
      <c r="A263" s="245"/>
    </row>
    <row r="264" spans="1:1" ht="15.75" hidden="1">
      <c r="A264" s="245"/>
    </row>
    <row r="265" spans="1:1" ht="15.75" hidden="1">
      <c r="A265" s="245"/>
    </row>
    <row r="266" spans="1:1" ht="15.75" hidden="1">
      <c r="A266" s="245"/>
    </row>
    <row r="267" spans="1:1" ht="15.75" hidden="1">
      <c r="A267" s="245"/>
    </row>
    <row r="268" spans="1:1" ht="15.75" hidden="1">
      <c r="A268" s="245"/>
    </row>
    <row r="269" spans="1:1" ht="15.75" hidden="1">
      <c r="A269" s="245"/>
    </row>
    <row r="270" spans="1:1" ht="15.75" hidden="1">
      <c r="A270" s="245"/>
    </row>
    <row r="271" spans="1:1" ht="15.75" hidden="1">
      <c r="A271" s="245"/>
    </row>
    <row r="272" spans="1:1"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WVP208"/>
  <sheetViews>
    <sheetView zoomScale="75" workbookViewId="0">
      <selection activeCell="B13" sqref="B13"/>
    </sheetView>
  </sheetViews>
  <sheetFormatPr defaultColWidth="0" defaultRowHeight="12.75" customHeight="1" zeroHeight="1"/>
  <cols>
    <col min="1" max="1" width="58.140625" style="2" customWidth="1"/>
    <col min="2" max="6" width="12.7109375" style="2" customWidth="1"/>
    <col min="7" max="7" width="16.5703125" style="2" customWidth="1"/>
    <col min="8" max="8" width="12.7109375" style="2" customWidth="1"/>
    <col min="9" max="9" width="9.28515625" style="2" hidden="1" customWidth="1"/>
    <col min="10" max="10" width="11.42578125" style="18" hidden="1" customWidth="1"/>
    <col min="11" max="256" width="0" style="2" hidden="1"/>
    <col min="257" max="257" width="58.140625" style="2" hidden="1" customWidth="1"/>
    <col min="258" max="262" width="12.7109375" style="2" hidden="1" customWidth="1"/>
    <col min="263" max="263" width="16.5703125" style="2" hidden="1" customWidth="1"/>
    <col min="264" max="264" width="12.7109375" style="2" hidden="1" customWidth="1"/>
    <col min="265" max="266" width="0" style="2" hidden="1" customWidth="1"/>
    <col min="267" max="512" width="0" style="2" hidden="1"/>
    <col min="513" max="513" width="58.140625" style="2" hidden="1" customWidth="1"/>
    <col min="514" max="518" width="12.7109375" style="2" hidden="1" customWidth="1"/>
    <col min="519" max="519" width="16.5703125" style="2" hidden="1" customWidth="1"/>
    <col min="520" max="520" width="12.7109375" style="2" hidden="1" customWidth="1"/>
    <col min="521" max="522" width="0" style="2" hidden="1" customWidth="1"/>
    <col min="523" max="768" width="0" style="2" hidden="1"/>
    <col min="769" max="769" width="58.140625" style="2" hidden="1" customWidth="1"/>
    <col min="770" max="774" width="12.7109375" style="2" hidden="1" customWidth="1"/>
    <col min="775" max="775" width="16.5703125" style="2" hidden="1" customWidth="1"/>
    <col min="776" max="776" width="12.7109375" style="2" hidden="1" customWidth="1"/>
    <col min="777" max="778" width="0" style="2" hidden="1" customWidth="1"/>
    <col min="779" max="1024" width="0" style="2" hidden="1"/>
    <col min="1025" max="1025" width="58.140625" style="2" hidden="1" customWidth="1"/>
    <col min="1026" max="1030" width="12.7109375" style="2" hidden="1" customWidth="1"/>
    <col min="1031" max="1031" width="16.5703125" style="2" hidden="1" customWidth="1"/>
    <col min="1032" max="1032" width="12.7109375" style="2" hidden="1" customWidth="1"/>
    <col min="1033" max="1034" width="0" style="2" hidden="1" customWidth="1"/>
    <col min="1035" max="1280" width="0" style="2" hidden="1"/>
    <col min="1281" max="1281" width="58.140625" style="2" hidden="1" customWidth="1"/>
    <col min="1282" max="1286" width="12.7109375" style="2" hidden="1" customWidth="1"/>
    <col min="1287" max="1287" width="16.5703125" style="2" hidden="1" customWidth="1"/>
    <col min="1288" max="1288" width="12.7109375" style="2" hidden="1" customWidth="1"/>
    <col min="1289" max="1290" width="0" style="2" hidden="1" customWidth="1"/>
    <col min="1291" max="1536" width="0" style="2" hidden="1"/>
    <col min="1537" max="1537" width="58.140625" style="2" hidden="1" customWidth="1"/>
    <col min="1538" max="1542" width="12.7109375" style="2" hidden="1" customWidth="1"/>
    <col min="1543" max="1543" width="16.5703125" style="2" hidden="1" customWidth="1"/>
    <col min="1544" max="1544" width="12.7109375" style="2" hidden="1" customWidth="1"/>
    <col min="1545" max="1546" width="0" style="2" hidden="1" customWidth="1"/>
    <col min="1547" max="1792" width="0" style="2" hidden="1"/>
    <col min="1793" max="1793" width="58.140625" style="2" hidden="1" customWidth="1"/>
    <col min="1794" max="1798" width="12.7109375" style="2" hidden="1" customWidth="1"/>
    <col min="1799" max="1799" width="16.5703125" style="2" hidden="1" customWidth="1"/>
    <col min="1800" max="1800" width="12.7109375" style="2" hidden="1" customWidth="1"/>
    <col min="1801" max="1802" width="0" style="2" hidden="1" customWidth="1"/>
    <col min="1803" max="2048" width="0" style="2" hidden="1"/>
    <col min="2049" max="2049" width="58.140625" style="2" hidden="1" customWidth="1"/>
    <col min="2050" max="2054" width="12.7109375" style="2" hidden="1" customWidth="1"/>
    <col min="2055" max="2055" width="16.5703125" style="2" hidden="1" customWidth="1"/>
    <col min="2056" max="2056" width="12.7109375" style="2" hidden="1" customWidth="1"/>
    <col min="2057" max="2058" width="0" style="2" hidden="1" customWidth="1"/>
    <col min="2059" max="2304" width="0" style="2" hidden="1"/>
    <col min="2305" max="2305" width="58.140625" style="2" hidden="1" customWidth="1"/>
    <col min="2306" max="2310" width="12.7109375" style="2" hidden="1" customWidth="1"/>
    <col min="2311" max="2311" width="16.5703125" style="2" hidden="1" customWidth="1"/>
    <col min="2312" max="2312" width="12.7109375" style="2" hidden="1" customWidth="1"/>
    <col min="2313" max="2314" width="0" style="2" hidden="1" customWidth="1"/>
    <col min="2315" max="2560" width="0" style="2" hidden="1"/>
    <col min="2561" max="2561" width="58.140625" style="2" hidden="1" customWidth="1"/>
    <col min="2562" max="2566" width="12.7109375" style="2" hidden="1" customWidth="1"/>
    <col min="2567" max="2567" width="16.5703125" style="2" hidden="1" customWidth="1"/>
    <col min="2568" max="2568" width="12.7109375" style="2" hidden="1" customWidth="1"/>
    <col min="2569" max="2570" width="0" style="2" hidden="1" customWidth="1"/>
    <col min="2571" max="2816" width="0" style="2" hidden="1"/>
    <col min="2817" max="2817" width="58.140625" style="2" hidden="1" customWidth="1"/>
    <col min="2818" max="2822" width="12.7109375" style="2" hidden="1" customWidth="1"/>
    <col min="2823" max="2823" width="16.5703125" style="2" hidden="1" customWidth="1"/>
    <col min="2824" max="2824" width="12.7109375" style="2" hidden="1" customWidth="1"/>
    <col min="2825" max="2826" width="0" style="2" hidden="1" customWidth="1"/>
    <col min="2827" max="3072" width="0" style="2" hidden="1"/>
    <col min="3073" max="3073" width="58.140625" style="2" hidden="1" customWidth="1"/>
    <col min="3074" max="3078" width="12.7109375" style="2" hidden="1" customWidth="1"/>
    <col min="3079" max="3079" width="16.5703125" style="2" hidden="1" customWidth="1"/>
    <col min="3080" max="3080" width="12.7109375" style="2" hidden="1" customWidth="1"/>
    <col min="3081" max="3082" width="0" style="2" hidden="1" customWidth="1"/>
    <col min="3083" max="3328" width="0" style="2" hidden="1"/>
    <col min="3329" max="3329" width="58.140625" style="2" hidden="1" customWidth="1"/>
    <col min="3330" max="3334" width="12.7109375" style="2" hidden="1" customWidth="1"/>
    <col min="3335" max="3335" width="16.5703125" style="2" hidden="1" customWidth="1"/>
    <col min="3336" max="3336" width="12.7109375" style="2" hidden="1" customWidth="1"/>
    <col min="3337" max="3338" width="0" style="2" hidden="1" customWidth="1"/>
    <col min="3339" max="3584" width="0" style="2" hidden="1"/>
    <col min="3585" max="3585" width="58.140625" style="2" hidden="1" customWidth="1"/>
    <col min="3586" max="3590" width="12.7109375" style="2" hidden="1" customWidth="1"/>
    <col min="3591" max="3591" width="16.5703125" style="2" hidden="1" customWidth="1"/>
    <col min="3592" max="3592" width="12.7109375" style="2" hidden="1" customWidth="1"/>
    <col min="3593" max="3594" width="0" style="2" hidden="1" customWidth="1"/>
    <col min="3595" max="3840" width="0" style="2" hidden="1"/>
    <col min="3841" max="3841" width="58.140625" style="2" hidden="1" customWidth="1"/>
    <col min="3842" max="3846" width="12.7109375" style="2" hidden="1" customWidth="1"/>
    <col min="3847" max="3847" width="16.5703125" style="2" hidden="1" customWidth="1"/>
    <col min="3848" max="3848" width="12.7109375" style="2" hidden="1" customWidth="1"/>
    <col min="3849" max="3850" width="0" style="2" hidden="1" customWidth="1"/>
    <col min="3851" max="4096" width="0" style="2" hidden="1"/>
    <col min="4097" max="4097" width="58.140625" style="2" hidden="1" customWidth="1"/>
    <col min="4098" max="4102" width="12.7109375" style="2" hidden="1" customWidth="1"/>
    <col min="4103" max="4103" width="16.5703125" style="2" hidden="1" customWidth="1"/>
    <col min="4104" max="4104" width="12.7109375" style="2" hidden="1" customWidth="1"/>
    <col min="4105" max="4106" width="0" style="2" hidden="1" customWidth="1"/>
    <col min="4107" max="4352" width="0" style="2" hidden="1"/>
    <col min="4353" max="4353" width="58.140625" style="2" hidden="1" customWidth="1"/>
    <col min="4354" max="4358" width="12.7109375" style="2" hidden="1" customWidth="1"/>
    <col min="4359" max="4359" width="16.5703125" style="2" hidden="1" customWidth="1"/>
    <col min="4360" max="4360" width="12.7109375" style="2" hidden="1" customWidth="1"/>
    <col min="4361" max="4362" width="0" style="2" hidden="1" customWidth="1"/>
    <col min="4363" max="4608" width="0" style="2" hidden="1"/>
    <col min="4609" max="4609" width="58.140625" style="2" hidden="1" customWidth="1"/>
    <col min="4610" max="4614" width="12.7109375" style="2" hidden="1" customWidth="1"/>
    <col min="4615" max="4615" width="16.5703125" style="2" hidden="1" customWidth="1"/>
    <col min="4616" max="4616" width="12.7109375" style="2" hidden="1" customWidth="1"/>
    <col min="4617" max="4618" width="0" style="2" hidden="1" customWidth="1"/>
    <col min="4619" max="4864" width="0" style="2" hidden="1"/>
    <col min="4865" max="4865" width="58.140625" style="2" hidden="1" customWidth="1"/>
    <col min="4866" max="4870" width="12.7109375" style="2" hidden="1" customWidth="1"/>
    <col min="4871" max="4871" width="16.5703125" style="2" hidden="1" customWidth="1"/>
    <col min="4872" max="4872" width="12.7109375" style="2" hidden="1" customWidth="1"/>
    <col min="4873" max="4874" width="0" style="2" hidden="1" customWidth="1"/>
    <col min="4875" max="5120" width="0" style="2" hidden="1"/>
    <col min="5121" max="5121" width="58.140625" style="2" hidden="1" customWidth="1"/>
    <col min="5122" max="5126" width="12.7109375" style="2" hidden="1" customWidth="1"/>
    <col min="5127" max="5127" width="16.5703125" style="2" hidden="1" customWidth="1"/>
    <col min="5128" max="5128" width="12.7109375" style="2" hidden="1" customWidth="1"/>
    <col min="5129" max="5130" width="0" style="2" hidden="1" customWidth="1"/>
    <col min="5131" max="5376" width="0" style="2" hidden="1"/>
    <col min="5377" max="5377" width="58.140625" style="2" hidden="1" customWidth="1"/>
    <col min="5378" max="5382" width="12.7109375" style="2" hidden="1" customWidth="1"/>
    <col min="5383" max="5383" width="16.5703125" style="2" hidden="1" customWidth="1"/>
    <col min="5384" max="5384" width="12.7109375" style="2" hidden="1" customWidth="1"/>
    <col min="5385" max="5386" width="0" style="2" hidden="1" customWidth="1"/>
    <col min="5387" max="5632" width="0" style="2" hidden="1"/>
    <col min="5633" max="5633" width="58.140625" style="2" hidden="1" customWidth="1"/>
    <col min="5634" max="5638" width="12.7109375" style="2" hidden="1" customWidth="1"/>
    <col min="5639" max="5639" width="16.5703125" style="2" hidden="1" customWidth="1"/>
    <col min="5640" max="5640" width="12.7109375" style="2" hidden="1" customWidth="1"/>
    <col min="5641" max="5642" width="0" style="2" hidden="1" customWidth="1"/>
    <col min="5643" max="5888" width="0" style="2" hidden="1"/>
    <col min="5889" max="5889" width="58.140625" style="2" hidden="1" customWidth="1"/>
    <col min="5890" max="5894" width="12.7109375" style="2" hidden="1" customWidth="1"/>
    <col min="5895" max="5895" width="16.5703125" style="2" hidden="1" customWidth="1"/>
    <col min="5896" max="5896" width="12.7109375" style="2" hidden="1" customWidth="1"/>
    <col min="5897" max="5898" width="0" style="2" hidden="1" customWidth="1"/>
    <col min="5899" max="6144" width="0" style="2" hidden="1"/>
    <col min="6145" max="6145" width="58.140625" style="2" hidden="1" customWidth="1"/>
    <col min="6146" max="6150" width="12.7109375" style="2" hidden="1" customWidth="1"/>
    <col min="6151" max="6151" width="16.5703125" style="2" hidden="1" customWidth="1"/>
    <col min="6152" max="6152" width="12.7109375" style="2" hidden="1" customWidth="1"/>
    <col min="6153" max="6154" width="0" style="2" hidden="1" customWidth="1"/>
    <col min="6155" max="6400" width="0" style="2" hidden="1"/>
    <col min="6401" max="6401" width="58.140625" style="2" hidden="1" customWidth="1"/>
    <col min="6402" max="6406" width="12.7109375" style="2" hidden="1" customWidth="1"/>
    <col min="6407" max="6407" width="16.5703125" style="2" hidden="1" customWidth="1"/>
    <col min="6408" max="6408" width="12.7109375" style="2" hidden="1" customWidth="1"/>
    <col min="6409" max="6410" width="0" style="2" hidden="1" customWidth="1"/>
    <col min="6411" max="6656" width="0" style="2" hidden="1"/>
    <col min="6657" max="6657" width="58.140625" style="2" hidden="1" customWidth="1"/>
    <col min="6658" max="6662" width="12.7109375" style="2" hidden="1" customWidth="1"/>
    <col min="6663" max="6663" width="16.5703125" style="2" hidden="1" customWidth="1"/>
    <col min="6664" max="6664" width="12.7109375" style="2" hidden="1" customWidth="1"/>
    <col min="6665" max="6666" width="0" style="2" hidden="1" customWidth="1"/>
    <col min="6667" max="6912" width="0" style="2" hidden="1"/>
    <col min="6913" max="6913" width="58.140625" style="2" hidden="1" customWidth="1"/>
    <col min="6914" max="6918" width="12.7109375" style="2" hidden="1" customWidth="1"/>
    <col min="6919" max="6919" width="16.5703125" style="2" hidden="1" customWidth="1"/>
    <col min="6920" max="6920" width="12.7109375" style="2" hidden="1" customWidth="1"/>
    <col min="6921" max="6922" width="0" style="2" hidden="1" customWidth="1"/>
    <col min="6923" max="7168" width="0" style="2" hidden="1"/>
    <col min="7169" max="7169" width="58.140625" style="2" hidden="1" customWidth="1"/>
    <col min="7170" max="7174" width="12.7109375" style="2" hidden="1" customWidth="1"/>
    <col min="7175" max="7175" width="16.5703125" style="2" hidden="1" customWidth="1"/>
    <col min="7176" max="7176" width="12.7109375" style="2" hidden="1" customWidth="1"/>
    <col min="7177" max="7178" width="0" style="2" hidden="1" customWidth="1"/>
    <col min="7179" max="7424" width="0" style="2" hidden="1"/>
    <col min="7425" max="7425" width="58.140625" style="2" hidden="1" customWidth="1"/>
    <col min="7426" max="7430" width="12.7109375" style="2" hidden="1" customWidth="1"/>
    <col min="7431" max="7431" width="16.5703125" style="2" hidden="1" customWidth="1"/>
    <col min="7432" max="7432" width="12.7109375" style="2" hidden="1" customWidth="1"/>
    <col min="7433" max="7434" width="0" style="2" hidden="1" customWidth="1"/>
    <col min="7435" max="7680" width="0" style="2" hidden="1"/>
    <col min="7681" max="7681" width="58.140625" style="2" hidden="1" customWidth="1"/>
    <col min="7682" max="7686" width="12.7109375" style="2" hidden="1" customWidth="1"/>
    <col min="7687" max="7687" width="16.5703125" style="2" hidden="1" customWidth="1"/>
    <col min="7688" max="7688" width="12.7109375" style="2" hidden="1" customWidth="1"/>
    <col min="7689" max="7690" width="0" style="2" hidden="1" customWidth="1"/>
    <col min="7691" max="7936" width="0" style="2" hidden="1"/>
    <col min="7937" max="7937" width="58.140625" style="2" hidden="1" customWidth="1"/>
    <col min="7938" max="7942" width="12.7109375" style="2" hidden="1" customWidth="1"/>
    <col min="7943" max="7943" width="16.5703125" style="2" hidden="1" customWidth="1"/>
    <col min="7944" max="7944" width="12.7109375" style="2" hidden="1" customWidth="1"/>
    <col min="7945" max="7946" width="0" style="2" hidden="1" customWidth="1"/>
    <col min="7947" max="8192" width="0" style="2" hidden="1"/>
    <col min="8193" max="8193" width="58.140625" style="2" hidden="1" customWidth="1"/>
    <col min="8194" max="8198" width="12.7109375" style="2" hidden="1" customWidth="1"/>
    <col min="8199" max="8199" width="16.5703125" style="2" hidden="1" customWidth="1"/>
    <col min="8200" max="8200" width="12.7109375" style="2" hidden="1" customWidth="1"/>
    <col min="8201" max="8202" width="0" style="2" hidden="1" customWidth="1"/>
    <col min="8203" max="8448" width="0" style="2" hidden="1"/>
    <col min="8449" max="8449" width="58.140625" style="2" hidden="1" customWidth="1"/>
    <col min="8450" max="8454" width="12.7109375" style="2" hidden="1" customWidth="1"/>
    <col min="8455" max="8455" width="16.5703125" style="2" hidden="1" customWidth="1"/>
    <col min="8456" max="8456" width="12.7109375" style="2" hidden="1" customWidth="1"/>
    <col min="8457" max="8458" width="0" style="2" hidden="1" customWidth="1"/>
    <col min="8459" max="8704" width="0" style="2" hidden="1"/>
    <col min="8705" max="8705" width="58.140625" style="2" hidden="1" customWidth="1"/>
    <col min="8706" max="8710" width="12.7109375" style="2" hidden="1" customWidth="1"/>
    <col min="8711" max="8711" width="16.5703125" style="2" hidden="1" customWidth="1"/>
    <col min="8712" max="8712" width="12.7109375" style="2" hidden="1" customWidth="1"/>
    <col min="8713" max="8714" width="0" style="2" hidden="1" customWidth="1"/>
    <col min="8715" max="8960" width="0" style="2" hidden="1"/>
    <col min="8961" max="8961" width="58.140625" style="2" hidden="1" customWidth="1"/>
    <col min="8962" max="8966" width="12.7109375" style="2" hidden="1" customWidth="1"/>
    <col min="8967" max="8967" width="16.5703125" style="2" hidden="1" customWidth="1"/>
    <col min="8968" max="8968" width="12.7109375" style="2" hidden="1" customWidth="1"/>
    <col min="8969" max="8970" width="0" style="2" hidden="1" customWidth="1"/>
    <col min="8971" max="9216" width="0" style="2" hidden="1"/>
    <col min="9217" max="9217" width="58.140625" style="2" hidden="1" customWidth="1"/>
    <col min="9218" max="9222" width="12.7109375" style="2" hidden="1" customWidth="1"/>
    <col min="9223" max="9223" width="16.5703125" style="2" hidden="1" customWidth="1"/>
    <col min="9224" max="9224" width="12.7109375" style="2" hidden="1" customWidth="1"/>
    <col min="9225" max="9226" width="0" style="2" hidden="1" customWidth="1"/>
    <col min="9227" max="9472" width="0" style="2" hidden="1"/>
    <col min="9473" max="9473" width="58.140625" style="2" hidden="1" customWidth="1"/>
    <col min="9474" max="9478" width="12.7109375" style="2" hidden="1" customWidth="1"/>
    <col min="9479" max="9479" width="16.5703125" style="2" hidden="1" customWidth="1"/>
    <col min="9480" max="9480" width="12.7109375" style="2" hidden="1" customWidth="1"/>
    <col min="9481" max="9482" width="0" style="2" hidden="1" customWidth="1"/>
    <col min="9483" max="9728" width="0" style="2" hidden="1"/>
    <col min="9729" max="9729" width="58.140625" style="2" hidden="1" customWidth="1"/>
    <col min="9730" max="9734" width="12.7109375" style="2" hidden="1" customWidth="1"/>
    <col min="9735" max="9735" width="16.5703125" style="2" hidden="1" customWidth="1"/>
    <col min="9736" max="9736" width="12.7109375" style="2" hidden="1" customWidth="1"/>
    <col min="9737" max="9738" width="0" style="2" hidden="1" customWidth="1"/>
    <col min="9739" max="9984" width="0" style="2" hidden="1"/>
    <col min="9985" max="9985" width="58.140625" style="2" hidden="1" customWidth="1"/>
    <col min="9986" max="9990" width="12.7109375" style="2" hidden="1" customWidth="1"/>
    <col min="9991" max="9991" width="16.5703125" style="2" hidden="1" customWidth="1"/>
    <col min="9992" max="9992" width="12.7109375" style="2" hidden="1" customWidth="1"/>
    <col min="9993" max="9994" width="0" style="2" hidden="1" customWidth="1"/>
    <col min="9995" max="10240" width="0" style="2" hidden="1"/>
    <col min="10241" max="10241" width="58.140625" style="2" hidden="1" customWidth="1"/>
    <col min="10242" max="10246" width="12.7109375" style="2" hidden="1" customWidth="1"/>
    <col min="10247" max="10247" width="16.5703125" style="2" hidden="1" customWidth="1"/>
    <col min="10248" max="10248" width="12.7109375" style="2" hidden="1" customWidth="1"/>
    <col min="10249" max="10250" width="0" style="2" hidden="1" customWidth="1"/>
    <col min="10251" max="10496" width="0" style="2" hidden="1"/>
    <col min="10497" max="10497" width="58.140625" style="2" hidden="1" customWidth="1"/>
    <col min="10498" max="10502" width="12.7109375" style="2" hidden="1" customWidth="1"/>
    <col min="10503" max="10503" width="16.5703125" style="2" hidden="1" customWidth="1"/>
    <col min="10504" max="10504" width="12.7109375" style="2" hidden="1" customWidth="1"/>
    <col min="10505" max="10506" width="0" style="2" hidden="1" customWidth="1"/>
    <col min="10507" max="10752" width="0" style="2" hidden="1"/>
    <col min="10753" max="10753" width="58.140625" style="2" hidden="1" customWidth="1"/>
    <col min="10754" max="10758" width="12.7109375" style="2" hidden="1" customWidth="1"/>
    <col min="10759" max="10759" width="16.5703125" style="2" hidden="1" customWidth="1"/>
    <col min="10760" max="10760" width="12.7109375" style="2" hidden="1" customWidth="1"/>
    <col min="10761" max="10762" width="0" style="2" hidden="1" customWidth="1"/>
    <col min="10763" max="11008" width="0" style="2" hidden="1"/>
    <col min="11009" max="11009" width="58.140625" style="2" hidden="1" customWidth="1"/>
    <col min="11010" max="11014" width="12.7109375" style="2" hidden="1" customWidth="1"/>
    <col min="11015" max="11015" width="16.5703125" style="2" hidden="1" customWidth="1"/>
    <col min="11016" max="11016" width="12.7109375" style="2" hidden="1" customWidth="1"/>
    <col min="11017" max="11018" width="0" style="2" hidden="1" customWidth="1"/>
    <col min="11019" max="11264" width="0" style="2" hidden="1"/>
    <col min="11265" max="11265" width="58.140625" style="2" hidden="1" customWidth="1"/>
    <col min="11266" max="11270" width="12.7109375" style="2" hidden="1" customWidth="1"/>
    <col min="11271" max="11271" width="16.5703125" style="2" hidden="1" customWidth="1"/>
    <col min="11272" max="11272" width="12.7109375" style="2" hidden="1" customWidth="1"/>
    <col min="11273" max="11274" width="0" style="2" hidden="1" customWidth="1"/>
    <col min="11275" max="11520" width="0" style="2" hidden="1"/>
    <col min="11521" max="11521" width="58.140625" style="2" hidden="1" customWidth="1"/>
    <col min="11522" max="11526" width="12.7109375" style="2" hidden="1" customWidth="1"/>
    <col min="11527" max="11527" width="16.5703125" style="2" hidden="1" customWidth="1"/>
    <col min="11528" max="11528" width="12.7109375" style="2" hidden="1" customWidth="1"/>
    <col min="11529" max="11530" width="0" style="2" hidden="1" customWidth="1"/>
    <col min="11531" max="11776" width="0" style="2" hidden="1"/>
    <col min="11777" max="11777" width="58.140625" style="2" hidden="1" customWidth="1"/>
    <col min="11778" max="11782" width="12.7109375" style="2" hidden="1" customWidth="1"/>
    <col min="11783" max="11783" width="16.5703125" style="2" hidden="1" customWidth="1"/>
    <col min="11784" max="11784" width="12.7109375" style="2" hidden="1" customWidth="1"/>
    <col min="11785" max="11786" width="0" style="2" hidden="1" customWidth="1"/>
    <col min="11787" max="12032" width="0" style="2" hidden="1"/>
    <col min="12033" max="12033" width="58.140625" style="2" hidden="1" customWidth="1"/>
    <col min="12034" max="12038" width="12.7109375" style="2" hidden="1" customWidth="1"/>
    <col min="12039" max="12039" width="16.5703125" style="2" hidden="1" customWidth="1"/>
    <col min="12040" max="12040" width="12.7109375" style="2" hidden="1" customWidth="1"/>
    <col min="12041" max="12042" width="0" style="2" hidden="1" customWidth="1"/>
    <col min="12043" max="12288" width="0" style="2" hidden="1"/>
    <col min="12289" max="12289" width="58.140625" style="2" hidden="1" customWidth="1"/>
    <col min="12290" max="12294" width="12.7109375" style="2" hidden="1" customWidth="1"/>
    <col min="12295" max="12295" width="16.5703125" style="2" hidden="1" customWidth="1"/>
    <col min="12296" max="12296" width="12.7109375" style="2" hidden="1" customWidth="1"/>
    <col min="12297" max="12298" width="0" style="2" hidden="1" customWidth="1"/>
    <col min="12299" max="12544" width="0" style="2" hidden="1"/>
    <col min="12545" max="12545" width="58.140625" style="2" hidden="1" customWidth="1"/>
    <col min="12546" max="12550" width="12.7109375" style="2" hidden="1" customWidth="1"/>
    <col min="12551" max="12551" width="16.5703125" style="2" hidden="1" customWidth="1"/>
    <col min="12552" max="12552" width="12.7109375" style="2" hidden="1" customWidth="1"/>
    <col min="12553" max="12554" width="0" style="2" hidden="1" customWidth="1"/>
    <col min="12555" max="12800" width="0" style="2" hidden="1"/>
    <col min="12801" max="12801" width="58.140625" style="2" hidden="1" customWidth="1"/>
    <col min="12802" max="12806" width="12.7109375" style="2" hidden="1" customWidth="1"/>
    <col min="12807" max="12807" width="16.5703125" style="2" hidden="1" customWidth="1"/>
    <col min="12808" max="12808" width="12.7109375" style="2" hidden="1" customWidth="1"/>
    <col min="12809" max="12810" width="0" style="2" hidden="1" customWidth="1"/>
    <col min="12811" max="13056" width="0" style="2" hidden="1"/>
    <col min="13057" max="13057" width="58.140625" style="2" hidden="1" customWidth="1"/>
    <col min="13058" max="13062" width="12.7109375" style="2" hidden="1" customWidth="1"/>
    <col min="13063" max="13063" width="16.5703125" style="2" hidden="1" customWidth="1"/>
    <col min="13064" max="13064" width="12.7109375" style="2" hidden="1" customWidth="1"/>
    <col min="13065" max="13066" width="0" style="2" hidden="1" customWidth="1"/>
    <col min="13067" max="13312" width="0" style="2" hidden="1"/>
    <col min="13313" max="13313" width="58.140625" style="2" hidden="1" customWidth="1"/>
    <col min="13314" max="13318" width="12.7109375" style="2" hidden="1" customWidth="1"/>
    <col min="13319" max="13319" width="16.5703125" style="2" hidden="1" customWidth="1"/>
    <col min="13320" max="13320" width="12.7109375" style="2" hidden="1" customWidth="1"/>
    <col min="13321" max="13322" width="0" style="2" hidden="1" customWidth="1"/>
    <col min="13323" max="13568" width="0" style="2" hidden="1"/>
    <col min="13569" max="13569" width="58.140625" style="2" hidden="1" customWidth="1"/>
    <col min="13570" max="13574" width="12.7109375" style="2" hidden="1" customWidth="1"/>
    <col min="13575" max="13575" width="16.5703125" style="2" hidden="1" customWidth="1"/>
    <col min="13576" max="13576" width="12.7109375" style="2" hidden="1" customWidth="1"/>
    <col min="13577" max="13578" width="0" style="2" hidden="1" customWidth="1"/>
    <col min="13579" max="13824" width="0" style="2" hidden="1"/>
    <col min="13825" max="13825" width="58.140625" style="2" hidden="1" customWidth="1"/>
    <col min="13826" max="13830" width="12.7109375" style="2" hidden="1" customWidth="1"/>
    <col min="13831" max="13831" width="16.5703125" style="2" hidden="1" customWidth="1"/>
    <col min="13832" max="13832" width="12.7109375" style="2" hidden="1" customWidth="1"/>
    <col min="13833" max="13834" width="0" style="2" hidden="1" customWidth="1"/>
    <col min="13835" max="14080" width="0" style="2" hidden="1"/>
    <col min="14081" max="14081" width="58.140625" style="2" hidden="1" customWidth="1"/>
    <col min="14082" max="14086" width="12.7109375" style="2" hidden="1" customWidth="1"/>
    <col min="14087" max="14087" width="16.5703125" style="2" hidden="1" customWidth="1"/>
    <col min="14088" max="14088" width="12.7109375" style="2" hidden="1" customWidth="1"/>
    <col min="14089" max="14090" width="0" style="2" hidden="1" customWidth="1"/>
    <col min="14091" max="14336" width="0" style="2" hidden="1"/>
    <col min="14337" max="14337" width="58.140625" style="2" hidden="1" customWidth="1"/>
    <col min="14338" max="14342" width="12.7109375" style="2" hidden="1" customWidth="1"/>
    <col min="14343" max="14343" width="16.5703125" style="2" hidden="1" customWidth="1"/>
    <col min="14344" max="14344" width="12.7109375" style="2" hidden="1" customWidth="1"/>
    <col min="14345" max="14346" width="0" style="2" hidden="1" customWidth="1"/>
    <col min="14347" max="14592" width="0" style="2" hidden="1"/>
    <col min="14593" max="14593" width="58.140625" style="2" hidden="1" customWidth="1"/>
    <col min="14594" max="14598" width="12.7109375" style="2" hidden="1" customWidth="1"/>
    <col min="14599" max="14599" width="16.5703125" style="2" hidden="1" customWidth="1"/>
    <col min="14600" max="14600" width="12.7109375" style="2" hidden="1" customWidth="1"/>
    <col min="14601" max="14602" width="0" style="2" hidden="1" customWidth="1"/>
    <col min="14603" max="14848" width="0" style="2" hidden="1"/>
    <col min="14849" max="14849" width="58.140625" style="2" hidden="1" customWidth="1"/>
    <col min="14850" max="14854" width="12.7109375" style="2" hidden="1" customWidth="1"/>
    <col min="14855" max="14855" width="16.5703125" style="2" hidden="1" customWidth="1"/>
    <col min="14856" max="14856" width="12.7109375" style="2" hidden="1" customWidth="1"/>
    <col min="14857" max="14858" width="0" style="2" hidden="1" customWidth="1"/>
    <col min="14859" max="15104" width="0" style="2" hidden="1"/>
    <col min="15105" max="15105" width="58.140625" style="2" hidden="1" customWidth="1"/>
    <col min="15106" max="15110" width="12.7109375" style="2" hidden="1" customWidth="1"/>
    <col min="15111" max="15111" width="16.5703125" style="2" hidden="1" customWidth="1"/>
    <col min="15112" max="15112" width="12.7109375" style="2" hidden="1" customWidth="1"/>
    <col min="15113" max="15114" width="0" style="2" hidden="1" customWidth="1"/>
    <col min="15115" max="15360" width="0" style="2" hidden="1"/>
    <col min="15361" max="15361" width="58.140625" style="2" hidden="1" customWidth="1"/>
    <col min="15362" max="15366" width="12.7109375" style="2" hidden="1" customWidth="1"/>
    <col min="15367" max="15367" width="16.5703125" style="2" hidden="1" customWidth="1"/>
    <col min="15368" max="15368" width="12.7109375" style="2" hidden="1" customWidth="1"/>
    <col min="15369" max="15370" width="0" style="2" hidden="1" customWidth="1"/>
    <col min="15371" max="15616" width="0" style="2" hidden="1"/>
    <col min="15617" max="15617" width="58.140625" style="2" hidden="1" customWidth="1"/>
    <col min="15618" max="15622" width="12.7109375" style="2" hidden="1" customWidth="1"/>
    <col min="15623" max="15623" width="16.5703125" style="2" hidden="1" customWidth="1"/>
    <col min="15624" max="15624" width="12.7109375" style="2" hidden="1" customWidth="1"/>
    <col min="15625" max="15626" width="0" style="2" hidden="1" customWidth="1"/>
    <col min="15627" max="15872" width="0" style="2" hidden="1"/>
    <col min="15873" max="15873" width="58.140625" style="2" hidden="1" customWidth="1"/>
    <col min="15874" max="15878" width="12.7109375" style="2" hidden="1" customWidth="1"/>
    <col min="15879" max="15879" width="16.5703125" style="2" hidden="1" customWidth="1"/>
    <col min="15880" max="15880" width="12.7109375" style="2" hidden="1" customWidth="1"/>
    <col min="15881" max="15882" width="0" style="2" hidden="1" customWidth="1"/>
    <col min="15883" max="16128" width="0" style="2" hidden="1"/>
    <col min="16129" max="16129" width="58.140625" style="2" hidden="1" customWidth="1"/>
    <col min="16130" max="16134" width="12.7109375" style="2" hidden="1" customWidth="1"/>
    <col min="16135" max="16135" width="16.5703125" style="2" hidden="1" customWidth="1"/>
    <col min="16136" max="16136" width="12.7109375" style="2" hidden="1" customWidth="1"/>
    <col min="16137" max="16138" width="0" style="2" hidden="1" customWidth="1"/>
    <col min="16139" max="16384" width="0" style="2" hidden="1"/>
  </cols>
  <sheetData>
    <row r="1" spans="1:82" ht="35.25" customHeight="1">
      <c r="A1" s="364" t="s">
        <v>1017</v>
      </c>
      <c r="B1" s="364"/>
      <c r="C1" s="364"/>
      <c r="D1" s="364"/>
      <c r="E1" s="364"/>
      <c r="F1" s="364"/>
      <c r="G1" s="364"/>
      <c r="H1" s="364"/>
      <c r="I1" s="1"/>
      <c r="J1" s="17"/>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7" customHeight="1">
      <c r="A2" s="364" t="s">
        <v>956</v>
      </c>
      <c r="B2" s="364"/>
      <c r="C2" s="364"/>
      <c r="D2" s="364"/>
      <c r="E2" s="364"/>
      <c r="F2" s="364"/>
      <c r="G2" s="364"/>
      <c r="H2" s="364"/>
      <c r="I2" s="1"/>
      <c r="J2" s="17"/>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7" customHeight="1">
      <c r="A3" s="364" t="s">
        <v>2</v>
      </c>
      <c r="B3" s="364"/>
      <c r="C3" s="364"/>
      <c r="D3" s="364"/>
      <c r="E3" s="364"/>
      <c r="F3" s="364"/>
      <c r="G3" s="364"/>
      <c r="H3" s="364"/>
      <c r="I3" s="1"/>
      <c r="J3" s="17"/>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7" customHeight="1" thickBot="1">
      <c r="A4" s="364" t="s">
        <v>3</v>
      </c>
      <c r="B4" s="364"/>
      <c r="C4" s="364"/>
      <c r="D4" s="364"/>
      <c r="E4" s="364"/>
      <c r="F4" s="364"/>
      <c r="G4" s="364"/>
      <c r="H4" s="364"/>
      <c r="I4" s="1"/>
      <c r="J4" s="17"/>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84" customFormat="1" ht="41.25" customHeight="1" thickTop="1" thickBot="1">
      <c r="A5" s="655" t="s">
        <v>1020</v>
      </c>
      <c r="B5" s="656" t="s">
        <v>992</v>
      </c>
      <c r="C5" s="656" t="s">
        <v>993</v>
      </c>
      <c r="D5" s="656" t="s">
        <v>994</v>
      </c>
      <c r="E5" s="656" t="s">
        <v>995</v>
      </c>
      <c r="F5" s="656" t="s">
        <v>996</v>
      </c>
      <c r="G5" s="656" t="s">
        <v>8</v>
      </c>
      <c r="H5" s="656" t="s">
        <v>737</v>
      </c>
      <c r="I5" s="483"/>
      <c r="J5" s="657"/>
      <c r="K5" s="483"/>
      <c r="L5" s="483"/>
      <c r="M5" s="483"/>
      <c r="N5" s="483"/>
      <c r="O5" s="483"/>
      <c r="P5" s="483"/>
      <c r="Q5" s="483"/>
      <c r="R5" s="483"/>
      <c r="S5" s="483"/>
      <c r="T5" s="483"/>
      <c r="U5" s="483"/>
      <c r="V5" s="483"/>
      <c r="W5" s="483"/>
      <c r="X5" s="483"/>
      <c r="Y5" s="483"/>
      <c r="Z5" s="483"/>
      <c r="AA5" s="483"/>
      <c r="AB5" s="483"/>
      <c r="AC5" s="483"/>
      <c r="AD5" s="483"/>
      <c r="AE5" s="483"/>
      <c r="AF5" s="483"/>
      <c r="AG5" s="483"/>
      <c r="AH5" s="483"/>
      <c r="AI5" s="483"/>
      <c r="AJ5" s="483"/>
      <c r="AK5" s="483"/>
      <c r="AL5" s="483"/>
      <c r="AM5" s="483"/>
      <c r="AN5" s="483"/>
      <c r="AO5" s="483"/>
      <c r="AP5" s="483"/>
      <c r="AQ5" s="483"/>
      <c r="AR5" s="483"/>
      <c r="AS5" s="483"/>
      <c r="AT5" s="483"/>
      <c r="AU5" s="483"/>
      <c r="AV5" s="483"/>
      <c r="AW5" s="483"/>
      <c r="AX5" s="483"/>
      <c r="AY5" s="483"/>
      <c r="AZ5" s="483"/>
      <c r="BA5" s="483"/>
      <c r="BB5" s="483"/>
      <c r="BC5" s="483"/>
      <c r="BD5" s="483"/>
      <c r="BE5" s="483"/>
      <c r="BF5" s="483"/>
      <c r="BG5" s="483"/>
      <c r="BH5" s="483"/>
      <c r="BI5" s="483"/>
      <c r="BJ5" s="483"/>
      <c r="BK5" s="483"/>
      <c r="BL5" s="483"/>
      <c r="BM5" s="483"/>
      <c r="BN5" s="483"/>
      <c r="BO5" s="483"/>
      <c r="BP5" s="483"/>
      <c r="BQ5" s="483"/>
      <c r="BR5" s="483"/>
      <c r="BS5" s="483"/>
      <c r="BT5" s="483"/>
      <c r="BU5" s="483"/>
      <c r="BV5" s="483"/>
      <c r="BW5" s="483"/>
      <c r="BX5" s="483"/>
      <c r="BY5" s="483"/>
      <c r="BZ5" s="483"/>
      <c r="CA5" s="483"/>
      <c r="CB5" s="483"/>
      <c r="CC5" s="483"/>
      <c r="CD5" s="483"/>
    </row>
    <row r="6" spans="1:82" ht="15.75" thickTop="1">
      <c r="A6" s="2" t="s">
        <v>890</v>
      </c>
      <c r="B6" s="2">
        <v>396583.32049999997</v>
      </c>
      <c r="C6" s="2">
        <v>0</v>
      </c>
      <c r="D6" s="2">
        <v>63644.752520000002</v>
      </c>
      <c r="E6" s="2">
        <v>70131.868799999997</v>
      </c>
      <c r="F6" s="2">
        <v>29212.029489999997</v>
      </c>
      <c r="G6" s="2">
        <v>559571.97130999994</v>
      </c>
      <c r="H6" s="485">
        <v>6.1426008471447989E-2</v>
      </c>
    </row>
    <row r="7" spans="1:82" ht="15">
      <c r="A7" s="2" t="s">
        <v>891</v>
      </c>
      <c r="B7" s="2">
        <v>380479.31718999997</v>
      </c>
      <c r="C7" s="2">
        <v>0</v>
      </c>
      <c r="D7" s="2">
        <v>28598.829980000002</v>
      </c>
      <c r="E7" s="2">
        <v>413601.93836999999</v>
      </c>
      <c r="F7" s="2">
        <v>144020.83082</v>
      </c>
      <c r="G7" s="2">
        <v>966700.91635999992</v>
      </c>
      <c r="H7" s="485">
        <v>0.1061178574378404</v>
      </c>
    </row>
    <row r="8" spans="1:82" ht="15">
      <c r="A8" s="2" t="s">
        <v>892</v>
      </c>
      <c r="B8" s="2">
        <v>755533.74013000005</v>
      </c>
      <c r="C8" s="2">
        <v>12140.68822</v>
      </c>
      <c r="D8" s="2">
        <v>225352.98140000002</v>
      </c>
      <c r="E8" s="2">
        <v>968177.63459999999</v>
      </c>
      <c r="F8" s="2">
        <v>233819.10902</v>
      </c>
      <c r="G8" s="2">
        <v>2195024.15337</v>
      </c>
      <c r="H8" s="485">
        <v>0.24095483539729082</v>
      </c>
    </row>
    <row r="9" spans="1:82" ht="15">
      <c r="A9" s="2" t="s">
        <v>893</v>
      </c>
      <c r="B9" s="2">
        <v>260301.4596</v>
      </c>
      <c r="C9" s="2">
        <v>75509.974959999992</v>
      </c>
      <c r="D9" s="2">
        <v>269130.18385999999</v>
      </c>
      <c r="E9" s="2">
        <v>340762.00647000002</v>
      </c>
      <c r="F9" s="2">
        <v>149502.41438999999</v>
      </c>
      <c r="G9" s="2">
        <v>1095206.0392799999</v>
      </c>
      <c r="H9" s="485">
        <v>0.1202242765828683</v>
      </c>
    </row>
    <row r="10" spans="1:82" ht="15">
      <c r="A10" s="2" t="s">
        <v>894</v>
      </c>
      <c r="B10" s="2">
        <v>328814.99537000002</v>
      </c>
      <c r="C10" s="2">
        <v>131451.74962000002</v>
      </c>
      <c r="D10" s="2">
        <v>168057.33746000001</v>
      </c>
      <c r="E10" s="2">
        <v>340707.46685999999</v>
      </c>
      <c r="F10" s="2">
        <v>113467.93901</v>
      </c>
      <c r="G10" s="2">
        <v>1082499.4883200002</v>
      </c>
      <c r="H10" s="485">
        <v>0.1188294377651116</v>
      </c>
    </row>
    <row r="11" spans="1:82" ht="15">
      <c r="A11" s="2" t="s">
        <v>895</v>
      </c>
      <c r="B11" s="2">
        <v>123344.92247</v>
      </c>
      <c r="C11" s="2">
        <v>106437.14057999999</v>
      </c>
      <c r="D11" s="2">
        <v>145576.32256</v>
      </c>
      <c r="E11" s="2">
        <v>246761.90856000001</v>
      </c>
      <c r="F11" s="2">
        <v>87275.188709999988</v>
      </c>
      <c r="G11" s="2">
        <v>709395.48288000003</v>
      </c>
      <c r="H11" s="485">
        <v>7.787261545459595E-2</v>
      </c>
    </row>
    <row r="12" spans="1:82" ht="15">
      <c r="A12" s="2" t="s">
        <v>896</v>
      </c>
      <c r="B12" s="2">
        <v>65360.99972</v>
      </c>
      <c r="C12" s="2">
        <v>33770.029020000002</v>
      </c>
      <c r="D12" s="2">
        <v>46981.850270000003</v>
      </c>
      <c r="E12" s="2">
        <v>146337.2971</v>
      </c>
      <c r="F12" s="2">
        <v>41928.860670000002</v>
      </c>
      <c r="G12" s="2">
        <v>334379.03678000002</v>
      </c>
      <c r="H12" s="485">
        <v>3.6705858404305403E-2</v>
      </c>
    </row>
    <row r="13" spans="1:82" ht="15">
      <c r="A13" s="2" t="s">
        <v>897</v>
      </c>
      <c r="B13" s="2">
        <v>28316.766309999999</v>
      </c>
      <c r="C13" s="2">
        <v>20647.215110000001</v>
      </c>
      <c r="D13" s="2">
        <v>33995.303979999997</v>
      </c>
      <c r="E13" s="2">
        <v>161377.44563</v>
      </c>
      <c r="F13" s="2">
        <v>24380.393479999999</v>
      </c>
      <c r="G13" s="2">
        <v>268717.12450999999</v>
      </c>
      <c r="H13" s="485">
        <v>2.9497939877031556E-2</v>
      </c>
    </row>
    <row r="14" spans="1:82" ht="15">
      <c r="A14" s="2" t="s">
        <v>898</v>
      </c>
      <c r="B14" s="2">
        <v>16518.687320000001</v>
      </c>
      <c r="C14" s="2">
        <v>9507.1079300000001</v>
      </c>
      <c r="D14" s="2">
        <v>21441.4493</v>
      </c>
      <c r="E14" s="2">
        <v>105379.97063</v>
      </c>
      <c r="F14" s="2">
        <v>14083.78268</v>
      </c>
      <c r="G14" s="2">
        <v>166930.99786</v>
      </c>
      <c r="H14" s="485">
        <v>1.8324550575130608E-2</v>
      </c>
    </row>
    <row r="15" spans="1:82" ht="15">
      <c r="A15" s="2" t="s">
        <v>899</v>
      </c>
      <c r="B15" s="2">
        <v>31472.1014</v>
      </c>
      <c r="C15" s="2">
        <v>11133.264359999999</v>
      </c>
      <c r="D15" s="2">
        <v>34154.669020000001</v>
      </c>
      <c r="E15" s="2">
        <v>191312.71284999998</v>
      </c>
      <c r="F15" s="2">
        <v>25097.156429999999</v>
      </c>
      <c r="G15" s="2">
        <v>293169.90405999997</v>
      </c>
      <c r="H15" s="485">
        <v>3.218219984858154E-2</v>
      </c>
    </row>
    <row r="16" spans="1:82" ht="15">
      <c r="A16" s="2" t="s">
        <v>900</v>
      </c>
      <c r="B16" s="2">
        <v>49803.890520000001</v>
      </c>
      <c r="C16" s="2">
        <v>11197.06552</v>
      </c>
      <c r="D16" s="2">
        <v>55868.533360000001</v>
      </c>
      <c r="E16" s="2">
        <v>318862.61101999995</v>
      </c>
      <c r="F16" s="2">
        <v>33389.249730000003</v>
      </c>
      <c r="G16" s="2">
        <v>469121.35014999995</v>
      </c>
      <c r="H16" s="485">
        <v>5.1496953932467365E-2</v>
      </c>
    </row>
    <row r="17" spans="1:82" ht="15">
      <c r="A17" s="2" t="s">
        <v>901</v>
      </c>
      <c r="B17" s="2">
        <v>55807.560389999999</v>
      </c>
      <c r="C17" s="2">
        <v>9870.1504600000007</v>
      </c>
      <c r="D17" s="2">
        <v>102049.31976</v>
      </c>
      <c r="E17" s="2">
        <v>452225.74492000003</v>
      </c>
      <c r="F17" s="2">
        <v>39160.042479999996</v>
      </c>
      <c r="G17" s="2">
        <v>659112.81800999993</v>
      </c>
      <c r="H17" s="485">
        <v>7.2352926198107972E-2</v>
      </c>
    </row>
    <row r="18" spans="1:82" ht="15">
      <c r="A18" s="2" t="s">
        <v>902</v>
      </c>
      <c r="B18" s="2">
        <v>9870.8121099999989</v>
      </c>
      <c r="C18" s="2">
        <v>1796.4665299999999</v>
      </c>
      <c r="D18" s="2">
        <v>26118.684559999998</v>
      </c>
      <c r="E18" s="2">
        <v>81868.736269999994</v>
      </c>
      <c r="F18" s="2">
        <v>6613.6468099999993</v>
      </c>
      <c r="G18" s="2">
        <v>126268.34628</v>
      </c>
      <c r="H18" s="485">
        <v>1.3860881005374975E-2</v>
      </c>
    </row>
    <row r="19" spans="1:82" ht="15">
      <c r="A19" s="2" t="s">
        <v>903</v>
      </c>
      <c r="B19" s="2">
        <v>17238.41404</v>
      </c>
      <c r="C19" s="2">
        <v>2394.5493300000003</v>
      </c>
      <c r="D19" s="2">
        <v>44851.690450000002</v>
      </c>
      <c r="E19" s="2">
        <v>109786.29586</v>
      </c>
      <c r="F19" s="2">
        <v>9322.6616300000005</v>
      </c>
      <c r="G19" s="2">
        <v>183593.61131000001</v>
      </c>
      <c r="H19" s="485">
        <v>2.0153659049845722E-2</v>
      </c>
    </row>
    <row r="20" spans="1:82" ht="15">
      <c r="A20" s="2" t="s">
        <v>8</v>
      </c>
      <c r="B20" s="2">
        <v>2519446.9870700003</v>
      </c>
      <c r="C20" s="2">
        <v>425855.40163999994</v>
      </c>
      <c r="D20" s="2">
        <v>1265821.9084800002</v>
      </c>
      <c r="E20" s="2">
        <v>3947293.6379399989</v>
      </c>
      <c r="F20" s="2">
        <v>951273.30534999981</v>
      </c>
      <c r="G20" s="2">
        <v>9109691.2404799983</v>
      </c>
      <c r="H20" s="485">
        <v>1</v>
      </c>
    </row>
    <row r="21" spans="1:82" s="18" customFormat="1" ht="13.5" thickBot="1">
      <c r="A21" s="18" t="s">
        <v>1021</v>
      </c>
      <c r="B21" s="18">
        <v>0.27656776948427597</v>
      </c>
      <c r="C21" s="18">
        <v>4.6747512116290038E-2</v>
      </c>
      <c r="D21" s="18">
        <v>0.13895332729337409</v>
      </c>
      <c r="E21" s="18">
        <v>0.43330707196745916</v>
      </c>
      <c r="F21" s="18">
        <v>0.10442431913860083</v>
      </c>
      <c r="G21" s="18">
        <v>1</v>
      </c>
    </row>
    <row r="22" spans="1:82" s="484" customFormat="1" ht="41.25" customHeight="1" thickTop="1" thickBot="1">
      <c r="A22" s="658" t="s">
        <v>905</v>
      </c>
      <c r="B22" s="656" t="s">
        <v>992</v>
      </c>
      <c r="C22" s="656" t="s">
        <v>993</v>
      </c>
      <c r="D22" s="656" t="s">
        <v>994</v>
      </c>
      <c r="E22" s="656" t="s">
        <v>995</v>
      </c>
      <c r="F22" s="656" t="s">
        <v>996</v>
      </c>
      <c r="G22" s="656" t="s">
        <v>8</v>
      </c>
      <c r="H22" s="656" t="s">
        <v>737</v>
      </c>
      <c r="I22" s="483"/>
      <c r="J22" s="657"/>
      <c r="K22" s="483"/>
      <c r="L22" s="483"/>
      <c r="M22" s="483"/>
      <c r="N22" s="483"/>
      <c r="O22" s="483"/>
      <c r="P22" s="483"/>
      <c r="Q22" s="483"/>
      <c r="R22" s="483"/>
      <c r="S22" s="483"/>
      <c r="T22" s="483"/>
      <c r="U22" s="483"/>
      <c r="V22" s="483"/>
      <c r="W22" s="483"/>
      <c r="X22" s="483"/>
      <c r="Y22" s="483"/>
      <c r="Z22" s="483"/>
      <c r="AA22" s="483"/>
      <c r="AB22" s="483"/>
      <c r="AC22" s="483"/>
      <c r="AD22" s="483"/>
      <c r="AE22" s="483"/>
      <c r="AF22" s="483"/>
      <c r="AG22" s="483"/>
      <c r="AH22" s="483"/>
      <c r="AI22" s="483"/>
      <c r="AJ22" s="483"/>
      <c r="AK22" s="483"/>
      <c r="AL22" s="483"/>
      <c r="AM22" s="483"/>
      <c r="AN22" s="483"/>
      <c r="AO22" s="483"/>
      <c r="AP22" s="483"/>
      <c r="AQ22" s="483"/>
      <c r="AR22" s="483"/>
      <c r="AS22" s="483"/>
      <c r="AT22" s="483"/>
      <c r="AU22" s="483"/>
      <c r="AV22" s="483"/>
      <c r="AW22" s="483"/>
      <c r="AX22" s="483"/>
      <c r="AY22" s="483"/>
      <c r="AZ22" s="483"/>
      <c r="BA22" s="483"/>
      <c r="BB22" s="483"/>
      <c r="BC22" s="483"/>
      <c r="BD22" s="483"/>
      <c r="BE22" s="483"/>
      <c r="BF22" s="483"/>
      <c r="BG22" s="483"/>
      <c r="BH22" s="483"/>
      <c r="BI22" s="483"/>
      <c r="BJ22" s="483"/>
      <c r="BK22" s="483"/>
      <c r="BL22" s="483"/>
      <c r="BM22" s="483"/>
      <c r="BN22" s="483"/>
      <c r="BO22" s="483"/>
      <c r="BP22" s="483"/>
      <c r="BQ22" s="483"/>
      <c r="BR22" s="483"/>
      <c r="BS22" s="483"/>
      <c r="BT22" s="483"/>
      <c r="BU22" s="483"/>
      <c r="BV22" s="483"/>
      <c r="BW22" s="483"/>
      <c r="BX22" s="483"/>
      <c r="BY22" s="483"/>
      <c r="BZ22" s="483"/>
      <c r="CA22" s="483"/>
      <c r="CB22" s="483"/>
      <c r="CC22" s="483"/>
      <c r="CD22" s="483"/>
    </row>
    <row r="23" spans="1:82" ht="15.75" thickTop="1">
      <c r="A23" s="2" t="s">
        <v>890</v>
      </c>
      <c r="B23" s="2">
        <v>9</v>
      </c>
      <c r="C23" s="2">
        <v>0</v>
      </c>
      <c r="D23" s="2">
        <v>3</v>
      </c>
      <c r="E23" s="2">
        <v>4</v>
      </c>
      <c r="F23" s="2">
        <v>2</v>
      </c>
      <c r="G23" s="2">
        <v>18</v>
      </c>
      <c r="H23" s="485">
        <v>1.4873058446162008E-5</v>
      </c>
    </row>
    <row r="24" spans="1:82" ht="15">
      <c r="A24" s="2" t="s">
        <v>891</v>
      </c>
      <c r="B24" s="2">
        <v>41</v>
      </c>
      <c r="C24" s="2">
        <v>0</v>
      </c>
      <c r="D24" s="2">
        <v>3</v>
      </c>
      <c r="E24" s="2">
        <v>48</v>
      </c>
      <c r="F24" s="2">
        <v>20</v>
      </c>
      <c r="G24" s="2">
        <v>112</v>
      </c>
      <c r="H24" s="485">
        <v>9.2543474776119161E-5</v>
      </c>
    </row>
    <row r="25" spans="1:82" ht="15">
      <c r="A25" s="2" t="s">
        <v>892</v>
      </c>
      <c r="B25" s="2">
        <v>146</v>
      </c>
      <c r="C25" s="2">
        <v>3</v>
      </c>
      <c r="D25" s="2">
        <v>51</v>
      </c>
      <c r="E25" s="2">
        <v>205</v>
      </c>
      <c r="F25" s="2">
        <v>49</v>
      </c>
      <c r="G25" s="2">
        <v>454</v>
      </c>
      <c r="H25" s="485">
        <v>3.7513158525319732E-4</v>
      </c>
    </row>
    <row r="26" spans="1:82" ht="15">
      <c r="A26" s="2" t="s">
        <v>893</v>
      </c>
      <c r="B26" s="2">
        <v>108</v>
      </c>
      <c r="C26" s="2">
        <v>42</v>
      </c>
      <c r="D26" s="2">
        <v>110</v>
      </c>
      <c r="E26" s="2">
        <v>156</v>
      </c>
      <c r="F26" s="2">
        <v>67</v>
      </c>
      <c r="G26" s="2">
        <v>483</v>
      </c>
      <c r="H26" s="485">
        <v>3.9909373497201385E-4</v>
      </c>
    </row>
    <row r="27" spans="1:82" ht="15">
      <c r="A27" s="2" t="s">
        <v>894</v>
      </c>
      <c r="B27" s="2">
        <v>339</v>
      </c>
      <c r="C27" s="2">
        <v>120</v>
      </c>
      <c r="D27" s="2">
        <v>161</v>
      </c>
      <c r="E27" s="2">
        <v>340</v>
      </c>
      <c r="F27" s="2">
        <v>117</v>
      </c>
      <c r="G27" s="2">
        <v>1077</v>
      </c>
      <c r="H27" s="485">
        <v>8.8990466369536013E-4</v>
      </c>
    </row>
    <row r="28" spans="1:82" ht="15">
      <c r="A28" s="2" t="s">
        <v>895</v>
      </c>
      <c r="B28" s="2">
        <v>266</v>
      </c>
      <c r="C28" s="2">
        <v>198</v>
      </c>
      <c r="D28" s="2">
        <v>261</v>
      </c>
      <c r="E28" s="2">
        <v>499</v>
      </c>
      <c r="F28" s="2">
        <v>180</v>
      </c>
      <c r="G28" s="2">
        <v>1404</v>
      </c>
      <c r="H28" s="485">
        <v>1.1600985588006367E-3</v>
      </c>
    </row>
    <row r="29" spans="1:82" ht="15">
      <c r="A29" s="2" t="s">
        <v>896</v>
      </c>
      <c r="B29" s="2">
        <v>243</v>
      </c>
      <c r="C29" s="2">
        <v>125</v>
      </c>
      <c r="D29" s="2">
        <v>155</v>
      </c>
      <c r="E29" s="2">
        <v>557</v>
      </c>
      <c r="F29" s="2">
        <v>155</v>
      </c>
      <c r="G29" s="2">
        <v>1235</v>
      </c>
      <c r="H29" s="485">
        <v>1.020457065611671E-3</v>
      </c>
    </row>
    <row r="30" spans="1:82" ht="15">
      <c r="A30" s="2" t="s">
        <v>897</v>
      </c>
      <c r="B30" s="2">
        <v>166</v>
      </c>
      <c r="C30" s="2">
        <v>121</v>
      </c>
      <c r="D30" s="2">
        <v>199</v>
      </c>
      <c r="E30" s="2">
        <v>968</v>
      </c>
      <c r="F30" s="2">
        <v>150</v>
      </c>
      <c r="G30" s="2">
        <v>1604</v>
      </c>
      <c r="H30" s="485">
        <v>1.3253547637579921E-3</v>
      </c>
    </row>
    <row r="31" spans="1:82" ht="15">
      <c r="A31" s="2" t="s">
        <v>898</v>
      </c>
      <c r="B31" s="2">
        <v>141</v>
      </c>
      <c r="C31" s="2">
        <v>78</v>
      </c>
      <c r="D31" s="2">
        <v>183</v>
      </c>
      <c r="E31" s="2">
        <v>887</v>
      </c>
      <c r="F31" s="2">
        <v>121</v>
      </c>
      <c r="G31" s="2">
        <v>1410</v>
      </c>
      <c r="H31" s="485">
        <v>1.1650562449493573E-3</v>
      </c>
    </row>
    <row r="32" spans="1:82" ht="15">
      <c r="A32" s="2" t="s">
        <v>899</v>
      </c>
      <c r="B32" s="2">
        <v>387</v>
      </c>
      <c r="C32" s="2">
        <v>129</v>
      </c>
      <c r="D32" s="2">
        <v>410</v>
      </c>
      <c r="E32" s="2">
        <v>2304</v>
      </c>
      <c r="F32" s="2">
        <v>295</v>
      </c>
      <c r="G32" s="2">
        <v>3525</v>
      </c>
      <c r="H32" s="485">
        <v>2.9126406123733931E-3</v>
      </c>
    </row>
    <row r="33" spans="1:82" ht="15">
      <c r="A33" s="2" t="s">
        <v>900</v>
      </c>
      <c r="B33" s="2">
        <v>1030</v>
      </c>
      <c r="C33" s="2">
        <v>228</v>
      </c>
      <c r="D33" s="2">
        <v>1173</v>
      </c>
      <c r="E33" s="2">
        <v>6596</v>
      </c>
      <c r="F33" s="2">
        <v>684</v>
      </c>
      <c r="G33" s="2">
        <v>9711</v>
      </c>
      <c r="H33" s="485">
        <v>8.0240150317044037E-3</v>
      </c>
    </row>
    <row r="34" spans="1:82" ht="15">
      <c r="A34" s="2" t="s">
        <v>901</v>
      </c>
      <c r="B34" s="2">
        <v>3501</v>
      </c>
      <c r="C34" s="2">
        <v>601</v>
      </c>
      <c r="D34" s="2">
        <v>6982</v>
      </c>
      <c r="E34" s="2">
        <v>29472</v>
      </c>
      <c r="F34" s="2">
        <v>2476</v>
      </c>
      <c r="G34" s="2">
        <v>43032</v>
      </c>
      <c r="H34" s="485">
        <v>3.5556525058624638E-2</v>
      </c>
    </row>
    <row r="35" spans="1:82" ht="15">
      <c r="A35" s="2" t="s">
        <v>902</v>
      </c>
      <c r="B35" s="2">
        <v>2025</v>
      </c>
      <c r="C35" s="2">
        <v>377</v>
      </c>
      <c r="D35" s="2">
        <v>5404</v>
      </c>
      <c r="E35" s="2">
        <v>16693</v>
      </c>
      <c r="F35" s="2">
        <v>1347</v>
      </c>
      <c r="G35" s="2">
        <v>25846</v>
      </c>
      <c r="H35" s="485">
        <v>2.135605936663907E-2</v>
      </c>
    </row>
    <row r="36" spans="1:82" ht="15">
      <c r="A36" s="2" t="s">
        <v>903</v>
      </c>
      <c r="B36" s="2">
        <v>121822</v>
      </c>
      <c r="C36" s="2">
        <v>8488</v>
      </c>
      <c r="D36" s="2">
        <v>196955</v>
      </c>
      <c r="E36" s="2">
        <v>743541</v>
      </c>
      <c r="F36" s="2">
        <v>49525</v>
      </c>
      <c r="G36" s="2">
        <v>1120331</v>
      </c>
      <c r="H36" s="485">
        <v>0.92570824678039598</v>
      </c>
    </row>
    <row r="37" spans="1:82" ht="15">
      <c r="A37" s="2" t="s">
        <v>8</v>
      </c>
      <c r="B37" s="2">
        <v>130224</v>
      </c>
      <c r="C37" s="2">
        <v>10510</v>
      </c>
      <c r="D37" s="2">
        <v>212050</v>
      </c>
      <c r="E37" s="2">
        <v>802270</v>
      </c>
      <c r="F37" s="2">
        <v>55188</v>
      </c>
      <c r="G37" s="2">
        <v>1210242</v>
      </c>
      <c r="H37" s="485">
        <v>1</v>
      </c>
    </row>
    <row r="38" spans="1:82" s="18" customFormat="1">
      <c r="A38" s="18" t="s">
        <v>1021</v>
      </c>
      <c r="B38" s="18">
        <v>0.1076016201718334</v>
      </c>
      <c r="C38" s="18">
        <v>8.684213570509039E-3</v>
      </c>
      <c r="D38" s="18">
        <v>0.17521289130603632</v>
      </c>
      <c r="E38" s="18">
        <v>0.6629004777556885</v>
      </c>
      <c r="F38" s="18">
        <v>4.5600797195932713E-2</v>
      </c>
      <c r="G38" s="18">
        <v>1</v>
      </c>
    </row>
    <row r="39" spans="1:82" ht="12.75" customHeight="1"/>
    <row r="40" spans="1:82">
      <c r="A40" s="2" t="s">
        <v>1022</v>
      </c>
    </row>
    <row r="41" spans="1:82" ht="12.75" customHeight="1"/>
    <row r="42" spans="1:82" ht="31.5" customHeight="1">
      <c r="A42" s="364" t="s">
        <v>1017</v>
      </c>
      <c r="B42" s="364"/>
      <c r="C42" s="364"/>
      <c r="D42" s="364"/>
      <c r="E42" s="364"/>
      <c r="F42" s="364"/>
      <c r="G42" s="364"/>
      <c r="H42" s="364"/>
      <c r="I42" s="1"/>
      <c r="J42" s="17"/>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7" customHeight="1">
      <c r="A43" s="364" t="s">
        <v>1023</v>
      </c>
      <c r="B43" s="364"/>
      <c r="C43" s="364"/>
      <c r="D43" s="364"/>
      <c r="E43" s="364"/>
      <c r="F43" s="364"/>
      <c r="G43" s="364"/>
      <c r="H43" s="364"/>
      <c r="I43" s="1"/>
      <c r="J43" s="17"/>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7" customHeight="1">
      <c r="A44" s="364" t="s">
        <v>2</v>
      </c>
      <c r="B44" s="364"/>
      <c r="C44" s="364"/>
      <c r="D44" s="364"/>
      <c r="E44" s="364"/>
      <c r="F44" s="364"/>
      <c r="G44" s="364"/>
      <c r="H44" s="364"/>
      <c r="I44" s="1"/>
      <c r="J44" s="17"/>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7" customHeight="1" thickBot="1">
      <c r="A45" s="364" t="s">
        <v>3</v>
      </c>
      <c r="B45" s="364"/>
      <c r="C45" s="364"/>
      <c r="D45" s="364"/>
      <c r="E45" s="364"/>
      <c r="F45" s="364"/>
      <c r="G45" s="364"/>
      <c r="H45" s="364"/>
      <c r="I45" s="1"/>
      <c r="J45" s="17"/>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84" customFormat="1" ht="41.25" customHeight="1" thickTop="1" thickBot="1">
      <c r="A46" s="655" t="s">
        <v>1020</v>
      </c>
      <c r="B46" s="656" t="s">
        <v>992</v>
      </c>
      <c r="C46" s="656" t="s">
        <v>993</v>
      </c>
      <c r="D46" s="656" t="s">
        <v>994</v>
      </c>
      <c r="E46" s="656" t="s">
        <v>995</v>
      </c>
      <c r="F46" s="656" t="s">
        <v>996</v>
      </c>
      <c r="G46" s="656" t="s">
        <v>8</v>
      </c>
      <c r="H46" s="656" t="s">
        <v>737</v>
      </c>
      <c r="I46" s="483"/>
      <c r="J46" s="657"/>
      <c r="K46" s="483"/>
      <c r="L46" s="483"/>
      <c r="M46" s="483"/>
      <c r="N46" s="483"/>
      <c r="O46" s="483"/>
      <c r="P46" s="483"/>
      <c r="Q46" s="483"/>
      <c r="R46" s="483"/>
      <c r="S46" s="483"/>
      <c r="T46" s="483"/>
      <c r="U46" s="483"/>
      <c r="V46" s="483"/>
      <c r="W46" s="483"/>
      <c r="X46" s="483"/>
      <c r="Y46" s="483"/>
      <c r="Z46" s="483"/>
      <c r="AA46" s="483"/>
      <c r="AB46" s="483"/>
      <c r="AC46" s="483"/>
      <c r="AD46" s="483"/>
      <c r="AE46" s="483"/>
      <c r="AF46" s="483"/>
      <c r="AG46" s="483"/>
      <c r="AH46" s="483"/>
      <c r="AI46" s="483"/>
      <c r="AJ46" s="483"/>
      <c r="AK46" s="483"/>
      <c r="AL46" s="483"/>
      <c r="AM46" s="483"/>
      <c r="AN46" s="483"/>
      <c r="AO46" s="483"/>
      <c r="AP46" s="483"/>
      <c r="AQ46" s="483"/>
      <c r="AR46" s="483"/>
      <c r="AS46" s="483"/>
      <c r="AT46" s="483"/>
      <c r="AU46" s="483"/>
      <c r="AV46" s="483"/>
      <c r="AW46" s="483"/>
      <c r="AX46" s="483"/>
      <c r="AY46" s="483"/>
      <c r="AZ46" s="483"/>
      <c r="BA46" s="483"/>
      <c r="BB46" s="483"/>
      <c r="BC46" s="483"/>
      <c r="BD46" s="483"/>
      <c r="BE46" s="483"/>
      <c r="BF46" s="483"/>
      <c r="BG46" s="483"/>
      <c r="BH46" s="483"/>
      <c r="BI46" s="483"/>
      <c r="BJ46" s="483"/>
      <c r="BK46" s="483"/>
      <c r="BL46" s="483"/>
      <c r="BM46" s="483"/>
      <c r="BN46" s="483"/>
      <c r="BO46" s="483"/>
      <c r="BP46" s="483"/>
      <c r="BQ46" s="483"/>
      <c r="BR46" s="483"/>
      <c r="BS46" s="483"/>
      <c r="BT46" s="483"/>
      <c r="BU46" s="483"/>
      <c r="BV46" s="483"/>
      <c r="BW46" s="483"/>
      <c r="BX46" s="483"/>
      <c r="BY46" s="483"/>
      <c r="BZ46" s="483"/>
      <c r="CA46" s="483"/>
      <c r="CB46" s="483"/>
      <c r="CC46" s="483"/>
      <c r="CD46" s="483"/>
    </row>
    <row r="47" spans="1:82" ht="15.75" thickTop="1">
      <c r="A47" s="2" t="s">
        <v>890</v>
      </c>
      <c r="B47" s="2">
        <v>236470.12206999998</v>
      </c>
      <c r="C47" s="2">
        <v>0</v>
      </c>
      <c r="D47" s="2">
        <v>43644.752520000002</v>
      </c>
      <c r="E47" s="2">
        <v>16131.8688</v>
      </c>
      <c r="F47" s="2">
        <v>15143.234480000001</v>
      </c>
      <c r="G47" s="2">
        <v>311389.97786999994</v>
      </c>
      <c r="H47" s="485">
        <v>0.11653884819220675</v>
      </c>
    </row>
    <row r="48" spans="1:82" ht="15">
      <c r="A48" s="2" t="s">
        <v>891</v>
      </c>
      <c r="B48" s="2">
        <v>20627.653429999998</v>
      </c>
      <c r="C48" s="2">
        <v>0</v>
      </c>
      <c r="D48" s="2">
        <v>20598.829980000002</v>
      </c>
      <c r="E48" s="2">
        <v>47088.111020000004</v>
      </c>
      <c r="F48" s="2">
        <v>16020.830820000001</v>
      </c>
      <c r="G48" s="2">
        <v>104335.42525</v>
      </c>
      <c r="H48" s="485">
        <v>3.9047917879217409E-2</v>
      </c>
    </row>
    <row r="49" spans="1:82" ht="15">
      <c r="A49" s="2" t="s">
        <v>892</v>
      </c>
      <c r="B49" s="2">
        <v>37837.632010000001</v>
      </c>
      <c r="C49" s="2">
        <v>3586.43822</v>
      </c>
      <c r="D49" s="2">
        <v>8262.4051799999997</v>
      </c>
      <c r="E49" s="2">
        <v>40423.616520000003</v>
      </c>
      <c r="F49" s="2">
        <v>14502.54004</v>
      </c>
      <c r="G49" s="2">
        <v>104612.63196999999</v>
      </c>
      <c r="H49" s="485">
        <v>3.9151663517021547E-2</v>
      </c>
    </row>
    <row r="50" spans="1:82" ht="15">
      <c r="A50" s="2" t="s">
        <v>893</v>
      </c>
      <c r="B50" s="2">
        <v>21877.247299999999</v>
      </c>
      <c r="C50" s="2">
        <v>8870.3935199999996</v>
      </c>
      <c r="D50" s="2">
        <v>1742.2226799999999</v>
      </c>
      <c r="E50" s="2">
        <v>61878.065900000001</v>
      </c>
      <c r="F50" s="2">
        <v>13440.45177</v>
      </c>
      <c r="G50" s="2">
        <v>107808.38116999999</v>
      </c>
      <c r="H50" s="485">
        <v>4.0347684446875136E-2</v>
      </c>
    </row>
    <row r="51" spans="1:82" ht="15">
      <c r="A51" s="2" t="s">
        <v>894</v>
      </c>
      <c r="B51" s="2">
        <v>23357.62832</v>
      </c>
      <c r="C51" s="2">
        <v>2162.6122799999998</v>
      </c>
      <c r="D51" s="2">
        <v>6109.6869999999999</v>
      </c>
      <c r="E51" s="2">
        <v>55658.671060000001</v>
      </c>
      <c r="F51" s="2">
        <v>16330.15274</v>
      </c>
      <c r="G51" s="2">
        <v>103618.75140000001</v>
      </c>
      <c r="H51" s="485">
        <v>3.8779700046454209E-2</v>
      </c>
    </row>
    <row r="52" spans="1:82" ht="15">
      <c r="A52" s="2" t="s">
        <v>895</v>
      </c>
      <c r="B52" s="2">
        <v>20245.987860000001</v>
      </c>
      <c r="C52" s="2">
        <v>8833.2188100000003</v>
      </c>
      <c r="D52" s="2">
        <v>11370.19139</v>
      </c>
      <c r="E52" s="2">
        <v>68772.815439999991</v>
      </c>
      <c r="F52" s="2">
        <v>20378.240149999998</v>
      </c>
      <c r="G52" s="2">
        <v>129600.45364999998</v>
      </c>
      <c r="H52" s="485">
        <v>4.8503447981437367E-2</v>
      </c>
    </row>
    <row r="53" spans="1:82" ht="15">
      <c r="A53" s="2" t="s">
        <v>896</v>
      </c>
      <c r="B53" s="2">
        <v>23376.002489999999</v>
      </c>
      <c r="C53" s="2">
        <v>5086.7207699999999</v>
      </c>
      <c r="D53" s="2">
        <v>13779.294029999999</v>
      </c>
      <c r="E53" s="2">
        <v>89202.46265999999</v>
      </c>
      <c r="F53" s="2">
        <v>17831.138370000001</v>
      </c>
      <c r="G53" s="2">
        <v>149275.61831999998</v>
      </c>
      <c r="H53" s="485">
        <v>5.5866950957088865E-2</v>
      </c>
    </row>
    <row r="54" spans="1:82" ht="15">
      <c r="A54" s="2" t="s">
        <v>897</v>
      </c>
      <c r="B54" s="2">
        <v>16322.51389</v>
      </c>
      <c r="C54" s="2">
        <v>5277.3420300000007</v>
      </c>
      <c r="D54" s="2">
        <v>28086.481329999999</v>
      </c>
      <c r="E54" s="2">
        <v>98343.139349999998</v>
      </c>
      <c r="F54" s="2">
        <v>11360.45801</v>
      </c>
      <c r="G54" s="2">
        <v>159389.93461</v>
      </c>
      <c r="H54" s="485">
        <v>5.9652271148673094E-2</v>
      </c>
    </row>
    <row r="55" spans="1:82" ht="15">
      <c r="A55" s="2" t="s">
        <v>898</v>
      </c>
      <c r="B55" s="2">
        <v>10425.373529999999</v>
      </c>
      <c r="C55" s="2">
        <v>3079.2506699999999</v>
      </c>
      <c r="D55" s="2">
        <v>18068.91114</v>
      </c>
      <c r="E55" s="2">
        <v>73445.376730000004</v>
      </c>
      <c r="F55" s="2">
        <v>7491.2966399999996</v>
      </c>
      <c r="G55" s="2">
        <v>112510.20871000001</v>
      </c>
      <c r="H55" s="485">
        <v>4.2107360752638441E-2</v>
      </c>
    </row>
    <row r="56" spans="1:82" ht="15">
      <c r="A56" s="2" t="s">
        <v>899</v>
      </c>
      <c r="B56" s="2">
        <v>24741.925760000002</v>
      </c>
      <c r="C56" s="2">
        <v>4835.09555</v>
      </c>
      <c r="D56" s="2">
        <v>28076.03701</v>
      </c>
      <c r="E56" s="2">
        <v>130880.22089</v>
      </c>
      <c r="F56" s="2">
        <v>14805.47788</v>
      </c>
      <c r="G56" s="2">
        <v>203338.75709</v>
      </c>
      <c r="H56" s="485">
        <v>7.6100280125253592E-2</v>
      </c>
    </row>
    <row r="57" spans="1:82" ht="15">
      <c r="A57" s="2" t="s">
        <v>900</v>
      </c>
      <c r="B57" s="2">
        <v>39520.605250000001</v>
      </c>
      <c r="C57" s="2">
        <v>6360.2512999999999</v>
      </c>
      <c r="D57" s="2">
        <v>47625.200490000003</v>
      </c>
      <c r="E57" s="2">
        <v>222621.09947999998</v>
      </c>
      <c r="F57" s="2">
        <v>19663.665290000001</v>
      </c>
      <c r="G57" s="2">
        <v>335790.82180999994</v>
      </c>
      <c r="H57" s="485">
        <v>0.12567095407158274</v>
      </c>
    </row>
    <row r="58" spans="1:82" ht="15">
      <c r="A58" s="2" t="s">
        <v>901</v>
      </c>
      <c r="B58" s="2">
        <v>50169.88841</v>
      </c>
      <c r="C58" s="2">
        <v>7323.6722499999996</v>
      </c>
      <c r="D58" s="2">
        <v>91978.700169999996</v>
      </c>
      <c r="E58" s="2">
        <v>375179.06099000003</v>
      </c>
      <c r="F58" s="2">
        <v>29130.717800000002</v>
      </c>
      <c r="G58" s="2">
        <v>553782.03961999994</v>
      </c>
      <c r="H58" s="485">
        <v>0.20725497168630441</v>
      </c>
    </row>
    <row r="59" spans="1:82" ht="15">
      <c r="A59" s="2" t="s">
        <v>902</v>
      </c>
      <c r="B59" s="2">
        <v>9412.2972300000001</v>
      </c>
      <c r="C59" s="2">
        <v>1687.84817</v>
      </c>
      <c r="D59" s="2">
        <v>25111.117389999999</v>
      </c>
      <c r="E59" s="2">
        <v>75749.067249999993</v>
      </c>
      <c r="F59" s="2">
        <v>5579.37817</v>
      </c>
      <c r="G59" s="2">
        <v>117539.70821</v>
      </c>
      <c r="H59" s="485">
        <v>4.3989669498483749E-2</v>
      </c>
    </row>
    <row r="60" spans="1:82" ht="15">
      <c r="A60" s="2" t="s">
        <v>903</v>
      </c>
      <c r="B60" s="2">
        <v>16947.437389999999</v>
      </c>
      <c r="C60" s="2">
        <v>2346.2555499999999</v>
      </c>
      <c r="D60" s="2">
        <v>43869.429229999994</v>
      </c>
      <c r="E60" s="2">
        <v>107050.73665000001</v>
      </c>
      <c r="F60" s="2">
        <v>8777.7757799999999</v>
      </c>
      <c r="G60" s="2">
        <v>178991.63459999999</v>
      </c>
      <c r="H60" s="485">
        <v>6.6988279696762812E-2</v>
      </c>
    </row>
    <row r="61" spans="1:82" ht="15">
      <c r="A61" s="2" t="s">
        <v>8</v>
      </c>
      <c r="B61" s="2">
        <v>551332.31493999995</v>
      </c>
      <c r="C61" s="2">
        <v>59449.099119999999</v>
      </c>
      <c r="D61" s="2">
        <v>388323.25954000012</v>
      </c>
      <c r="E61" s="2">
        <v>1462424.3127400002</v>
      </c>
      <c r="F61" s="2">
        <v>210455.35794000002</v>
      </c>
      <c r="G61" s="2">
        <v>2671984.3442799994</v>
      </c>
      <c r="H61" s="485">
        <v>1</v>
      </c>
    </row>
    <row r="62" spans="1:82" s="18" customFormat="1" ht="13.5" thickBot="1">
      <c r="A62" s="18" t="s">
        <v>1021</v>
      </c>
      <c r="B62" s="18">
        <v>0.20633815318576035</v>
      </c>
      <c r="C62" s="18">
        <v>2.2249044702400501E-2</v>
      </c>
      <c r="D62" s="18">
        <v>0.14533141272750938</v>
      </c>
      <c r="E62" s="18">
        <v>0.54731769513195605</v>
      </c>
      <c r="F62" s="18">
        <v>7.8763694252374047E-2</v>
      </c>
      <c r="G62" s="18">
        <v>1</v>
      </c>
    </row>
    <row r="63" spans="1:82" s="484" customFormat="1" ht="41.25" customHeight="1" thickTop="1" thickBot="1">
      <c r="A63" s="655" t="s">
        <v>908</v>
      </c>
      <c r="B63" s="656" t="s">
        <v>992</v>
      </c>
      <c r="C63" s="656" t="s">
        <v>993</v>
      </c>
      <c r="D63" s="656" t="s">
        <v>994</v>
      </c>
      <c r="E63" s="656" t="s">
        <v>995</v>
      </c>
      <c r="F63" s="656" t="s">
        <v>996</v>
      </c>
      <c r="G63" s="656" t="s">
        <v>8</v>
      </c>
      <c r="H63" s="656" t="s">
        <v>737</v>
      </c>
      <c r="I63" s="483"/>
      <c r="J63" s="657"/>
      <c r="K63" s="483"/>
      <c r="L63" s="483"/>
      <c r="M63" s="483"/>
      <c r="N63" s="483"/>
      <c r="O63" s="483"/>
      <c r="P63" s="483"/>
      <c r="Q63" s="483"/>
      <c r="R63" s="483"/>
      <c r="S63" s="483"/>
      <c r="T63" s="483"/>
      <c r="U63" s="483"/>
      <c r="V63" s="483"/>
      <c r="W63" s="483"/>
      <c r="X63" s="483"/>
      <c r="Y63" s="483"/>
      <c r="Z63" s="483"/>
      <c r="AA63" s="483"/>
      <c r="AB63" s="483"/>
      <c r="AC63" s="483"/>
      <c r="AD63" s="483"/>
      <c r="AE63" s="483"/>
      <c r="AF63" s="483"/>
      <c r="AG63" s="483"/>
      <c r="AH63" s="483"/>
      <c r="AI63" s="483"/>
      <c r="AJ63" s="483"/>
      <c r="AK63" s="483"/>
      <c r="AL63" s="483"/>
      <c r="AM63" s="483"/>
      <c r="AN63" s="483"/>
      <c r="AO63" s="483"/>
      <c r="AP63" s="483"/>
      <c r="AQ63" s="483"/>
      <c r="AR63" s="483"/>
      <c r="AS63" s="483"/>
      <c r="AT63" s="483"/>
      <c r="AU63" s="483"/>
      <c r="AV63" s="483"/>
      <c r="AW63" s="483"/>
      <c r="AX63" s="483"/>
      <c r="AY63" s="483"/>
      <c r="AZ63" s="483"/>
      <c r="BA63" s="483"/>
      <c r="BB63" s="483"/>
      <c r="BC63" s="483"/>
      <c r="BD63" s="483"/>
      <c r="BE63" s="483"/>
      <c r="BF63" s="483"/>
      <c r="BG63" s="483"/>
      <c r="BH63" s="483"/>
      <c r="BI63" s="483"/>
      <c r="BJ63" s="483"/>
      <c r="BK63" s="483"/>
      <c r="BL63" s="483"/>
      <c r="BM63" s="483"/>
      <c r="BN63" s="483"/>
      <c r="BO63" s="483"/>
      <c r="BP63" s="483"/>
      <c r="BQ63" s="483"/>
      <c r="BR63" s="483"/>
      <c r="BS63" s="483"/>
      <c r="BT63" s="483"/>
      <c r="BU63" s="483"/>
      <c r="BV63" s="483"/>
      <c r="BW63" s="483"/>
      <c r="BX63" s="483"/>
      <c r="BY63" s="483"/>
      <c r="BZ63" s="483"/>
      <c r="CA63" s="483"/>
      <c r="CB63" s="483"/>
      <c r="CC63" s="483"/>
      <c r="CD63" s="483"/>
    </row>
    <row r="64" spans="1:82" ht="15.75" thickTop="1">
      <c r="A64" s="2" t="s">
        <v>890</v>
      </c>
      <c r="B64" s="2">
        <v>5</v>
      </c>
      <c r="C64" s="2">
        <v>0</v>
      </c>
      <c r="D64" s="2">
        <v>2</v>
      </c>
      <c r="E64" s="2">
        <v>1</v>
      </c>
      <c r="F64" s="2">
        <v>1</v>
      </c>
      <c r="G64" s="2">
        <v>9</v>
      </c>
      <c r="H64" s="485">
        <v>7.5601155185651239E-6</v>
      </c>
    </row>
    <row r="65" spans="1:9" ht="15">
      <c r="A65" s="2" t="s">
        <v>891</v>
      </c>
      <c r="B65" s="2">
        <v>2</v>
      </c>
      <c r="C65" s="2">
        <v>0</v>
      </c>
      <c r="D65" s="2">
        <v>2</v>
      </c>
      <c r="E65" s="2">
        <v>5</v>
      </c>
      <c r="F65" s="2">
        <v>2</v>
      </c>
      <c r="G65" s="2">
        <v>11</v>
      </c>
      <c r="H65" s="485">
        <v>9.2401411893573734E-6</v>
      </c>
    </row>
    <row r="66" spans="1:9" ht="15">
      <c r="A66" s="2" t="s">
        <v>892</v>
      </c>
      <c r="B66" s="2">
        <v>7</v>
      </c>
      <c r="C66" s="2">
        <v>1</v>
      </c>
      <c r="D66" s="2">
        <v>2</v>
      </c>
      <c r="E66" s="2">
        <v>9</v>
      </c>
      <c r="F66" s="2">
        <v>3</v>
      </c>
      <c r="G66" s="2">
        <v>22</v>
      </c>
      <c r="H66" s="485">
        <v>1.8480282378714747E-5</v>
      </c>
    </row>
    <row r="67" spans="1:9" ht="15">
      <c r="A67" s="2" t="s">
        <v>893</v>
      </c>
      <c r="B67" s="2">
        <v>10</v>
      </c>
      <c r="C67" s="2">
        <v>4</v>
      </c>
      <c r="D67" s="2">
        <v>1</v>
      </c>
      <c r="E67" s="2">
        <v>32</v>
      </c>
      <c r="F67" s="2">
        <v>7</v>
      </c>
      <c r="G67" s="2">
        <v>54</v>
      </c>
      <c r="H67" s="485">
        <v>4.5360693111390743E-5</v>
      </c>
    </row>
    <row r="68" spans="1:9" ht="15">
      <c r="A68" s="2" t="s">
        <v>894</v>
      </c>
      <c r="B68" s="2">
        <v>24</v>
      </c>
      <c r="C68" s="2">
        <v>2</v>
      </c>
      <c r="D68" s="2">
        <v>6</v>
      </c>
      <c r="E68" s="2">
        <v>59</v>
      </c>
      <c r="F68" s="2">
        <v>16</v>
      </c>
      <c r="G68" s="2">
        <v>107</v>
      </c>
      <c r="H68" s="485">
        <v>8.9881373387385357E-5</v>
      </c>
    </row>
    <row r="69" spans="1:9" ht="15">
      <c r="A69" s="2" t="s">
        <v>895</v>
      </c>
      <c r="B69" s="2">
        <v>45</v>
      </c>
      <c r="C69" s="2">
        <v>20</v>
      </c>
      <c r="D69" s="2">
        <v>24</v>
      </c>
      <c r="E69" s="2">
        <v>151</v>
      </c>
      <c r="F69" s="2">
        <v>44</v>
      </c>
      <c r="G69" s="2">
        <v>284</v>
      </c>
      <c r="H69" s="485">
        <v>2.3856364525249945E-4</v>
      </c>
    </row>
    <row r="70" spans="1:9" ht="15">
      <c r="A70" s="2" t="s">
        <v>896</v>
      </c>
      <c r="B70" s="2">
        <v>92</v>
      </c>
      <c r="C70" s="2">
        <v>20</v>
      </c>
      <c r="D70" s="2">
        <v>54</v>
      </c>
      <c r="E70" s="2">
        <v>344</v>
      </c>
      <c r="F70" s="2">
        <v>67</v>
      </c>
      <c r="G70" s="2">
        <v>577</v>
      </c>
      <c r="H70" s="485">
        <v>4.8468740602356403E-4</v>
      </c>
    </row>
    <row r="71" spans="1:9" ht="15">
      <c r="A71" s="2" t="s">
        <v>897</v>
      </c>
      <c r="B71" s="2">
        <v>99</v>
      </c>
      <c r="C71" s="2">
        <v>32</v>
      </c>
      <c r="D71" s="2">
        <v>164</v>
      </c>
      <c r="E71" s="2">
        <v>594</v>
      </c>
      <c r="F71" s="2">
        <v>70</v>
      </c>
      <c r="G71" s="2">
        <v>959</v>
      </c>
      <c r="H71" s="485">
        <v>8.0557230914488369E-4</v>
      </c>
    </row>
    <row r="72" spans="1:9" ht="15">
      <c r="A72" s="2" t="s">
        <v>898</v>
      </c>
      <c r="B72" s="2">
        <v>89</v>
      </c>
      <c r="C72" s="2">
        <v>26</v>
      </c>
      <c r="D72" s="2">
        <v>155</v>
      </c>
      <c r="E72" s="2">
        <v>622</v>
      </c>
      <c r="F72" s="2">
        <v>65</v>
      </c>
      <c r="G72" s="2">
        <v>957</v>
      </c>
      <c r="H72" s="485">
        <v>8.0389228347409148E-4</v>
      </c>
    </row>
    <row r="73" spans="1:9" ht="15">
      <c r="A73" s="2" t="s">
        <v>899</v>
      </c>
      <c r="B73" s="2">
        <v>306</v>
      </c>
      <c r="C73" s="2">
        <v>56</v>
      </c>
      <c r="D73" s="2">
        <v>339</v>
      </c>
      <c r="E73" s="2">
        <v>1580</v>
      </c>
      <c r="F73" s="2">
        <v>175</v>
      </c>
      <c r="G73" s="2">
        <v>2456</v>
      </c>
      <c r="H73" s="485">
        <v>2.0630715237328827E-3</v>
      </c>
    </row>
    <row r="74" spans="1:9" ht="15">
      <c r="A74" s="2" t="s">
        <v>900</v>
      </c>
      <c r="B74" s="2">
        <v>836</v>
      </c>
      <c r="C74" s="2">
        <v>135</v>
      </c>
      <c r="D74" s="2">
        <v>1003</v>
      </c>
      <c r="E74" s="2">
        <v>4694</v>
      </c>
      <c r="F74" s="2">
        <v>408</v>
      </c>
      <c r="G74" s="2">
        <v>7076</v>
      </c>
      <c r="H74" s="485">
        <v>5.9439308232629795E-3</v>
      </c>
    </row>
    <row r="75" spans="1:9" ht="15">
      <c r="A75" s="2" t="s">
        <v>901</v>
      </c>
      <c r="B75" s="2">
        <v>3170</v>
      </c>
      <c r="C75" s="2">
        <v>481</v>
      </c>
      <c r="D75" s="2">
        <v>6371</v>
      </c>
      <c r="E75" s="2">
        <v>24965</v>
      </c>
      <c r="F75" s="2">
        <v>1902</v>
      </c>
      <c r="G75" s="2">
        <v>36889</v>
      </c>
      <c r="H75" s="485">
        <v>3.098723348492765E-2</v>
      </c>
    </row>
    <row r="76" spans="1:9" ht="15">
      <c r="A76" s="2" t="s">
        <v>902</v>
      </c>
      <c r="B76" s="2">
        <v>1936</v>
      </c>
      <c r="C76" s="2">
        <v>357</v>
      </c>
      <c r="D76" s="2">
        <v>5201</v>
      </c>
      <c r="E76" s="2">
        <v>15465</v>
      </c>
      <c r="F76" s="2">
        <v>1144</v>
      </c>
      <c r="G76" s="2">
        <v>24103</v>
      </c>
      <c r="H76" s="485">
        <v>2.0246829371552796E-2</v>
      </c>
    </row>
    <row r="77" spans="1:9" ht="15">
      <c r="A77" s="2" t="s">
        <v>903</v>
      </c>
      <c r="B77" s="2">
        <v>121529</v>
      </c>
      <c r="C77" s="2">
        <v>8465</v>
      </c>
      <c r="D77" s="2">
        <v>195844</v>
      </c>
      <c r="E77" s="2">
        <v>741818</v>
      </c>
      <c r="F77" s="2">
        <v>49298</v>
      </c>
      <c r="G77" s="2">
        <v>1116954</v>
      </c>
      <c r="H77" s="485">
        <v>0.93825569654704322</v>
      </c>
    </row>
    <row r="78" spans="1:9" ht="15">
      <c r="A78" s="2" t="s">
        <v>8</v>
      </c>
      <c r="B78" s="2">
        <v>128150</v>
      </c>
      <c r="C78" s="2">
        <v>9599</v>
      </c>
      <c r="D78" s="2">
        <v>209168</v>
      </c>
      <c r="E78" s="2">
        <v>790339</v>
      </c>
      <c r="F78" s="2">
        <v>53202</v>
      </c>
      <c r="G78" s="2">
        <v>1190458</v>
      </c>
      <c r="H78" s="485">
        <v>1</v>
      </c>
    </row>
    <row r="79" spans="1:9">
      <c r="A79" s="18" t="s">
        <v>1021</v>
      </c>
      <c r="B79" s="18">
        <v>0.1076476448560134</v>
      </c>
      <c r="C79" s="18">
        <v>8.0632832069674025E-3</v>
      </c>
      <c r="D79" s="18">
        <v>0.17570380475413663</v>
      </c>
      <c r="E79" s="18">
        <v>0.66389490431413789</v>
      </c>
      <c r="F79" s="18">
        <v>4.4690362868744636E-2</v>
      </c>
      <c r="G79" s="18">
        <v>1</v>
      </c>
      <c r="H79" s="18"/>
      <c r="I79" s="18"/>
    </row>
    <row r="80" spans="1:9" ht="12.75" customHeight="1"/>
    <row r="81" spans="1:82">
      <c r="A81" s="2" t="s">
        <v>911</v>
      </c>
    </row>
    <row r="82" spans="1:82" ht="12.75" customHeight="1"/>
    <row r="83" spans="1:82" ht="34.5" customHeight="1">
      <c r="A83" s="364" t="s">
        <v>1017</v>
      </c>
      <c r="B83" s="364"/>
      <c r="C83" s="364"/>
      <c r="D83" s="364"/>
      <c r="E83" s="364"/>
      <c r="F83" s="364"/>
      <c r="G83" s="364"/>
      <c r="H83" s="364"/>
      <c r="I83" s="1"/>
      <c r="J83" s="17"/>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7" customHeight="1">
      <c r="A84" s="364" t="s">
        <v>1016</v>
      </c>
      <c r="B84" s="364"/>
      <c r="C84" s="364"/>
      <c r="D84" s="364"/>
      <c r="E84" s="364"/>
      <c r="F84" s="364"/>
      <c r="G84" s="364"/>
      <c r="H84" s="364"/>
      <c r="I84" s="1"/>
      <c r="J84" s="17"/>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7" customHeight="1">
      <c r="A85" s="364" t="s">
        <v>2</v>
      </c>
      <c r="B85" s="364"/>
      <c r="C85" s="364"/>
      <c r="D85" s="364"/>
      <c r="E85" s="364"/>
      <c r="F85" s="364"/>
      <c r="G85" s="364"/>
      <c r="H85" s="364"/>
      <c r="I85" s="1"/>
      <c r="J85" s="17"/>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7" customHeight="1" thickBot="1">
      <c r="A86" s="364" t="s">
        <v>3</v>
      </c>
      <c r="B86" s="364"/>
      <c r="C86" s="364"/>
      <c r="D86" s="364"/>
      <c r="E86" s="364"/>
      <c r="F86" s="364"/>
      <c r="G86" s="364"/>
      <c r="H86" s="364"/>
      <c r="I86" s="1"/>
      <c r="J86" s="17"/>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84" customFormat="1" ht="41.25" customHeight="1" thickTop="1" thickBot="1">
      <c r="A87" s="655" t="s">
        <v>1020</v>
      </c>
      <c r="B87" s="656" t="s">
        <v>992</v>
      </c>
      <c r="C87" s="656" t="s">
        <v>993</v>
      </c>
      <c r="D87" s="656" t="s">
        <v>994</v>
      </c>
      <c r="E87" s="656" t="s">
        <v>995</v>
      </c>
      <c r="F87" s="656" t="s">
        <v>996</v>
      </c>
      <c r="G87" s="656" t="s">
        <v>8</v>
      </c>
      <c r="H87" s="656" t="s">
        <v>737</v>
      </c>
      <c r="I87" s="483"/>
      <c r="J87" s="657"/>
      <c r="K87" s="483"/>
      <c r="L87" s="483"/>
      <c r="M87" s="483"/>
      <c r="N87" s="483"/>
      <c r="O87" s="483"/>
      <c r="P87" s="483"/>
      <c r="Q87" s="483"/>
      <c r="R87" s="483"/>
      <c r="S87" s="483"/>
      <c r="T87" s="483"/>
      <c r="U87" s="483"/>
      <c r="V87" s="483"/>
      <c r="W87" s="483"/>
      <c r="X87" s="483"/>
      <c r="Y87" s="483"/>
      <c r="Z87" s="483"/>
      <c r="AA87" s="483"/>
      <c r="AB87" s="483"/>
      <c r="AC87" s="483"/>
      <c r="AD87" s="483"/>
      <c r="AE87" s="483"/>
      <c r="AF87" s="483"/>
      <c r="AG87" s="483"/>
      <c r="AH87" s="483"/>
      <c r="AI87" s="483"/>
      <c r="AJ87" s="483"/>
      <c r="AK87" s="483"/>
      <c r="AL87" s="483"/>
      <c r="AM87" s="483"/>
      <c r="AN87" s="483"/>
      <c r="AO87" s="483"/>
      <c r="AP87" s="483"/>
      <c r="AQ87" s="483"/>
      <c r="AR87" s="483"/>
      <c r="AS87" s="483"/>
      <c r="AT87" s="483"/>
      <c r="AU87" s="483"/>
      <c r="AV87" s="483"/>
      <c r="AW87" s="483"/>
      <c r="AX87" s="483"/>
      <c r="AY87" s="483"/>
      <c r="AZ87" s="483"/>
      <c r="BA87" s="483"/>
      <c r="BB87" s="483"/>
      <c r="BC87" s="483"/>
      <c r="BD87" s="483"/>
      <c r="BE87" s="483"/>
      <c r="BF87" s="483"/>
      <c r="BG87" s="483"/>
      <c r="BH87" s="483"/>
      <c r="BI87" s="483"/>
      <c r="BJ87" s="483"/>
      <c r="BK87" s="483"/>
      <c r="BL87" s="483"/>
      <c r="BM87" s="483"/>
      <c r="BN87" s="483"/>
      <c r="BO87" s="483"/>
      <c r="BP87" s="483"/>
      <c r="BQ87" s="483"/>
      <c r="BR87" s="483"/>
      <c r="BS87" s="483"/>
      <c r="BT87" s="483"/>
      <c r="BU87" s="483"/>
      <c r="BV87" s="483"/>
      <c r="BW87" s="483"/>
      <c r="BX87" s="483"/>
      <c r="BY87" s="483"/>
      <c r="BZ87" s="483"/>
      <c r="CA87" s="483"/>
      <c r="CB87" s="483"/>
      <c r="CC87" s="483"/>
      <c r="CD87" s="483"/>
    </row>
    <row r="88" spans="1:82" ht="15.75" thickTop="1">
      <c r="A88" s="2" t="s">
        <v>890</v>
      </c>
      <c r="B88" s="2">
        <v>45000</v>
      </c>
      <c r="C88" s="2">
        <v>0</v>
      </c>
      <c r="D88" s="2">
        <v>20000</v>
      </c>
      <c r="E88" s="2">
        <v>54000</v>
      </c>
      <c r="F88" s="2">
        <v>14068.79501</v>
      </c>
      <c r="G88" s="2">
        <v>133068.79501</v>
      </c>
      <c r="H88" s="485">
        <v>2.2139867021725414E-2</v>
      </c>
    </row>
    <row r="89" spans="1:82" ht="15">
      <c r="A89" s="2" t="s">
        <v>891</v>
      </c>
      <c r="B89" s="2">
        <v>278837.53580000001</v>
      </c>
      <c r="C89" s="2">
        <v>0</v>
      </c>
      <c r="D89" s="2">
        <v>8000</v>
      </c>
      <c r="E89" s="2">
        <v>358477.55560000002</v>
      </c>
      <c r="F89" s="2">
        <v>128000</v>
      </c>
      <c r="G89" s="2">
        <v>773315.09140000003</v>
      </c>
      <c r="H89" s="485">
        <v>0.12866347281646912</v>
      </c>
    </row>
    <row r="90" spans="1:82" ht="15">
      <c r="A90" s="2" t="s">
        <v>892</v>
      </c>
      <c r="B90" s="2">
        <v>677569.51496000006</v>
      </c>
      <c r="C90" s="2">
        <v>8554.25</v>
      </c>
      <c r="D90" s="2">
        <v>217090.57621999999</v>
      </c>
      <c r="E90" s="2">
        <v>922715.1</v>
      </c>
      <c r="F90" s="2">
        <v>215052.26143000001</v>
      </c>
      <c r="G90" s="2">
        <v>2040981.70261</v>
      </c>
      <c r="H90" s="485">
        <v>0.33957670907115645</v>
      </c>
    </row>
    <row r="91" spans="1:82" ht="15">
      <c r="A91" s="2" t="s">
        <v>893</v>
      </c>
      <c r="B91" s="2">
        <v>221615.86778999999</v>
      </c>
      <c r="C91" s="2">
        <v>64579.581439999994</v>
      </c>
      <c r="D91" s="2">
        <v>267387.96117999998</v>
      </c>
      <c r="E91" s="2">
        <v>265916.17758999998</v>
      </c>
      <c r="F91" s="2">
        <v>132993.51261999999</v>
      </c>
      <c r="G91" s="2">
        <v>952493.10061999992</v>
      </c>
      <c r="H91" s="485">
        <v>0.15847494963227834</v>
      </c>
    </row>
    <row r="92" spans="1:82" ht="15">
      <c r="A92" s="2" t="s">
        <v>894</v>
      </c>
      <c r="B92" s="2">
        <v>293008.70722000004</v>
      </c>
      <c r="C92" s="2">
        <v>125522.7641</v>
      </c>
      <c r="D92" s="2">
        <v>161947.65046</v>
      </c>
      <c r="E92" s="2">
        <v>279001.70110000001</v>
      </c>
      <c r="F92" s="2">
        <v>96322.948650000006</v>
      </c>
      <c r="G92" s="2">
        <v>955803.77153000014</v>
      </c>
      <c r="H92" s="485">
        <v>0.15902577609534652</v>
      </c>
    </row>
    <row r="93" spans="1:82" ht="15">
      <c r="A93" s="2" t="s">
        <v>895</v>
      </c>
      <c r="B93" s="2">
        <v>93276.699280000001</v>
      </c>
      <c r="C93" s="2">
        <v>91148.480840000004</v>
      </c>
      <c r="D93" s="2">
        <v>133801.07074</v>
      </c>
      <c r="E93" s="2">
        <v>171485.03144999998</v>
      </c>
      <c r="F93" s="2">
        <v>62311.591959999998</v>
      </c>
      <c r="G93" s="2">
        <v>552022.87427000003</v>
      </c>
      <c r="H93" s="485">
        <v>9.1845071779375453E-2</v>
      </c>
    </row>
    <row r="94" spans="1:82" ht="15">
      <c r="A94" s="2" t="s">
        <v>896</v>
      </c>
      <c r="B94" s="2">
        <v>37547.996950000001</v>
      </c>
      <c r="C94" s="2">
        <v>27464.876250000001</v>
      </c>
      <c r="D94" s="2">
        <v>32173.556239999998</v>
      </c>
      <c r="E94" s="2">
        <v>52614.858310000003</v>
      </c>
      <c r="F94" s="2">
        <v>21274.915249999998</v>
      </c>
      <c r="G94" s="2">
        <v>171076.20300000001</v>
      </c>
      <c r="H94" s="485">
        <v>2.8463505547766232E-2</v>
      </c>
    </row>
    <row r="95" spans="1:82" ht="15">
      <c r="A95" s="2" t="s">
        <v>897</v>
      </c>
      <c r="B95" s="2">
        <v>10386.865169999999</v>
      </c>
      <c r="C95" s="2">
        <v>13292.979650000001</v>
      </c>
      <c r="D95" s="2">
        <v>5771.6157899999998</v>
      </c>
      <c r="E95" s="2">
        <v>55322.021070000003</v>
      </c>
      <c r="F95" s="2">
        <v>11280.403109999999</v>
      </c>
      <c r="G95" s="2">
        <v>96053.884789999996</v>
      </c>
      <c r="H95" s="485">
        <v>1.5981359386405502E-2</v>
      </c>
    </row>
    <row r="96" spans="1:82" ht="15">
      <c r="A96" s="2" t="s">
        <v>898</v>
      </c>
      <c r="B96" s="2">
        <v>4102.9434099999999</v>
      </c>
      <c r="C96" s="2">
        <v>5281.7312599999996</v>
      </c>
      <c r="D96" s="2">
        <v>3372.5381600000001</v>
      </c>
      <c r="E96" s="2">
        <v>27775.536940000002</v>
      </c>
      <c r="F96" s="2">
        <v>5613.0869899999998</v>
      </c>
      <c r="G96" s="2">
        <v>46145.836760000006</v>
      </c>
      <c r="H96" s="485">
        <v>7.6777030211769137E-3</v>
      </c>
    </row>
    <row r="97" spans="1:82" ht="15">
      <c r="A97" s="2" t="s">
        <v>899</v>
      </c>
      <c r="B97" s="2">
        <v>4844.3315700000003</v>
      </c>
      <c r="C97" s="2">
        <v>5371.0455899999997</v>
      </c>
      <c r="D97" s="2">
        <v>5564.8897999999999</v>
      </c>
      <c r="E97" s="2">
        <v>52375.221210000003</v>
      </c>
      <c r="F97" s="2">
        <v>9187.8800299999984</v>
      </c>
      <c r="G97" s="2">
        <v>77343.368199999997</v>
      </c>
      <c r="H97" s="485">
        <v>1.2868320381436255E-2</v>
      </c>
    </row>
    <row r="98" spans="1:82" ht="15">
      <c r="A98" s="2" t="s">
        <v>900</v>
      </c>
      <c r="B98" s="2">
        <v>8337.2742500000004</v>
      </c>
      <c r="C98" s="2">
        <v>3922.9676199999999</v>
      </c>
      <c r="D98" s="2">
        <v>7252.4915000000001</v>
      </c>
      <c r="E98" s="2">
        <v>84755.366280000002</v>
      </c>
      <c r="F98" s="2">
        <v>11774.565289999999</v>
      </c>
      <c r="G98" s="2">
        <v>116042.66494</v>
      </c>
      <c r="H98" s="485">
        <v>1.9307074738485211E-2</v>
      </c>
    </row>
    <row r="99" spans="1:82" ht="15">
      <c r="A99" s="2" t="s">
        <v>901</v>
      </c>
      <c r="B99" s="2">
        <v>4221.0650900000001</v>
      </c>
      <c r="C99" s="2">
        <v>1661.0308</v>
      </c>
      <c r="D99" s="2">
        <v>8202.7084400000003</v>
      </c>
      <c r="E99" s="2">
        <v>63514.000100000005</v>
      </c>
      <c r="F99" s="2">
        <v>8864.3162300000004</v>
      </c>
      <c r="G99" s="2">
        <v>86463.12066</v>
      </c>
      <c r="H99" s="485">
        <v>1.438565663386328E-2</v>
      </c>
    </row>
    <row r="100" spans="1:82" ht="15">
      <c r="A100" s="2" t="s">
        <v>902</v>
      </c>
      <c r="B100" s="2">
        <v>336.48541</v>
      </c>
      <c r="C100" s="2">
        <v>71.522360000000006</v>
      </c>
      <c r="D100" s="2">
        <v>882.77048000000002</v>
      </c>
      <c r="E100" s="2">
        <v>4346.2674900000002</v>
      </c>
      <c r="F100" s="2">
        <v>823.18676000000005</v>
      </c>
      <c r="G100" s="2">
        <v>6460.2325000000001</v>
      </c>
      <c r="H100" s="485">
        <v>1.0748477016619881E-3</v>
      </c>
    </row>
    <row r="101" spans="1:82" ht="15">
      <c r="A101" s="2" t="s">
        <v>903</v>
      </c>
      <c r="B101" s="2">
        <v>176.57289</v>
      </c>
      <c r="C101" s="2">
        <v>24.957180000000001</v>
      </c>
      <c r="D101" s="2">
        <v>908.11560999999995</v>
      </c>
      <c r="E101" s="2">
        <v>1694.60411</v>
      </c>
      <c r="F101" s="2">
        <v>295.21496999999999</v>
      </c>
      <c r="G101" s="2">
        <v>3099.4647599999998</v>
      </c>
      <c r="H101" s="485">
        <v>5.1568617285342678E-4</v>
      </c>
    </row>
    <row r="102" spans="1:82" ht="15">
      <c r="A102" s="2" t="s">
        <v>8</v>
      </c>
      <c r="B102" s="2">
        <v>1679261.8597899999</v>
      </c>
      <c r="C102" s="2">
        <v>346896.18708999996</v>
      </c>
      <c r="D102" s="2">
        <v>872355.94461999973</v>
      </c>
      <c r="E102" s="2">
        <v>2393993.4412499997</v>
      </c>
      <c r="F102" s="2">
        <v>717862.67829999991</v>
      </c>
      <c r="G102" s="2">
        <v>6010370.1110499995</v>
      </c>
      <c r="H102" s="485">
        <v>1</v>
      </c>
    </row>
    <row r="103" spans="1:82" s="18" customFormat="1" ht="13.5" thickBot="1">
      <c r="A103" s="18" t="s">
        <v>1021</v>
      </c>
      <c r="B103" s="18">
        <v>0.27939408534970173</v>
      </c>
      <c r="C103" s="18">
        <v>5.7716277147764186E-2</v>
      </c>
      <c r="D103" s="18">
        <v>0.14514180133702298</v>
      </c>
      <c r="E103" s="18">
        <v>0.39831048621259929</v>
      </c>
      <c r="F103" s="18">
        <v>0.11943734995291176</v>
      </c>
      <c r="G103" s="18">
        <v>1</v>
      </c>
    </row>
    <row r="104" spans="1:82" s="484" customFormat="1" ht="41.25" customHeight="1" thickTop="1" thickBot="1">
      <c r="A104" s="655" t="s">
        <v>913</v>
      </c>
      <c r="B104" s="656" t="s">
        <v>992</v>
      </c>
      <c r="C104" s="656" t="s">
        <v>993</v>
      </c>
      <c r="D104" s="656" t="s">
        <v>994</v>
      </c>
      <c r="E104" s="656" t="s">
        <v>995</v>
      </c>
      <c r="F104" s="656" t="s">
        <v>996</v>
      </c>
      <c r="G104" s="656" t="s">
        <v>8</v>
      </c>
      <c r="H104" s="656" t="s">
        <v>737</v>
      </c>
      <c r="I104" s="483"/>
      <c r="J104" s="657"/>
      <c r="K104" s="483"/>
      <c r="L104" s="483"/>
      <c r="M104" s="483"/>
      <c r="N104" s="483"/>
      <c r="O104" s="483"/>
      <c r="P104" s="483"/>
      <c r="Q104" s="483"/>
      <c r="R104" s="483"/>
      <c r="S104" s="483"/>
      <c r="T104" s="483"/>
      <c r="U104" s="483"/>
      <c r="V104" s="483"/>
      <c r="W104" s="483"/>
      <c r="X104" s="483"/>
      <c r="Y104" s="483"/>
      <c r="Z104" s="483"/>
      <c r="AA104" s="483"/>
      <c r="AB104" s="483"/>
      <c r="AC104" s="483"/>
      <c r="AD104" s="483"/>
      <c r="AE104" s="483"/>
      <c r="AF104" s="483"/>
      <c r="AG104" s="483"/>
      <c r="AH104" s="483"/>
      <c r="AI104" s="483"/>
      <c r="AJ104" s="483"/>
      <c r="AK104" s="483"/>
      <c r="AL104" s="483"/>
      <c r="AM104" s="483"/>
      <c r="AN104" s="483"/>
      <c r="AO104" s="483"/>
      <c r="AP104" s="483"/>
      <c r="AQ104" s="483"/>
      <c r="AR104" s="483"/>
      <c r="AS104" s="483"/>
      <c r="AT104" s="483"/>
      <c r="AU104" s="483"/>
      <c r="AV104" s="483"/>
      <c r="AW104" s="483"/>
      <c r="AX104" s="483"/>
      <c r="AY104" s="483"/>
      <c r="AZ104" s="483"/>
      <c r="BA104" s="483"/>
      <c r="BB104" s="483"/>
      <c r="BC104" s="483"/>
      <c r="BD104" s="483"/>
      <c r="BE104" s="483"/>
      <c r="BF104" s="483"/>
      <c r="BG104" s="483"/>
      <c r="BH104" s="483"/>
      <c r="BI104" s="483"/>
      <c r="BJ104" s="483"/>
      <c r="BK104" s="483"/>
      <c r="BL104" s="483"/>
      <c r="BM104" s="483"/>
      <c r="BN104" s="483"/>
      <c r="BO104" s="483"/>
      <c r="BP104" s="483"/>
      <c r="BQ104" s="483"/>
      <c r="BR104" s="483"/>
      <c r="BS104" s="483"/>
      <c r="BT104" s="483"/>
      <c r="BU104" s="483"/>
      <c r="BV104" s="483"/>
      <c r="BW104" s="483"/>
      <c r="BX104" s="483"/>
      <c r="BY104" s="483"/>
      <c r="BZ104" s="483"/>
      <c r="CA104" s="483"/>
      <c r="CB104" s="483"/>
      <c r="CC104" s="483"/>
      <c r="CD104" s="483"/>
    </row>
    <row r="105" spans="1:82" ht="15.75" thickTop="1">
      <c r="A105" s="2" t="s">
        <v>890</v>
      </c>
      <c r="B105" s="2">
        <v>1</v>
      </c>
      <c r="C105" s="2">
        <v>0</v>
      </c>
      <c r="D105" s="2">
        <v>1</v>
      </c>
      <c r="E105" s="2">
        <v>3</v>
      </c>
      <c r="F105" s="2">
        <v>1</v>
      </c>
      <c r="G105" s="2">
        <v>6</v>
      </c>
      <c r="H105" s="485">
        <v>3.7121821444038855E-4</v>
      </c>
    </row>
    <row r="106" spans="1:82" ht="15">
      <c r="A106" s="2" t="s">
        <v>891</v>
      </c>
      <c r="B106" s="2">
        <v>31</v>
      </c>
      <c r="C106" s="2">
        <v>0</v>
      </c>
      <c r="D106" s="2">
        <v>1</v>
      </c>
      <c r="E106" s="2">
        <v>42</v>
      </c>
      <c r="F106" s="2">
        <v>18</v>
      </c>
      <c r="G106" s="2">
        <v>92</v>
      </c>
      <c r="H106" s="485">
        <v>5.6920126214192908E-3</v>
      </c>
    </row>
    <row r="107" spans="1:82" ht="15">
      <c r="A107" s="2" t="s">
        <v>892</v>
      </c>
      <c r="B107" s="2">
        <v>132</v>
      </c>
      <c r="C107" s="2">
        <v>2</v>
      </c>
      <c r="D107" s="2">
        <v>49</v>
      </c>
      <c r="E107" s="2">
        <v>195</v>
      </c>
      <c r="F107" s="2">
        <v>45</v>
      </c>
      <c r="G107" s="2">
        <v>423</v>
      </c>
      <c r="H107" s="485">
        <v>2.6170884118047393E-2</v>
      </c>
    </row>
    <row r="108" spans="1:82" ht="15">
      <c r="A108" s="2" t="s">
        <v>893</v>
      </c>
      <c r="B108" s="2">
        <v>89</v>
      </c>
      <c r="C108" s="2">
        <v>37</v>
      </c>
      <c r="D108" s="2">
        <v>109</v>
      </c>
      <c r="E108" s="2">
        <v>119</v>
      </c>
      <c r="F108" s="2">
        <v>58</v>
      </c>
      <c r="G108" s="2">
        <v>412</v>
      </c>
      <c r="H108" s="485">
        <v>2.5490317391573345E-2</v>
      </c>
    </row>
    <row r="109" spans="1:82" ht="15">
      <c r="A109" s="2" t="s">
        <v>894</v>
      </c>
      <c r="B109" s="2">
        <v>302</v>
      </c>
      <c r="C109" s="2">
        <v>114</v>
      </c>
      <c r="D109" s="2">
        <v>155</v>
      </c>
      <c r="E109" s="2">
        <v>274</v>
      </c>
      <c r="F109" s="2">
        <v>100</v>
      </c>
      <c r="G109" s="2">
        <v>945</v>
      </c>
      <c r="H109" s="485">
        <v>5.8466868774361198E-2</v>
      </c>
    </row>
    <row r="110" spans="1:82" ht="15">
      <c r="A110" s="2" t="s">
        <v>895</v>
      </c>
      <c r="B110" s="2">
        <v>200</v>
      </c>
      <c r="C110" s="2">
        <v>165</v>
      </c>
      <c r="D110" s="2">
        <v>236</v>
      </c>
      <c r="E110" s="2">
        <v>336</v>
      </c>
      <c r="F110" s="2">
        <v>127</v>
      </c>
      <c r="G110" s="2">
        <v>1064</v>
      </c>
      <c r="H110" s="485">
        <v>6.5829363360762241E-2</v>
      </c>
    </row>
    <row r="111" spans="1:82" ht="15">
      <c r="A111" s="2" t="s">
        <v>896</v>
      </c>
      <c r="B111" s="2">
        <v>134</v>
      </c>
      <c r="C111" s="2">
        <v>100</v>
      </c>
      <c r="D111" s="2">
        <v>98</v>
      </c>
      <c r="E111" s="2">
        <v>195</v>
      </c>
      <c r="F111" s="2">
        <v>77</v>
      </c>
      <c r="G111" s="2">
        <v>604</v>
      </c>
      <c r="H111" s="485">
        <v>3.7369300253665777E-2</v>
      </c>
    </row>
    <row r="112" spans="1:82" ht="15">
      <c r="A112" s="2" t="s">
        <v>897</v>
      </c>
      <c r="B112" s="2">
        <v>57</v>
      </c>
      <c r="C112" s="2">
        <v>76</v>
      </c>
      <c r="D112" s="2">
        <v>34</v>
      </c>
      <c r="E112" s="2">
        <v>326</v>
      </c>
      <c r="F112" s="2">
        <v>69</v>
      </c>
      <c r="G112" s="2">
        <v>562</v>
      </c>
      <c r="H112" s="485">
        <v>3.4770772752583057E-2</v>
      </c>
    </row>
    <row r="113" spans="1:82" ht="15">
      <c r="A113" s="2" t="s">
        <v>898</v>
      </c>
      <c r="B113" s="2">
        <v>35</v>
      </c>
      <c r="C113" s="2">
        <v>43</v>
      </c>
      <c r="D113" s="2">
        <v>28</v>
      </c>
      <c r="E113" s="2">
        <v>230</v>
      </c>
      <c r="F113" s="2">
        <v>48</v>
      </c>
      <c r="G113" s="2">
        <v>384</v>
      </c>
      <c r="H113" s="485">
        <v>2.3757965724184867E-2</v>
      </c>
    </row>
    <row r="114" spans="1:82" ht="15">
      <c r="A114" s="2" t="s">
        <v>899</v>
      </c>
      <c r="B114" s="2">
        <v>59</v>
      </c>
      <c r="C114" s="2">
        <v>62</v>
      </c>
      <c r="D114" s="2">
        <v>65</v>
      </c>
      <c r="E114" s="2">
        <v>625</v>
      </c>
      <c r="F114" s="2">
        <v>108</v>
      </c>
      <c r="G114" s="2">
        <v>919</v>
      </c>
      <c r="H114" s="485">
        <v>5.6858256511786179E-2</v>
      </c>
    </row>
    <row r="115" spans="1:82" ht="15">
      <c r="A115" s="2" t="s">
        <v>900</v>
      </c>
      <c r="B115" s="2">
        <v>155</v>
      </c>
      <c r="C115" s="2">
        <v>75</v>
      </c>
      <c r="D115" s="2">
        <v>149</v>
      </c>
      <c r="E115" s="2">
        <v>1655</v>
      </c>
      <c r="F115" s="2">
        <v>239</v>
      </c>
      <c r="G115" s="2">
        <v>2273</v>
      </c>
      <c r="H115" s="485">
        <v>0.14062983357050052</v>
      </c>
    </row>
    <row r="116" spans="1:82" ht="15">
      <c r="A116" s="2" t="s">
        <v>901</v>
      </c>
      <c r="B116" s="2">
        <v>252</v>
      </c>
      <c r="C116" s="2">
        <v>77</v>
      </c>
      <c r="D116" s="2">
        <v>502</v>
      </c>
      <c r="E116" s="2">
        <v>3658</v>
      </c>
      <c r="F116" s="2">
        <v>501</v>
      </c>
      <c r="G116" s="2">
        <v>4990</v>
      </c>
      <c r="H116" s="485">
        <v>0.30872981500958979</v>
      </c>
    </row>
    <row r="117" spans="1:82" ht="15">
      <c r="A117" s="2" t="s">
        <v>902</v>
      </c>
      <c r="B117" s="2">
        <v>67</v>
      </c>
      <c r="C117" s="2">
        <v>13</v>
      </c>
      <c r="D117" s="2">
        <v>177</v>
      </c>
      <c r="E117" s="2">
        <v>856</v>
      </c>
      <c r="F117" s="2">
        <v>161</v>
      </c>
      <c r="G117" s="2">
        <v>1274</v>
      </c>
      <c r="H117" s="485">
        <v>7.8822000866175829E-2</v>
      </c>
    </row>
    <row r="118" spans="1:82" ht="15">
      <c r="A118" s="2" t="s">
        <v>903</v>
      </c>
      <c r="B118" s="2">
        <v>103</v>
      </c>
      <c r="C118" s="2">
        <v>9</v>
      </c>
      <c r="D118" s="2">
        <v>1059</v>
      </c>
      <c r="E118" s="2">
        <v>905</v>
      </c>
      <c r="F118" s="2">
        <v>139</v>
      </c>
      <c r="G118" s="2">
        <v>2215</v>
      </c>
      <c r="H118" s="485">
        <v>0.1370413908309101</v>
      </c>
    </row>
    <row r="119" spans="1:82" ht="15">
      <c r="A119" s="2" t="s">
        <v>8</v>
      </c>
      <c r="B119" s="2">
        <v>1617</v>
      </c>
      <c r="C119" s="2">
        <v>773</v>
      </c>
      <c r="D119" s="2">
        <v>2663</v>
      </c>
      <c r="E119" s="2">
        <v>9419</v>
      </c>
      <c r="F119" s="2">
        <v>1691</v>
      </c>
      <c r="G119" s="2">
        <v>16163</v>
      </c>
      <c r="H119" s="485">
        <v>1</v>
      </c>
    </row>
    <row r="120" spans="1:82" s="18" customFormat="1">
      <c r="A120" s="18" t="s">
        <v>1021</v>
      </c>
      <c r="B120" s="18">
        <v>0.10004330879168472</v>
      </c>
      <c r="C120" s="18">
        <v>4.7825279960403387E-2</v>
      </c>
      <c r="D120" s="18">
        <v>0.16475901750912578</v>
      </c>
      <c r="E120" s="18">
        <v>0.58275072696900332</v>
      </c>
      <c r="F120" s="18">
        <v>0.10462166676978284</v>
      </c>
      <c r="G120" s="18">
        <v>1</v>
      </c>
    </row>
    <row r="121" spans="1:82" ht="12.75" customHeight="1"/>
    <row r="122" spans="1:82">
      <c r="A122" s="2" t="s">
        <v>914</v>
      </c>
    </row>
    <row r="123" spans="1:82" ht="12.75" customHeight="1"/>
    <row r="124" spans="1:82" ht="36" customHeight="1">
      <c r="A124" s="364" t="s">
        <v>1017</v>
      </c>
      <c r="B124" s="364"/>
      <c r="C124" s="364"/>
      <c r="D124" s="364"/>
      <c r="E124" s="364"/>
      <c r="F124" s="364"/>
      <c r="G124" s="364"/>
      <c r="H124" s="364"/>
      <c r="I124" s="1"/>
      <c r="J124" s="17"/>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7" customHeight="1">
      <c r="A125" s="364" t="s">
        <v>1024</v>
      </c>
      <c r="B125" s="364"/>
      <c r="C125" s="364"/>
      <c r="D125" s="364"/>
      <c r="E125" s="364"/>
      <c r="F125" s="364"/>
      <c r="G125" s="364"/>
      <c r="H125" s="364"/>
      <c r="I125" s="1"/>
      <c r="J125" s="17"/>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7" customHeight="1">
      <c r="A126" s="364" t="s">
        <v>2</v>
      </c>
      <c r="B126" s="364"/>
      <c r="C126" s="364"/>
      <c r="D126" s="364"/>
      <c r="E126" s="364"/>
      <c r="F126" s="364"/>
      <c r="G126" s="364"/>
      <c r="H126" s="364"/>
      <c r="I126" s="1"/>
      <c r="J126" s="17"/>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7" customHeight="1" thickBot="1">
      <c r="A127" s="364" t="s">
        <v>3</v>
      </c>
      <c r="B127" s="364"/>
      <c r="C127" s="364"/>
      <c r="D127" s="364"/>
      <c r="E127" s="364"/>
      <c r="F127" s="364"/>
      <c r="G127" s="364"/>
      <c r="H127" s="364"/>
      <c r="I127" s="1"/>
      <c r="J127" s="17"/>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84" customFormat="1" ht="41.25" customHeight="1" thickTop="1" thickBot="1">
      <c r="A128" s="655" t="s">
        <v>1020</v>
      </c>
      <c r="B128" s="656" t="s">
        <v>992</v>
      </c>
      <c r="C128" s="656" t="s">
        <v>993</v>
      </c>
      <c r="D128" s="656" t="s">
        <v>994</v>
      </c>
      <c r="E128" s="656" t="s">
        <v>995</v>
      </c>
      <c r="F128" s="656" t="s">
        <v>996</v>
      </c>
      <c r="G128" s="656" t="s">
        <v>8</v>
      </c>
      <c r="H128" s="656" t="s">
        <v>737</v>
      </c>
      <c r="I128" s="483"/>
      <c r="J128" s="657"/>
      <c r="K128" s="483"/>
      <c r="L128" s="483"/>
      <c r="M128" s="483"/>
      <c r="N128" s="483"/>
      <c r="O128" s="483"/>
      <c r="P128" s="483"/>
      <c r="Q128" s="483"/>
      <c r="R128" s="483"/>
      <c r="S128" s="483"/>
      <c r="T128" s="483"/>
      <c r="U128" s="483"/>
      <c r="V128" s="483"/>
      <c r="W128" s="483"/>
      <c r="X128" s="483"/>
      <c r="Y128" s="483"/>
      <c r="Z128" s="483"/>
      <c r="AA128" s="483"/>
      <c r="AB128" s="483"/>
      <c r="AC128" s="483"/>
      <c r="AD128" s="483"/>
      <c r="AE128" s="483"/>
      <c r="AF128" s="483"/>
      <c r="AG128" s="483"/>
      <c r="AH128" s="483"/>
      <c r="AI128" s="483"/>
      <c r="AJ128" s="483"/>
      <c r="AK128" s="483"/>
      <c r="AL128" s="483"/>
      <c r="AM128" s="483"/>
      <c r="AN128" s="483"/>
      <c r="AO128" s="483"/>
      <c r="AP128" s="483"/>
      <c r="AQ128" s="483"/>
      <c r="AR128" s="483"/>
      <c r="AS128" s="483"/>
      <c r="AT128" s="483"/>
      <c r="AU128" s="483"/>
      <c r="AV128" s="483"/>
      <c r="AW128" s="483"/>
      <c r="AX128" s="483"/>
      <c r="AY128" s="483"/>
      <c r="AZ128" s="483"/>
      <c r="BA128" s="483"/>
      <c r="BB128" s="483"/>
      <c r="BC128" s="483"/>
      <c r="BD128" s="483"/>
      <c r="BE128" s="483"/>
      <c r="BF128" s="483"/>
      <c r="BG128" s="483"/>
      <c r="BH128" s="483"/>
      <c r="BI128" s="483"/>
      <c r="BJ128" s="483"/>
      <c r="BK128" s="483"/>
      <c r="BL128" s="483"/>
      <c r="BM128" s="483"/>
      <c r="BN128" s="483"/>
      <c r="BO128" s="483"/>
      <c r="BP128" s="483"/>
      <c r="BQ128" s="483"/>
      <c r="BR128" s="483"/>
      <c r="BS128" s="483"/>
      <c r="BT128" s="483"/>
      <c r="BU128" s="483"/>
      <c r="BV128" s="483"/>
      <c r="BW128" s="483"/>
      <c r="BX128" s="483"/>
      <c r="BY128" s="483"/>
      <c r="BZ128" s="483"/>
      <c r="CA128" s="483"/>
      <c r="CB128" s="483"/>
      <c r="CC128" s="483"/>
      <c r="CD128" s="483"/>
    </row>
    <row r="129" spans="1:9" ht="15.75" thickTop="1">
      <c r="A129" s="2" t="s">
        <v>890</v>
      </c>
      <c r="B129" s="2">
        <v>0</v>
      </c>
      <c r="C129" s="2">
        <v>0</v>
      </c>
      <c r="D129" s="2">
        <v>0</v>
      </c>
      <c r="E129" s="2">
        <v>0</v>
      </c>
      <c r="F129" s="2">
        <v>0</v>
      </c>
      <c r="G129" s="2">
        <v>0</v>
      </c>
      <c r="H129" s="485">
        <v>0</v>
      </c>
    </row>
    <row r="130" spans="1:9" ht="15">
      <c r="A130" s="2" t="s">
        <v>891</v>
      </c>
      <c r="B130" s="2">
        <v>0</v>
      </c>
      <c r="C130" s="2">
        <v>0</v>
      </c>
      <c r="D130" s="2">
        <v>0</v>
      </c>
      <c r="E130" s="2">
        <v>0</v>
      </c>
      <c r="F130" s="2">
        <v>0</v>
      </c>
      <c r="G130" s="2">
        <v>0</v>
      </c>
      <c r="H130" s="485">
        <v>0</v>
      </c>
    </row>
    <row r="131" spans="1:9" ht="15">
      <c r="A131" s="2" t="s">
        <v>892</v>
      </c>
      <c r="B131" s="2">
        <v>0</v>
      </c>
      <c r="C131" s="2">
        <v>0</v>
      </c>
      <c r="D131" s="2">
        <v>0</v>
      </c>
      <c r="E131" s="2">
        <v>0</v>
      </c>
      <c r="F131" s="2">
        <v>4264.3075499999995</v>
      </c>
      <c r="G131" s="2">
        <v>4264.3075499999995</v>
      </c>
      <c r="H131" s="485">
        <v>3.5138601294295378E-2</v>
      </c>
    </row>
    <row r="132" spans="1:9" ht="15">
      <c r="A132" s="2" t="s">
        <v>893</v>
      </c>
      <c r="B132" s="2">
        <v>0</v>
      </c>
      <c r="C132" s="2">
        <v>2060</v>
      </c>
      <c r="D132" s="2">
        <v>0</v>
      </c>
      <c r="E132" s="2">
        <v>9653.7370300000002</v>
      </c>
      <c r="F132" s="2">
        <v>3068.45</v>
      </c>
      <c r="G132" s="2">
        <v>14782.187030000001</v>
      </c>
      <c r="H132" s="485">
        <v>0.1218076722221582</v>
      </c>
    </row>
    <row r="133" spans="1:9" ht="15">
      <c r="A133" s="2" t="s">
        <v>894</v>
      </c>
      <c r="B133" s="2">
        <v>1808.52</v>
      </c>
      <c r="C133" s="2">
        <v>3766.3732400000004</v>
      </c>
      <c r="D133" s="2">
        <v>0</v>
      </c>
      <c r="E133" s="2">
        <v>3525.6995000000002</v>
      </c>
      <c r="F133" s="2">
        <v>814.83762000000002</v>
      </c>
      <c r="G133" s="2">
        <v>9915.4303600000003</v>
      </c>
      <c r="H133" s="485">
        <v>8.1704790284507445E-2</v>
      </c>
    </row>
    <row r="134" spans="1:9" ht="15">
      <c r="A134" s="2" t="s">
        <v>895</v>
      </c>
      <c r="B134" s="2">
        <v>1371.0721899999999</v>
      </c>
      <c r="C134" s="2">
        <v>6455.4409299999998</v>
      </c>
      <c r="D134" s="2">
        <v>405.06043</v>
      </c>
      <c r="E134" s="2">
        <v>3701.6888300000001</v>
      </c>
      <c r="F134" s="2">
        <v>4585.3566000000001</v>
      </c>
      <c r="G134" s="2">
        <v>16518.618979999999</v>
      </c>
      <c r="H134" s="485">
        <v>0.13611615941504976</v>
      </c>
    </row>
    <row r="135" spans="1:9" ht="15">
      <c r="A135" s="2" t="s">
        <v>896</v>
      </c>
      <c r="B135" s="2">
        <v>1324.3</v>
      </c>
      <c r="C135" s="2">
        <v>1218.432</v>
      </c>
      <c r="D135" s="2">
        <v>1029</v>
      </c>
      <c r="E135" s="2">
        <v>4034.9381600000002</v>
      </c>
      <c r="F135" s="2">
        <v>2822.8070499999999</v>
      </c>
      <c r="G135" s="2">
        <v>10429.477209999999</v>
      </c>
      <c r="H135" s="485">
        <v>8.5940621564720432E-2</v>
      </c>
    </row>
    <row r="136" spans="1:9" ht="15">
      <c r="A136" s="2" t="s">
        <v>897</v>
      </c>
      <c r="B136" s="2">
        <v>291.8</v>
      </c>
      <c r="C136" s="2">
        <v>2076.8934300000001</v>
      </c>
      <c r="D136" s="2">
        <v>137.20685999999998</v>
      </c>
      <c r="E136" s="2">
        <v>7712.28521</v>
      </c>
      <c r="F136" s="2">
        <v>1739.5323600000002</v>
      </c>
      <c r="G136" s="2">
        <v>11957.717860000001</v>
      </c>
      <c r="H136" s="485">
        <v>9.853357792456012E-2</v>
      </c>
    </row>
    <row r="137" spans="1:9" ht="15">
      <c r="A137" s="2" t="s">
        <v>898</v>
      </c>
      <c r="B137" s="2">
        <v>404.4</v>
      </c>
      <c r="C137" s="2">
        <v>1146.126</v>
      </c>
      <c r="D137" s="2">
        <v>0</v>
      </c>
      <c r="E137" s="2">
        <v>4047.22696</v>
      </c>
      <c r="F137" s="2">
        <v>979.3990500000001</v>
      </c>
      <c r="G137" s="2">
        <v>6577.1520099999998</v>
      </c>
      <c r="H137" s="485">
        <v>5.4196823146905403E-2</v>
      </c>
    </row>
    <row r="138" spans="1:9" ht="15">
      <c r="A138" s="2" t="s">
        <v>899</v>
      </c>
      <c r="B138" s="2">
        <v>146.489</v>
      </c>
      <c r="C138" s="2">
        <v>927.12321999999995</v>
      </c>
      <c r="D138" s="2">
        <v>513.74221</v>
      </c>
      <c r="E138" s="2">
        <v>7864.48992</v>
      </c>
      <c r="F138" s="2">
        <v>1103.7985200000001</v>
      </c>
      <c r="G138" s="2">
        <v>10555.64287</v>
      </c>
      <c r="H138" s="485">
        <v>8.6980247523165119E-2</v>
      </c>
    </row>
    <row r="139" spans="1:9" ht="15">
      <c r="A139" s="2" t="s">
        <v>900</v>
      </c>
      <c r="B139" s="2">
        <v>456.68059999999997</v>
      </c>
      <c r="C139" s="2">
        <v>913.84659999999997</v>
      </c>
      <c r="D139" s="2">
        <v>990.84136999999998</v>
      </c>
      <c r="E139" s="2">
        <v>11366.32113</v>
      </c>
      <c r="F139" s="2">
        <v>1951.0191499999999</v>
      </c>
      <c r="G139" s="2">
        <v>15678.708850000001</v>
      </c>
      <c r="H139" s="485">
        <v>0.12919516067491205</v>
      </c>
    </row>
    <row r="140" spans="1:9" ht="15">
      <c r="A140" s="2" t="s">
        <v>901</v>
      </c>
      <c r="B140" s="2">
        <v>353.25349</v>
      </c>
      <c r="C140" s="2">
        <v>885.44740999999999</v>
      </c>
      <c r="D140" s="2">
        <v>1867.9111499999999</v>
      </c>
      <c r="E140" s="2">
        <v>13245.408519999999</v>
      </c>
      <c r="F140" s="2">
        <v>1165.00845</v>
      </c>
      <c r="G140" s="2">
        <v>17517.029019999998</v>
      </c>
      <c r="H140" s="485">
        <v>0.14434322369510655</v>
      </c>
    </row>
    <row r="141" spans="1:9" ht="15">
      <c r="A141" s="2" t="s">
        <v>902</v>
      </c>
      <c r="B141" s="2">
        <v>19.52</v>
      </c>
      <c r="C141" s="2">
        <v>37.095999999999997</v>
      </c>
      <c r="D141" s="2">
        <v>124.79669</v>
      </c>
      <c r="E141" s="2">
        <v>1724.0481299999999</v>
      </c>
      <c r="F141" s="2">
        <v>211.08188000000001</v>
      </c>
      <c r="G141" s="2">
        <v>2116.5427</v>
      </c>
      <c r="H141" s="485">
        <v>1.7440662800611424E-2</v>
      </c>
    </row>
    <row r="142" spans="1:9" ht="15">
      <c r="A142" s="2" t="s">
        <v>903</v>
      </c>
      <c r="B142" s="2">
        <v>2</v>
      </c>
      <c r="C142" s="2">
        <v>23.336599999999997</v>
      </c>
      <c r="D142" s="2">
        <v>74.145610000000005</v>
      </c>
      <c r="E142" s="2">
        <v>856.57643999999993</v>
      </c>
      <c r="F142" s="2">
        <v>87.908140000000003</v>
      </c>
      <c r="G142" s="2">
        <v>1043.9667899999999</v>
      </c>
      <c r="H142" s="485">
        <v>8.602459454008048E-3</v>
      </c>
    </row>
    <row r="143" spans="1:9" ht="15">
      <c r="A143" s="2" t="s">
        <v>8</v>
      </c>
      <c r="B143" s="2">
        <v>6178.0352799999991</v>
      </c>
      <c r="C143" s="2">
        <v>19510.115430000005</v>
      </c>
      <c r="D143" s="2">
        <v>5142.7043199999998</v>
      </c>
      <c r="E143" s="2">
        <v>67732.419829999999</v>
      </c>
      <c r="F143" s="2">
        <v>22793.506370000003</v>
      </c>
      <c r="G143" s="2">
        <v>121356.78123000001</v>
      </c>
      <c r="H143" s="485">
        <v>1</v>
      </c>
    </row>
    <row r="144" spans="1:9" ht="13.5" thickBot="1">
      <c r="A144" s="18" t="s">
        <v>1021</v>
      </c>
      <c r="B144" s="18">
        <v>5.0908035112526187E-2</v>
      </c>
      <c r="C144" s="18">
        <v>0.16076658619532508</v>
      </c>
      <c r="D144" s="18">
        <v>4.2376736329660478E-2</v>
      </c>
      <c r="E144" s="18">
        <v>0.55812637038906732</v>
      </c>
      <c r="F144" s="18">
        <v>0.18782227197342091</v>
      </c>
      <c r="G144" s="18">
        <v>1</v>
      </c>
      <c r="H144" s="18"/>
      <c r="I144" s="18"/>
    </row>
    <row r="145" spans="1:82" s="484" customFormat="1" ht="41.25" customHeight="1" thickTop="1" thickBot="1">
      <c r="A145" s="655" t="s">
        <v>913</v>
      </c>
      <c r="B145" s="656" t="s">
        <v>992</v>
      </c>
      <c r="C145" s="656" t="s">
        <v>993</v>
      </c>
      <c r="D145" s="656" t="s">
        <v>994</v>
      </c>
      <c r="E145" s="656" t="s">
        <v>995</v>
      </c>
      <c r="F145" s="656" t="s">
        <v>996</v>
      </c>
      <c r="G145" s="656" t="s">
        <v>8</v>
      </c>
      <c r="H145" s="656" t="s">
        <v>737</v>
      </c>
      <c r="I145" s="483"/>
      <c r="J145" s="657"/>
      <c r="K145" s="483"/>
      <c r="L145" s="483"/>
      <c r="M145" s="483"/>
      <c r="N145" s="483"/>
      <c r="O145" s="483"/>
      <c r="P145" s="483"/>
      <c r="Q145" s="483"/>
      <c r="R145" s="483"/>
      <c r="S145" s="483"/>
      <c r="T145" s="483"/>
      <c r="U145" s="483"/>
      <c r="V145" s="483"/>
      <c r="W145" s="483"/>
      <c r="X145" s="483"/>
      <c r="Y145" s="483"/>
      <c r="Z145" s="483"/>
      <c r="AA145" s="483"/>
      <c r="AB145" s="483"/>
      <c r="AC145" s="483"/>
      <c r="AD145" s="483"/>
      <c r="AE145" s="483"/>
      <c r="AF145" s="483"/>
      <c r="AG145" s="483"/>
      <c r="AH145" s="483"/>
      <c r="AI145" s="483"/>
      <c r="AJ145" s="483"/>
      <c r="AK145" s="483"/>
      <c r="AL145" s="483"/>
      <c r="AM145" s="483"/>
      <c r="AN145" s="483"/>
      <c r="AO145" s="483"/>
      <c r="AP145" s="483"/>
      <c r="AQ145" s="483"/>
      <c r="AR145" s="483"/>
      <c r="AS145" s="483"/>
      <c r="AT145" s="483"/>
      <c r="AU145" s="483"/>
      <c r="AV145" s="483"/>
      <c r="AW145" s="483"/>
      <c r="AX145" s="483"/>
      <c r="AY145" s="483"/>
      <c r="AZ145" s="483"/>
      <c r="BA145" s="483"/>
      <c r="BB145" s="483"/>
      <c r="BC145" s="483"/>
      <c r="BD145" s="483"/>
      <c r="BE145" s="483"/>
      <c r="BF145" s="483"/>
      <c r="BG145" s="483"/>
      <c r="BH145" s="483"/>
      <c r="BI145" s="483"/>
      <c r="BJ145" s="483"/>
      <c r="BK145" s="483"/>
      <c r="BL145" s="483"/>
      <c r="BM145" s="483"/>
      <c r="BN145" s="483"/>
      <c r="BO145" s="483"/>
      <c r="BP145" s="483"/>
      <c r="BQ145" s="483"/>
      <c r="BR145" s="483"/>
      <c r="BS145" s="483"/>
      <c r="BT145" s="483"/>
      <c r="BU145" s="483"/>
      <c r="BV145" s="483"/>
      <c r="BW145" s="483"/>
      <c r="BX145" s="483"/>
      <c r="BY145" s="483"/>
      <c r="BZ145" s="483"/>
      <c r="CA145" s="483"/>
      <c r="CB145" s="483"/>
      <c r="CC145" s="483"/>
      <c r="CD145" s="483"/>
    </row>
    <row r="146" spans="1:82" ht="13.5" thickTop="1">
      <c r="A146" s="2" t="s">
        <v>890</v>
      </c>
      <c r="B146" s="2">
        <v>0</v>
      </c>
      <c r="C146" s="2">
        <v>0</v>
      </c>
      <c r="D146" s="2">
        <v>0</v>
      </c>
      <c r="E146" s="2">
        <v>0</v>
      </c>
      <c r="F146" s="2">
        <v>0</v>
      </c>
      <c r="G146" s="2">
        <v>0</v>
      </c>
      <c r="H146" s="18">
        <v>0</v>
      </c>
    </row>
    <row r="147" spans="1:82">
      <c r="A147" s="2" t="s">
        <v>891</v>
      </c>
      <c r="B147" s="2">
        <v>0</v>
      </c>
      <c r="C147" s="2">
        <v>0</v>
      </c>
      <c r="D147" s="2">
        <v>0</v>
      </c>
      <c r="E147" s="2">
        <v>0</v>
      </c>
      <c r="F147" s="2">
        <v>0</v>
      </c>
      <c r="G147" s="2">
        <v>0</v>
      </c>
      <c r="H147" s="18">
        <v>0</v>
      </c>
    </row>
    <row r="148" spans="1:82">
      <c r="A148" s="2" t="s">
        <v>892</v>
      </c>
      <c r="B148" s="2">
        <v>0</v>
      </c>
      <c r="C148" s="2">
        <v>0</v>
      </c>
      <c r="D148" s="2">
        <v>0</v>
      </c>
      <c r="E148" s="2">
        <v>0</v>
      </c>
      <c r="F148" s="2">
        <v>1</v>
      </c>
      <c r="G148" s="2">
        <v>1</v>
      </c>
      <c r="H148" s="18">
        <v>3.713330857779428E-4</v>
      </c>
    </row>
    <row r="149" spans="1:82">
      <c r="A149" s="2" t="s">
        <v>893</v>
      </c>
      <c r="B149" s="2">
        <v>0</v>
      </c>
      <c r="C149" s="2">
        <v>1</v>
      </c>
      <c r="D149" s="2">
        <v>0</v>
      </c>
      <c r="E149" s="2">
        <v>4</v>
      </c>
      <c r="F149" s="2">
        <v>2</v>
      </c>
      <c r="G149" s="2">
        <v>7</v>
      </c>
      <c r="H149" s="18">
        <v>2.5993316004455998E-3</v>
      </c>
    </row>
    <row r="150" spans="1:82">
      <c r="A150" s="2" t="s">
        <v>894</v>
      </c>
      <c r="B150" s="2">
        <v>2</v>
      </c>
      <c r="C150" s="2">
        <v>4</v>
      </c>
      <c r="D150" s="2">
        <v>0</v>
      </c>
      <c r="E150" s="2">
        <v>4</v>
      </c>
      <c r="F150" s="2">
        <v>1</v>
      </c>
      <c r="G150" s="2">
        <v>11</v>
      </c>
      <c r="H150" s="18">
        <v>4.0846639435573708E-3</v>
      </c>
    </row>
    <row r="151" spans="1:82">
      <c r="A151" s="2" t="s">
        <v>895</v>
      </c>
      <c r="B151" s="2">
        <v>3</v>
      </c>
      <c r="C151" s="2">
        <v>13</v>
      </c>
      <c r="D151" s="2">
        <v>1</v>
      </c>
      <c r="E151" s="2">
        <v>7</v>
      </c>
      <c r="F151" s="2">
        <v>9</v>
      </c>
      <c r="G151" s="2">
        <v>33</v>
      </c>
      <c r="H151" s="18">
        <v>1.2253991830672113E-2</v>
      </c>
    </row>
    <row r="152" spans="1:82">
      <c r="A152" s="2" t="s">
        <v>896</v>
      </c>
      <c r="B152" s="2">
        <v>5</v>
      </c>
      <c r="C152" s="2">
        <v>5</v>
      </c>
      <c r="D152" s="2">
        <v>3</v>
      </c>
      <c r="E152" s="2">
        <v>16</v>
      </c>
      <c r="F152" s="2">
        <v>11</v>
      </c>
      <c r="G152" s="2">
        <v>40</v>
      </c>
      <c r="H152" s="18">
        <v>1.4853323431117713E-2</v>
      </c>
    </row>
    <row r="153" spans="1:82">
      <c r="A153" s="2" t="s">
        <v>897</v>
      </c>
      <c r="B153" s="2">
        <v>2</v>
      </c>
      <c r="C153" s="2">
        <v>13</v>
      </c>
      <c r="D153" s="2">
        <v>1</v>
      </c>
      <c r="E153" s="2">
        <v>48</v>
      </c>
      <c r="F153" s="2">
        <v>11</v>
      </c>
      <c r="G153" s="2">
        <v>75</v>
      </c>
      <c r="H153" s="18">
        <v>2.7849981433345713E-2</v>
      </c>
    </row>
    <row r="154" spans="1:82">
      <c r="A154" s="2" t="s">
        <v>898</v>
      </c>
      <c r="B154" s="2">
        <v>3</v>
      </c>
      <c r="C154" s="2">
        <v>9</v>
      </c>
      <c r="D154" s="2">
        <v>0</v>
      </c>
      <c r="E154" s="2">
        <v>34</v>
      </c>
      <c r="F154" s="2">
        <v>8</v>
      </c>
      <c r="G154" s="2">
        <v>54</v>
      </c>
      <c r="H154" s="18">
        <v>2.0051986632008911E-2</v>
      </c>
    </row>
    <row r="155" spans="1:82">
      <c r="A155" s="2" t="s">
        <v>899</v>
      </c>
      <c r="B155" s="2">
        <v>2</v>
      </c>
      <c r="C155" s="2">
        <v>11</v>
      </c>
      <c r="D155" s="2">
        <v>6</v>
      </c>
      <c r="E155" s="2">
        <v>97</v>
      </c>
      <c r="F155" s="2">
        <v>12</v>
      </c>
      <c r="G155" s="2">
        <v>128</v>
      </c>
      <c r="H155" s="18">
        <v>4.7530634979576679E-2</v>
      </c>
    </row>
    <row r="156" spans="1:82">
      <c r="A156" s="2" t="s">
        <v>900</v>
      </c>
      <c r="B156" s="2">
        <v>9</v>
      </c>
      <c r="C156" s="2">
        <v>18</v>
      </c>
      <c r="D156" s="2">
        <v>21</v>
      </c>
      <c r="E156" s="2">
        <v>244</v>
      </c>
      <c r="F156" s="2">
        <v>37</v>
      </c>
      <c r="G156" s="2">
        <v>329</v>
      </c>
      <c r="H156" s="18">
        <v>0.12216858522094319</v>
      </c>
    </row>
    <row r="157" spans="1:82">
      <c r="A157" s="2" t="s">
        <v>901</v>
      </c>
      <c r="B157" s="2">
        <v>18</v>
      </c>
      <c r="C157" s="2">
        <v>43</v>
      </c>
      <c r="D157" s="2">
        <v>109</v>
      </c>
      <c r="E157" s="2">
        <v>830</v>
      </c>
      <c r="F157" s="2">
        <v>73</v>
      </c>
      <c r="G157" s="2">
        <v>1073</v>
      </c>
      <c r="H157" s="18">
        <v>0.39844040103973266</v>
      </c>
    </row>
    <row r="158" spans="1:82">
      <c r="A158" s="2" t="s">
        <v>902</v>
      </c>
      <c r="B158" s="2">
        <v>3</v>
      </c>
      <c r="C158" s="2">
        <v>7</v>
      </c>
      <c r="D158" s="2">
        <v>26</v>
      </c>
      <c r="E158" s="2">
        <v>361</v>
      </c>
      <c r="F158" s="2">
        <v>42</v>
      </c>
      <c r="G158" s="2">
        <v>439</v>
      </c>
      <c r="H158" s="18">
        <v>0.16301522465651688</v>
      </c>
    </row>
    <row r="159" spans="1:82">
      <c r="A159" s="2" t="s">
        <v>903</v>
      </c>
      <c r="B159" s="2">
        <v>1</v>
      </c>
      <c r="C159" s="2">
        <v>14</v>
      </c>
      <c r="D159" s="2">
        <v>52</v>
      </c>
      <c r="E159" s="2">
        <v>396</v>
      </c>
      <c r="F159" s="2">
        <v>40</v>
      </c>
      <c r="G159" s="2">
        <v>503</v>
      </c>
      <c r="H159" s="18">
        <v>0.18678054214630524</v>
      </c>
    </row>
    <row r="160" spans="1:82">
      <c r="A160" s="2" t="s">
        <v>8</v>
      </c>
      <c r="B160" s="2">
        <v>48</v>
      </c>
      <c r="C160" s="2">
        <v>138</v>
      </c>
      <c r="D160" s="2">
        <v>219</v>
      </c>
      <c r="E160" s="2">
        <v>2041</v>
      </c>
      <c r="F160" s="2">
        <v>247</v>
      </c>
      <c r="G160" s="2">
        <v>2693</v>
      </c>
      <c r="H160" s="18">
        <v>1</v>
      </c>
    </row>
    <row r="161" spans="1:10" s="18" customFormat="1">
      <c r="A161" s="18" t="s">
        <v>1021</v>
      </c>
      <c r="B161" s="18">
        <v>1.7823988117341254E-2</v>
      </c>
      <c r="C161" s="18">
        <v>5.124396583735611E-2</v>
      </c>
      <c r="D161" s="18">
        <v>8.132194578536947E-2</v>
      </c>
      <c r="E161" s="18">
        <v>0.7578908280727813</v>
      </c>
      <c r="F161" s="18">
        <v>9.1719272187151882E-2</v>
      </c>
      <c r="G161" s="18">
        <v>1</v>
      </c>
    </row>
    <row r="162" spans="1:10" ht="12.75" customHeight="1"/>
    <row r="163" spans="1:10">
      <c r="A163" s="2" t="s">
        <v>914</v>
      </c>
    </row>
    <row r="164" spans="1:10" ht="12.75" customHeight="1"/>
    <row r="165" spans="1:10" ht="12.75" customHeight="1"/>
    <row r="166" spans="1:10" ht="12.75" hidden="1" customHeight="1"/>
    <row r="167" spans="1:10" ht="12.75" hidden="1" customHeight="1"/>
    <row r="168" spans="1:10" ht="12.75" hidden="1" customHeight="1"/>
    <row r="169" spans="1:10" s="1" customFormat="1" ht="20.25" hidden="1">
      <c r="J169" s="17"/>
    </row>
    <row r="170" spans="1:10" s="1" customFormat="1" ht="20.25" hidden="1">
      <c r="J170" s="17"/>
    </row>
    <row r="171" spans="1:10" s="1" customFormat="1" ht="20.25" hidden="1">
      <c r="J171" s="17"/>
    </row>
    <row r="172" spans="1:10" s="1" customFormat="1" ht="20.25" hidden="1">
      <c r="J172" s="17"/>
    </row>
    <row r="173" spans="1:10" s="1" customFormat="1" ht="20.25" hidden="1">
      <c r="J173" s="17"/>
    </row>
    <row r="174" spans="1:10" s="1" customFormat="1" ht="20.25" hidden="1">
      <c r="J174" s="17"/>
    </row>
    <row r="175" spans="1:10" s="1" customFormat="1" ht="20.25" hidden="1">
      <c r="J175" s="17"/>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18"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18" customFormat="1" hidden="1"/>
  </sheetData>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M86"/>
  <sheetViews>
    <sheetView zoomScale="50" workbookViewId="0">
      <selection activeCell="B14" sqref="B14"/>
    </sheetView>
  </sheetViews>
  <sheetFormatPr defaultColWidth="0" defaultRowHeight="12.75" customHeight="1" zeroHeight="1"/>
  <cols>
    <col min="1" max="1" width="103.42578125" style="172" customWidth="1"/>
    <col min="2" max="5" width="29.28515625" style="242" customWidth="1"/>
    <col min="6" max="6" width="3.7109375" style="205" hidden="1" customWidth="1"/>
    <col min="7" max="7" width="0" style="205" hidden="1" customWidth="1"/>
    <col min="8" max="8" width="0" style="169" hidden="1" customWidth="1"/>
    <col min="9" max="10" width="18.42578125" style="169" hidden="1" customWidth="1"/>
    <col min="11" max="11" width="18.5703125" style="169" hidden="1" customWidth="1"/>
    <col min="12" max="256" width="0" style="169" hidden="1"/>
    <col min="257" max="257" width="103.42578125" style="169" hidden="1" customWidth="1"/>
    <col min="258" max="261" width="29.28515625" style="169" hidden="1" customWidth="1"/>
    <col min="262" max="267" width="0" style="169" hidden="1" customWidth="1"/>
    <col min="268" max="512" width="0" style="169" hidden="1"/>
    <col min="513" max="513" width="103.42578125" style="169" hidden="1" customWidth="1"/>
    <col min="514" max="517" width="29.28515625" style="169" hidden="1" customWidth="1"/>
    <col min="518" max="523" width="0" style="169" hidden="1" customWidth="1"/>
    <col min="524" max="768" width="0" style="169" hidden="1"/>
    <col min="769" max="769" width="103.42578125" style="169" hidden="1" customWidth="1"/>
    <col min="770" max="773" width="29.28515625" style="169" hidden="1" customWidth="1"/>
    <col min="774" max="779" width="0" style="169" hidden="1" customWidth="1"/>
    <col min="780" max="1024" width="0" style="169" hidden="1"/>
    <col min="1025" max="1025" width="103.42578125" style="169" hidden="1" customWidth="1"/>
    <col min="1026" max="1029" width="29.28515625" style="169" hidden="1" customWidth="1"/>
    <col min="1030" max="1035" width="0" style="169" hidden="1" customWidth="1"/>
    <col min="1036" max="1280" width="0" style="169" hidden="1"/>
    <col min="1281" max="1281" width="103.42578125" style="169" hidden="1" customWidth="1"/>
    <col min="1282" max="1285" width="29.28515625" style="169" hidden="1" customWidth="1"/>
    <col min="1286" max="1291" width="0" style="169" hidden="1" customWidth="1"/>
    <col min="1292" max="1536" width="0" style="169" hidden="1"/>
    <col min="1537" max="1537" width="103.42578125" style="169" hidden="1" customWidth="1"/>
    <col min="1538" max="1541" width="29.28515625" style="169" hidden="1" customWidth="1"/>
    <col min="1542" max="1547" width="0" style="169" hidden="1" customWidth="1"/>
    <col min="1548" max="1792" width="0" style="169" hidden="1"/>
    <col min="1793" max="1793" width="103.42578125" style="169" hidden="1" customWidth="1"/>
    <col min="1794" max="1797" width="29.28515625" style="169" hidden="1" customWidth="1"/>
    <col min="1798" max="1803" width="0" style="169" hidden="1" customWidth="1"/>
    <col min="1804" max="2048" width="0" style="169" hidden="1"/>
    <col min="2049" max="2049" width="103.42578125" style="169" hidden="1" customWidth="1"/>
    <col min="2050" max="2053" width="29.28515625" style="169" hidden="1" customWidth="1"/>
    <col min="2054" max="2059" width="0" style="169" hidden="1" customWidth="1"/>
    <col min="2060" max="2304" width="0" style="169" hidden="1"/>
    <col min="2305" max="2305" width="103.42578125" style="169" hidden="1" customWidth="1"/>
    <col min="2306" max="2309" width="29.28515625" style="169" hidden="1" customWidth="1"/>
    <col min="2310" max="2315" width="0" style="169" hidden="1" customWidth="1"/>
    <col min="2316" max="2560" width="0" style="169" hidden="1"/>
    <col min="2561" max="2561" width="103.42578125" style="169" hidden="1" customWidth="1"/>
    <col min="2562" max="2565" width="29.28515625" style="169" hidden="1" customWidth="1"/>
    <col min="2566" max="2571" width="0" style="169" hidden="1" customWidth="1"/>
    <col min="2572" max="2816" width="0" style="169" hidden="1"/>
    <col min="2817" max="2817" width="103.42578125" style="169" hidden="1" customWidth="1"/>
    <col min="2818" max="2821" width="29.28515625" style="169" hidden="1" customWidth="1"/>
    <col min="2822" max="2827" width="0" style="169" hidden="1" customWidth="1"/>
    <col min="2828" max="3072" width="0" style="169" hidden="1"/>
    <col min="3073" max="3073" width="103.42578125" style="169" hidden="1" customWidth="1"/>
    <col min="3074" max="3077" width="29.28515625" style="169" hidden="1" customWidth="1"/>
    <col min="3078" max="3083" width="0" style="169" hidden="1" customWidth="1"/>
    <col min="3084" max="3328" width="0" style="169" hidden="1"/>
    <col min="3329" max="3329" width="103.42578125" style="169" hidden="1" customWidth="1"/>
    <col min="3330" max="3333" width="29.28515625" style="169" hidden="1" customWidth="1"/>
    <col min="3334" max="3339" width="0" style="169" hidden="1" customWidth="1"/>
    <col min="3340" max="3584" width="0" style="169" hidden="1"/>
    <col min="3585" max="3585" width="103.42578125" style="169" hidden="1" customWidth="1"/>
    <col min="3586" max="3589" width="29.28515625" style="169" hidden="1" customWidth="1"/>
    <col min="3590" max="3595" width="0" style="169" hidden="1" customWidth="1"/>
    <col min="3596" max="3840" width="0" style="169" hidden="1"/>
    <col min="3841" max="3841" width="103.42578125" style="169" hidden="1" customWidth="1"/>
    <col min="3842" max="3845" width="29.28515625" style="169" hidden="1" customWidth="1"/>
    <col min="3846" max="3851" width="0" style="169" hidden="1" customWidth="1"/>
    <col min="3852" max="4096" width="0" style="169" hidden="1"/>
    <col min="4097" max="4097" width="103.42578125" style="169" hidden="1" customWidth="1"/>
    <col min="4098" max="4101" width="29.28515625" style="169" hidden="1" customWidth="1"/>
    <col min="4102" max="4107" width="0" style="169" hidden="1" customWidth="1"/>
    <col min="4108" max="4352" width="0" style="169" hidden="1"/>
    <col min="4353" max="4353" width="103.42578125" style="169" hidden="1" customWidth="1"/>
    <col min="4354" max="4357" width="29.28515625" style="169" hidden="1" customWidth="1"/>
    <col min="4358" max="4363" width="0" style="169" hidden="1" customWidth="1"/>
    <col min="4364" max="4608" width="0" style="169" hidden="1"/>
    <col min="4609" max="4609" width="103.42578125" style="169" hidden="1" customWidth="1"/>
    <col min="4610" max="4613" width="29.28515625" style="169" hidden="1" customWidth="1"/>
    <col min="4614" max="4619" width="0" style="169" hidden="1" customWidth="1"/>
    <col min="4620" max="4864" width="0" style="169" hidden="1"/>
    <col min="4865" max="4865" width="103.42578125" style="169" hidden="1" customWidth="1"/>
    <col min="4866" max="4869" width="29.28515625" style="169" hidden="1" customWidth="1"/>
    <col min="4870" max="4875" width="0" style="169" hidden="1" customWidth="1"/>
    <col min="4876" max="5120" width="0" style="169" hidden="1"/>
    <col min="5121" max="5121" width="103.42578125" style="169" hidden="1" customWidth="1"/>
    <col min="5122" max="5125" width="29.28515625" style="169" hidden="1" customWidth="1"/>
    <col min="5126" max="5131" width="0" style="169" hidden="1" customWidth="1"/>
    <col min="5132" max="5376" width="0" style="169" hidden="1"/>
    <col min="5377" max="5377" width="103.42578125" style="169" hidden="1" customWidth="1"/>
    <col min="5378" max="5381" width="29.28515625" style="169" hidden="1" customWidth="1"/>
    <col min="5382" max="5387" width="0" style="169" hidden="1" customWidth="1"/>
    <col min="5388" max="5632" width="0" style="169" hidden="1"/>
    <col min="5633" max="5633" width="103.42578125" style="169" hidden="1" customWidth="1"/>
    <col min="5634" max="5637" width="29.28515625" style="169" hidden="1" customWidth="1"/>
    <col min="5638" max="5643" width="0" style="169" hidden="1" customWidth="1"/>
    <col min="5644" max="5888" width="0" style="169" hidden="1"/>
    <col min="5889" max="5889" width="103.42578125" style="169" hidden="1" customWidth="1"/>
    <col min="5890" max="5893" width="29.28515625" style="169" hidden="1" customWidth="1"/>
    <col min="5894" max="5899" width="0" style="169" hidden="1" customWidth="1"/>
    <col min="5900" max="6144" width="0" style="169" hidden="1"/>
    <col min="6145" max="6145" width="103.42578125" style="169" hidden="1" customWidth="1"/>
    <col min="6146" max="6149" width="29.28515625" style="169" hidden="1" customWidth="1"/>
    <col min="6150" max="6155" width="0" style="169" hidden="1" customWidth="1"/>
    <col min="6156" max="6400" width="0" style="169" hidden="1"/>
    <col min="6401" max="6401" width="103.42578125" style="169" hidden="1" customWidth="1"/>
    <col min="6402" max="6405" width="29.28515625" style="169" hidden="1" customWidth="1"/>
    <col min="6406" max="6411" width="0" style="169" hidden="1" customWidth="1"/>
    <col min="6412" max="6656" width="0" style="169" hidden="1"/>
    <col min="6657" max="6657" width="103.42578125" style="169" hidden="1" customWidth="1"/>
    <col min="6658" max="6661" width="29.28515625" style="169" hidden="1" customWidth="1"/>
    <col min="6662" max="6667" width="0" style="169" hidden="1" customWidth="1"/>
    <col min="6668" max="6912" width="0" style="169" hidden="1"/>
    <col min="6913" max="6913" width="103.42578125" style="169" hidden="1" customWidth="1"/>
    <col min="6914" max="6917" width="29.28515625" style="169" hidden="1" customWidth="1"/>
    <col min="6918" max="6923" width="0" style="169" hidden="1" customWidth="1"/>
    <col min="6924" max="7168" width="0" style="169" hidden="1"/>
    <col min="7169" max="7169" width="103.42578125" style="169" hidden="1" customWidth="1"/>
    <col min="7170" max="7173" width="29.28515625" style="169" hidden="1" customWidth="1"/>
    <col min="7174" max="7179" width="0" style="169" hidden="1" customWidth="1"/>
    <col min="7180" max="7424" width="0" style="169" hidden="1"/>
    <col min="7425" max="7425" width="103.42578125" style="169" hidden="1" customWidth="1"/>
    <col min="7426" max="7429" width="29.28515625" style="169" hidden="1" customWidth="1"/>
    <col min="7430" max="7435" width="0" style="169" hidden="1" customWidth="1"/>
    <col min="7436" max="7680" width="0" style="169" hidden="1"/>
    <col min="7681" max="7681" width="103.42578125" style="169" hidden="1" customWidth="1"/>
    <col min="7682" max="7685" width="29.28515625" style="169" hidden="1" customWidth="1"/>
    <col min="7686" max="7691" width="0" style="169" hidden="1" customWidth="1"/>
    <col min="7692" max="7936" width="0" style="169" hidden="1"/>
    <col min="7937" max="7937" width="103.42578125" style="169" hidden="1" customWidth="1"/>
    <col min="7938" max="7941" width="29.28515625" style="169" hidden="1" customWidth="1"/>
    <col min="7942" max="7947" width="0" style="169" hidden="1" customWidth="1"/>
    <col min="7948" max="8192" width="0" style="169" hidden="1"/>
    <col min="8193" max="8193" width="103.42578125" style="169" hidden="1" customWidth="1"/>
    <col min="8194" max="8197" width="29.28515625" style="169" hidden="1" customWidth="1"/>
    <col min="8198" max="8203" width="0" style="169" hidden="1" customWidth="1"/>
    <col min="8204" max="8448" width="0" style="169" hidden="1"/>
    <col min="8449" max="8449" width="103.42578125" style="169" hidden="1" customWidth="1"/>
    <col min="8450" max="8453" width="29.28515625" style="169" hidden="1" customWidth="1"/>
    <col min="8454" max="8459" width="0" style="169" hidden="1" customWidth="1"/>
    <col min="8460" max="8704" width="0" style="169" hidden="1"/>
    <col min="8705" max="8705" width="103.42578125" style="169" hidden="1" customWidth="1"/>
    <col min="8706" max="8709" width="29.28515625" style="169" hidden="1" customWidth="1"/>
    <col min="8710" max="8715" width="0" style="169" hidden="1" customWidth="1"/>
    <col min="8716" max="8960" width="0" style="169" hidden="1"/>
    <col min="8961" max="8961" width="103.42578125" style="169" hidden="1" customWidth="1"/>
    <col min="8962" max="8965" width="29.28515625" style="169" hidden="1" customWidth="1"/>
    <col min="8966" max="8971" width="0" style="169" hidden="1" customWidth="1"/>
    <col min="8972" max="9216" width="0" style="169" hidden="1"/>
    <col min="9217" max="9217" width="103.42578125" style="169" hidden="1" customWidth="1"/>
    <col min="9218" max="9221" width="29.28515625" style="169" hidden="1" customWidth="1"/>
    <col min="9222" max="9227" width="0" style="169" hidden="1" customWidth="1"/>
    <col min="9228" max="9472" width="0" style="169" hidden="1"/>
    <col min="9473" max="9473" width="103.42578125" style="169" hidden="1" customWidth="1"/>
    <col min="9474" max="9477" width="29.28515625" style="169" hidden="1" customWidth="1"/>
    <col min="9478" max="9483" width="0" style="169" hidden="1" customWidth="1"/>
    <col min="9484" max="9728" width="0" style="169" hidden="1"/>
    <col min="9729" max="9729" width="103.42578125" style="169" hidden="1" customWidth="1"/>
    <col min="9730" max="9733" width="29.28515625" style="169" hidden="1" customWidth="1"/>
    <col min="9734" max="9739" width="0" style="169" hidden="1" customWidth="1"/>
    <col min="9740" max="9984" width="0" style="169" hidden="1"/>
    <col min="9985" max="9985" width="103.42578125" style="169" hidden="1" customWidth="1"/>
    <col min="9986" max="9989" width="29.28515625" style="169" hidden="1" customWidth="1"/>
    <col min="9990" max="9995" width="0" style="169" hidden="1" customWidth="1"/>
    <col min="9996" max="10240" width="0" style="169" hidden="1"/>
    <col min="10241" max="10241" width="103.42578125" style="169" hidden="1" customWidth="1"/>
    <col min="10242" max="10245" width="29.28515625" style="169" hidden="1" customWidth="1"/>
    <col min="10246" max="10251" width="0" style="169" hidden="1" customWidth="1"/>
    <col min="10252" max="10496" width="0" style="169" hidden="1"/>
    <col min="10497" max="10497" width="103.42578125" style="169" hidden="1" customWidth="1"/>
    <col min="10498" max="10501" width="29.28515625" style="169" hidden="1" customWidth="1"/>
    <col min="10502" max="10507" width="0" style="169" hidden="1" customWidth="1"/>
    <col min="10508" max="10752" width="0" style="169" hidden="1"/>
    <col min="10753" max="10753" width="103.42578125" style="169" hidden="1" customWidth="1"/>
    <col min="10754" max="10757" width="29.28515625" style="169" hidden="1" customWidth="1"/>
    <col min="10758" max="10763" width="0" style="169" hidden="1" customWidth="1"/>
    <col min="10764" max="11008" width="0" style="169" hidden="1"/>
    <col min="11009" max="11009" width="103.42578125" style="169" hidden="1" customWidth="1"/>
    <col min="11010" max="11013" width="29.28515625" style="169" hidden="1" customWidth="1"/>
    <col min="11014" max="11019" width="0" style="169" hidden="1" customWidth="1"/>
    <col min="11020" max="11264" width="0" style="169" hidden="1"/>
    <col min="11265" max="11265" width="103.42578125" style="169" hidden="1" customWidth="1"/>
    <col min="11266" max="11269" width="29.28515625" style="169" hidden="1" customWidth="1"/>
    <col min="11270" max="11275" width="0" style="169" hidden="1" customWidth="1"/>
    <col min="11276" max="11520" width="0" style="169" hidden="1"/>
    <col min="11521" max="11521" width="103.42578125" style="169" hidden="1" customWidth="1"/>
    <col min="11522" max="11525" width="29.28515625" style="169" hidden="1" customWidth="1"/>
    <col min="11526" max="11531" width="0" style="169" hidden="1" customWidth="1"/>
    <col min="11532" max="11776" width="0" style="169" hidden="1"/>
    <col min="11777" max="11777" width="103.42578125" style="169" hidden="1" customWidth="1"/>
    <col min="11778" max="11781" width="29.28515625" style="169" hidden="1" customWidth="1"/>
    <col min="11782" max="11787" width="0" style="169" hidden="1" customWidth="1"/>
    <col min="11788" max="12032" width="0" style="169" hidden="1"/>
    <col min="12033" max="12033" width="103.42578125" style="169" hidden="1" customWidth="1"/>
    <col min="12034" max="12037" width="29.28515625" style="169" hidden="1" customWidth="1"/>
    <col min="12038" max="12043" width="0" style="169" hidden="1" customWidth="1"/>
    <col min="12044" max="12288" width="0" style="169" hidden="1"/>
    <col min="12289" max="12289" width="103.42578125" style="169" hidden="1" customWidth="1"/>
    <col min="12290" max="12293" width="29.28515625" style="169" hidden="1" customWidth="1"/>
    <col min="12294" max="12299" width="0" style="169" hidden="1" customWidth="1"/>
    <col min="12300" max="12544" width="0" style="169" hidden="1"/>
    <col min="12545" max="12545" width="103.42578125" style="169" hidden="1" customWidth="1"/>
    <col min="12546" max="12549" width="29.28515625" style="169" hidden="1" customWidth="1"/>
    <col min="12550" max="12555" width="0" style="169" hidden="1" customWidth="1"/>
    <col min="12556" max="12800" width="0" style="169" hidden="1"/>
    <col min="12801" max="12801" width="103.42578125" style="169" hidden="1" customWidth="1"/>
    <col min="12802" max="12805" width="29.28515625" style="169" hidden="1" customWidth="1"/>
    <col min="12806" max="12811" width="0" style="169" hidden="1" customWidth="1"/>
    <col min="12812" max="13056" width="0" style="169" hidden="1"/>
    <col min="13057" max="13057" width="103.42578125" style="169" hidden="1" customWidth="1"/>
    <col min="13058" max="13061" width="29.28515625" style="169" hidden="1" customWidth="1"/>
    <col min="13062" max="13067" width="0" style="169" hidden="1" customWidth="1"/>
    <col min="13068" max="13312" width="0" style="169" hidden="1"/>
    <col min="13313" max="13313" width="103.42578125" style="169" hidden="1" customWidth="1"/>
    <col min="13314" max="13317" width="29.28515625" style="169" hidden="1" customWidth="1"/>
    <col min="13318" max="13323" width="0" style="169" hidden="1" customWidth="1"/>
    <col min="13324" max="13568" width="0" style="169" hidden="1"/>
    <col min="13569" max="13569" width="103.42578125" style="169" hidden="1" customWidth="1"/>
    <col min="13570" max="13573" width="29.28515625" style="169" hidden="1" customWidth="1"/>
    <col min="13574" max="13579" width="0" style="169" hidden="1" customWidth="1"/>
    <col min="13580" max="13824" width="0" style="169" hidden="1"/>
    <col min="13825" max="13825" width="103.42578125" style="169" hidden="1" customWidth="1"/>
    <col min="13826" max="13829" width="29.28515625" style="169" hidden="1" customWidth="1"/>
    <col min="13830" max="13835" width="0" style="169" hidden="1" customWidth="1"/>
    <col min="13836" max="14080" width="0" style="169" hidden="1"/>
    <col min="14081" max="14081" width="103.42578125" style="169" hidden="1" customWidth="1"/>
    <col min="14082" max="14085" width="29.28515625" style="169" hidden="1" customWidth="1"/>
    <col min="14086" max="14091" width="0" style="169" hidden="1" customWidth="1"/>
    <col min="14092" max="14336" width="0" style="169" hidden="1"/>
    <col min="14337" max="14337" width="103.42578125" style="169" hidden="1" customWidth="1"/>
    <col min="14338" max="14341" width="29.28515625" style="169" hidden="1" customWidth="1"/>
    <col min="14342" max="14347" width="0" style="169" hidden="1" customWidth="1"/>
    <col min="14348" max="14592" width="0" style="169" hidden="1"/>
    <col min="14593" max="14593" width="103.42578125" style="169" hidden="1" customWidth="1"/>
    <col min="14594" max="14597" width="29.28515625" style="169" hidden="1" customWidth="1"/>
    <col min="14598" max="14603" width="0" style="169" hidden="1" customWidth="1"/>
    <col min="14604" max="14848" width="0" style="169" hidden="1"/>
    <col min="14849" max="14849" width="103.42578125" style="169" hidden="1" customWidth="1"/>
    <col min="14850" max="14853" width="29.28515625" style="169" hidden="1" customWidth="1"/>
    <col min="14854" max="14859" width="0" style="169" hidden="1" customWidth="1"/>
    <col min="14860" max="15104" width="0" style="169" hidden="1"/>
    <col min="15105" max="15105" width="103.42578125" style="169" hidden="1" customWidth="1"/>
    <col min="15106" max="15109" width="29.28515625" style="169" hidden="1" customWidth="1"/>
    <col min="15110" max="15115" width="0" style="169" hidden="1" customWidth="1"/>
    <col min="15116" max="15360" width="0" style="169" hidden="1"/>
    <col min="15361" max="15361" width="103.42578125" style="169" hidden="1" customWidth="1"/>
    <col min="15362" max="15365" width="29.28515625" style="169" hidden="1" customWidth="1"/>
    <col min="15366" max="15371" width="0" style="169" hidden="1" customWidth="1"/>
    <col min="15372" max="15616" width="0" style="169" hidden="1"/>
    <col min="15617" max="15617" width="103.42578125" style="169" hidden="1" customWidth="1"/>
    <col min="15618" max="15621" width="29.28515625" style="169" hidden="1" customWidth="1"/>
    <col min="15622" max="15627" width="0" style="169" hidden="1" customWidth="1"/>
    <col min="15628" max="15872" width="0" style="169" hidden="1"/>
    <col min="15873" max="15873" width="103.42578125" style="169" hidden="1" customWidth="1"/>
    <col min="15874" max="15877" width="29.28515625" style="169" hidden="1" customWidth="1"/>
    <col min="15878" max="15883" width="0" style="169" hidden="1" customWidth="1"/>
    <col min="15884" max="16128" width="0" style="169" hidden="1"/>
    <col min="16129" max="16129" width="103.42578125" style="169" hidden="1" customWidth="1"/>
    <col min="16130" max="16133" width="29.28515625" style="169" hidden="1" customWidth="1"/>
    <col min="16134" max="16139" width="0" style="169" hidden="1" customWidth="1"/>
    <col min="16140" max="16384" width="0" style="169" hidden="1"/>
  </cols>
  <sheetData>
    <row r="1" spans="1:7" s="208" customFormat="1" ht="2.25" customHeight="1">
      <c r="A1" s="206"/>
      <c r="B1" s="659"/>
      <c r="C1" s="659"/>
      <c r="D1" s="659"/>
      <c r="E1" s="659"/>
    </row>
    <row r="2" spans="1:7" s="581" customFormat="1" ht="50.25" customHeight="1">
      <c r="A2" s="1045" t="s">
        <v>1025</v>
      </c>
      <c r="B2" s="1045"/>
      <c r="C2" s="1045"/>
      <c r="D2" s="1045"/>
      <c r="E2" s="1045"/>
    </row>
    <row r="3" spans="1:7" s="581" customFormat="1" ht="34.5" customHeight="1">
      <c r="A3" s="1045" t="s">
        <v>998</v>
      </c>
      <c r="B3" s="1045"/>
      <c r="C3" s="1045"/>
      <c r="D3" s="1045"/>
      <c r="E3" s="1076"/>
    </row>
    <row r="4" spans="1:7" s="581" customFormat="1" ht="34.5" customHeight="1">
      <c r="A4" s="1045" t="s">
        <v>2</v>
      </c>
      <c r="B4" s="1045"/>
      <c r="C4" s="1045"/>
      <c r="D4" s="1045"/>
      <c r="E4" s="1045"/>
    </row>
    <row r="5" spans="1:7" s="582" customFormat="1" ht="54.75" customHeight="1">
      <c r="A5" s="1046" t="s">
        <v>706</v>
      </c>
      <c r="B5" s="1046"/>
      <c r="C5" s="1046"/>
      <c r="D5" s="1046"/>
      <c r="E5" s="1046"/>
    </row>
    <row r="6" spans="1:7" ht="6" customHeight="1">
      <c r="F6" s="169"/>
      <c r="G6" s="169"/>
    </row>
    <row r="7" spans="1:7" ht="4.5" customHeight="1" thickBot="1">
      <c r="A7" s="583"/>
      <c r="B7" s="584"/>
      <c r="C7" s="584"/>
      <c r="D7" s="584"/>
      <c r="E7" s="584"/>
      <c r="F7" s="169"/>
      <c r="G7" s="169"/>
    </row>
    <row r="8" spans="1:7" s="146" customFormat="1" ht="45" customHeight="1" thickTop="1" thickBot="1">
      <c r="A8" s="585"/>
      <c r="B8" s="981" t="s">
        <v>1026</v>
      </c>
      <c r="C8" s="981" t="s">
        <v>1027</v>
      </c>
      <c r="D8" s="981" t="s">
        <v>1028</v>
      </c>
      <c r="E8" s="982" t="s">
        <v>1029</v>
      </c>
    </row>
    <row r="9" spans="1:7" s="146" customFormat="1" ht="45" customHeight="1" thickTop="1" thickBot="1">
      <c r="A9" s="662" t="s">
        <v>307</v>
      </c>
      <c r="B9" s="660"/>
      <c r="C9" s="660"/>
      <c r="D9" s="660"/>
      <c r="E9" s="661"/>
    </row>
    <row r="10" spans="1:7" s="80" customFormat="1" ht="23.25" customHeight="1" thickTop="1" thickBot="1">
      <c r="A10" s="663" t="s">
        <v>9</v>
      </c>
      <c r="B10" s="664">
        <v>266464537.49000001</v>
      </c>
      <c r="C10" s="664">
        <v>86786461.409999996</v>
      </c>
      <c r="D10" s="664">
        <v>83998411.609999999</v>
      </c>
      <c r="E10" s="664">
        <f>SUM(B10:D10)</f>
        <v>437249410.50999999</v>
      </c>
    </row>
    <row r="11" spans="1:7" s="80" customFormat="1" ht="21.75" customHeight="1" thickTop="1">
      <c r="A11" s="92" t="s">
        <v>10</v>
      </c>
      <c r="B11" s="665">
        <v>16123817.18</v>
      </c>
      <c r="C11" s="665">
        <v>1283534.21</v>
      </c>
      <c r="D11" s="665">
        <v>2206166.19</v>
      </c>
      <c r="E11" s="665">
        <f t="shared" ref="E11:E77" si="0">SUM(B11:D11)</f>
        <v>19613517.580000002</v>
      </c>
    </row>
    <row r="12" spans="1:7" s="104" customFormat="1" ht="20.25" customHeight="1">
      <c r="A12" s="666" t="s">
        <v>19</v>
      </c>
      <c r="B12" s="667">
        <v>20149985.120000001</v>
      </c>
      <c r="C12" s="667">
        <v>2161350.2799999998</v>
      </c>
      <c r="D12" s="667">
        <v>1680.8</v>
      </c>
      <c r="E12" s="665">
        <f t="shared" si="0"/>
        <v>22313016.200000003</v>
      </c>
    </row>
    <row r="13" spans="1:7" s="104" customFormat="1" ht="20.25" customHeight="1">
      <c r="A13" s="666" t="s">
        <v>28</v>
      </c>
      <c r="B13" s="667">
        <v>208128810.72999999</v>
      </c>
      <c r="C13" s="667">
        <v>77844244.75</v>
      </c>
      <c r="D13" s="667">
        <v>72544429.25</v>
      </c>
      <c r="E13" s="665">
        <f t="shared" si="0"/>
        <v>358517484.73000002</v>
      </c>
    </row>
    <row r="14" spans="1:7" s="104" customFormat="1" ht="20.25" customHeight="1">
      <c r="A14" s="666" t="s">
        <v>30</v>
      </c>
      <c r="B14" s="667">
        <v>194757464.33000001</v>
      </c>
      <c r="C14" s="667">
        <v>75970832.370000005</v>
      </c>
      <c r="D14" s="667">
        <v>72064317.260000005</v>
      </c>
      <c r="E14" s="665">
        <f t="shared" si="0"/>
        <v>342792613.96000004</v>
      </c>
    </row>
    <row r="15" spans="1:7" s="104" customFormat="1" ht="20.25" customHeight="1">
      <c r="A15" s="666" t="s">
        <v>999</v>
      </c>
      <c r="B15" s="667">
        <v>14011681.27</v>
      </c>
      <c r="C15" s="667">
        <v>184926.29</v>
      </c>
      <c r="D15" s="667">
        <v>0</v>
      </c>
      <c r="E15" s="665">
        <f t="shared" si="0"/>
        <v>14196607.559999999</v>
      </c>
    </row>
    <row r="16" spans="1:7" s="104" customFormat="1" ht="20.25" customHeight="1">
      <c r="A16" s="666" t="s">
        <v>34</v>
      </c>
      <c r="B16" s="667">
        <v>870203.66</v>
      </c>
      <c r="C16" s="667">
        <v>770800.03</v>
      </c>
      <c r="D16" s="667">
        <v>0</v>
      </c>
      <c r="E16" s="665">
        <f t="shared" si="0"/>
        <v>1641003.69</v>
      </c>
    </row>
    <row r="17" spans="1:7" s="104" customFormat="1" ht="20.25" customHeight="1">
      <c r="A17" s="666" t="s">
        <v>1000</v>
      </c>
      <c r="B17" s="667">
        <v>693799.89</v>
      </c>
      <c r="C17" s="667">
        <v>0</v>
      </c>
      <c r="D17" s="667">
        <v>0</v>
      </c>
      <c r="E17" s="665">
        <f t="shared" si="0"/>
        <v>693799.89</v>
      </c>
    </row>
    <row r="18" spans="1:7" s="104" customFormat="1" ht="20.25" customHeight="1">
      <c r="A18" s="666" t="s">
        <v>38</v>
      </c>
      <c r="B18" s="667">
        <v>578096.80000000005</v>
      </c>
      <c r="C18" s="667">
        <v>886235.08</v>
      </c>
      <c r="D18" s="667">
        <v>0</v>
      </c>
      <c r="E18" s="665">
        <f t="shared" si="0"/>
        <v>1464331.88</v>
      </c>
    </row>
    <row r="19" spans="1:7" s="104" customFormat="1" ht="20.25" customHeight="1">
      <c r="A19" s="666" t="s">
        <v>1001</v>
      </c>
      <c r="B19" s="667">
        <v>287659.64</v>
      </c>
      <c r="C19" s="667">
        <v>0</v>
      </c>
      <c r="D19" s="667">
        <v>0</v>
      </c>
      <c r="E19" s="665">
        <f t="shared" si="0"/>
        <v>287659.64</v>
      </c>
    </row>
    <row r="20" spans="1:7" s="104" customFormat="1" ht="20.25" customHeight="1">
      <c r="A20" s="666" t="s">
        <v>41</v>
      </c>
      <c r="B20" s="667">
        <v>2405448.19</v>
      </c>
      <c r="C20" s="667">
        <v>1596162.19</v>
      </c>
      <c r="D20" s="667">
        <v>703199.3</v>
      </c>
      <c r="E20" s="665">
        <f t="shared" si="0"/>
        <v>4704809.68</v>
      </c>
    </row>
    <row r="21" spans="1:7" s="104" customFormat="1" ht="20.25" customHeight="1">
      <c r="A21" s="666" t="s">
        <v>48</v>
      </c>
      <c r="B21" s="667">
        <v>-5475543.0499999998</v>
      </c>
      <c r="C21" s="667">
        <v>-1564711.21</v>
      </c>
      <c r="D21" s="667">
        <v>-223087.31</v>
      </c>
      <c r="E21" s="665">
        <f t="shared" si="0"/>
        <v>-7263341.5699999994</v>
      </c>
    </row>
    <row r="22" spans="1:7" s="104" customFormat="1" ht="20.25" customHeight="1">
      <c r="A22" s="666" t="s">
        <v>59</v>
      </c>
      <c r="B22" s="667">
        <v>19012450.530000001</v>
      </c>
      <c r="C22" s="667">
        <v>4996754.9800000004</v>
      </c>
      <c r="D22" s="667">
        <v>8728882</v>
      </c>
      <c r="E22" s="665">
        <f t="shared" si="0"/>
        <v>32738087.510000002</v>
      </c>
    </row>
    <row r="23" spans="1:7" s="104" customFormat="1" ht="20.25" customHeight="1">
      <c r="A23" s="666" t="s">
        <v>65</v>
      </c>
      <c r="B23" s="667">
        <v>303168.96000000002</v>
      </c>
      <c r="C23" s="667">
        <v>0</v>
      </c>
      <c r="D23" s="667">
        <v>0</v>
      </c>
      <c r="E23" s="665">
        <f t="shared" si="0"/>
        <v>303168.96000000002</v>
      </c>
    </row>
    <row r="24" spans="1:7" s="104" customFormat="1" ht="20.25" customHeight="1">
      <c r="A24" s="666" t="s">
        <v>71</v>
      </c>
      <c r="B24" s="667">
        <v>30991.61</v>
      </c>
      <c r="C24" s="667">
        <v>0</v>
      </c>
      <c r="D24" s="667">
        <v>0</v>
      </c>
      <c r="E24" s="665">
        <f t="shared" si="0"/>
        <v>30991.61</v>
      </c>
    </row>
    <row r="25" spans="1:7" s="104" customFormat="1" ht="20.25" customHeight="1">
      <c r="A25" s="666" t="s">
        <v>76</v>
      </c>
      <c r="B25" s="667">
        <v>2705362.9</v>
      </c>
      <c r="C25" s="667">
        <v>465644.82</v>
      </c>
      <c r="D25" s="667">
        <v>185942.06</v>
      </c>
      <c r="E25" s="665">
        <f t="shared" si="0"/>
        <v>3356949.78</v>
      </c>
    </row>
    <row r="26" spans="1:7" s="104" customFormat="1" ht="27.75" customHeight="1" thickBot="1">
      <c r="A26" s="666" t="s">
        <v>86</v>
      </c>
      <c r="B26" s="667">
        <v>9950.4599999999991</v>
      </c>
      <c r="C26" s="667">
        <v>34932.370000000003</v>
      </c>
      <c r="D26" s="667">
        <v>331311.31</v>
      </c>
      <c r="E26" s="665">
        <f t="shared" si="0"/>
        <v>376194.14</v>
      </c>
    </row>
    <row r="27" spans="1:7" s="80" customFormat="1" ht="23.25" customHeight="1" thickTop="1" thickBot="1">
      <c r="A27" s="668" t="s">
        <v>92</v>
      </c>
      <c r="B27" s="664">
        <v>219337343.28999999</v>
      </c>
      <c r="C27" s="664">
        <v>73781076.290000007</v>
      </c>
      <c r="D27" s="664">
        <v>71592904.760000005</v>
      </c>
      <c r="E27" s="664">
        <f t="shared" si="0"/>
        <v>364711324.33999997</v>
      </c>
    </row>
    <row r="28" spans="1:7" ht="20.25" customHeight="1" thickTop="1">
      <c r="A28" s="100" t="s">
        <v>93</v>
      </c>
      <c r="B28" s="669">
        <v>2493857.04</v>
      </c>
      <c r="C28" s="669">
        <v>0</v>
      </c>
      <c r="D28" s="669">
        <v>0</v>
      </c>
      <c r="E28" s="665">
        <f t="shared" si="0"/>
        <v>2493857.04</v>
      </c>
      <c r="F28" s="169"/>
      <c r="G28" s="169"/>
    </row>
    <row r="29" spans="1:7" ht="20.25" customHeight="1">
      <c r="A29" s="98" t="s">
        <v>94</v>
      </c>
      <c r="B29" s="669">
        <v>0</v>
      </c>
      <c r="C29" s="669">
        <v>0</v>
      </c>
      <c r="D29" s="669">
        <v>0</v>
      </c>
      <c r="E29" s="665">
        <f t="shared" si="0"/>
        <v>0</v>
      </c>
      <c r="F29" s="169"/>
      <c r="G29" s="169"/>
    </row>
    <row r="30" spans="1:7" ht="20.25" customHeight="1">
      <c r="A30" s="98" t="s">
        <v>97</v>
      </c>
      <c r="B30" s="669">
        <v>0</v>
      </c>
      <c r="C30" s="669">
        <v>0</v>
      </c>
      <c r="D30" s="669">
        <v>0</v>
      </c>
      <c r="E30" s="665">
        <f t="shared" si="0"/>
        <v>0</v>
      </c>
      <c r="F30" s="169"/>
      <c r="G30" s="169"/>
    </row>
    <row r="31" spans="1:7" ht="20.25" customHeight="1">
      <c r="A31" s="98" t="s">
        <v>98</v>
      </c>
      <c r="B31" s="669">
        <v>0</v>
      </c>
      <c r="C31" s="669">
        <v>0</v>
      </c>
      <c r="D31" s="669">
        <v>0</v>
      </c>
      <c r="E31" s="665">
        <f t="shared" si="0"/>
        <v>0</v>
      </c>
      <c r="F31" s="169"/>
      <c r="G31" s="169"/>
    </row>
    <row r="32" spans="1:7" ht="20.25" customHeight="1">
      <c r="A32" s="98" t="s">
        <v>107</v>
      </c>
      <c r="B32" s="669">
        <v>2493857.04</v>
      </c>
      <c r="C32" s="669">
        <v>0</v>
      </c>
      <c r="D32" s="669">
        <v>0</v>
      </c>
      <c r="E32" s="665">
        <f t="shared" si="0"/>
        <v>2493857.04</v>
      </c>
      <c r="F32" s="169"/>
      <c r="G32" s="169"/>
    </row>
    <row r="33" spans="1:7" ht="20.25" customHeight="1">
      <c r="A33" s="98" t="s">
        <v>108</v>
      </c>
      <c r="B33" s="669">
        <v>0</v>
      </c>
      <c r="C33" s="669">
        <v>0</v>
      </c>
      <c r="D33" s="669">
        <v>0</v>
      </c>
      <c r="E33" s="665">
        <f t="shared" si="0"/>
        <v>0</v>
      </c>
      <c r="F33" s="169"/>
      <c r="G33" s="169"/>
    </row>
    <row r="34" spans="1:7" ht="20.25" customHeight="1">
      <c r="A34" s="98" t="s">
        <v>109</v>
      </c>
      <c r="B34" s="669">
        <v>0</v>
      </c>
      <c r="C34" s="669">
        <v>0</v>
      </c>
      <c r="D34" s="669">
        <v>0</v>
      </c>
      <c r="E34" s="665">
        <f t="shared" si="0"/>
        <v>0</v>
      </c>
      <c r="F34" s="169"/>
      <c r="G34" s="169"/>
    </row>
    <row r="35" spans="1:7" ht="20.25" customHeight="1">
      <c r="A35" s="100" t="s">
        <v>110</v>
      </c>
      <c r="B35" s="669">
        <v>0</v>
      </c>
      <c r="C35" s="669">
        <v>0</v>
      </c>
      <c r="D35" s="669">
        <v>0</v>
      </c>
      <c r="E35" s="665">
        <f t="shared" si="0"/>
        <v>0</v>
      </c>
      <c r="F35" s="169"/>
      <c r="G35" s="169"/>
    </row>
    <row r="36" spans="1:7" ht="20.25" customHeight="1">
      <c r="A36" s="100" t="s">
        <v>118</v>
      </c>
      <c r="B36" s="669">
        <v>82043897.950000003</v>
      </c>
      <c r="C36" s="669">
        <v>58374209.880000003</v>
      </c>
      <c r="D36" s="669">
        <v>28547305.48</v>
      </c>
      <c r="E36" s="665">
        <f t="shared" si="0"/>
        <v>168965413.31</v>
      </c>
      <c r="F36" s="169"/>
      <c r="G36" s="169"/>
    </row>
    <row r="37" spans="1:7" ht="20.25" customHeight="1">
      <c r="A37" s="100" t="s">
        <v>127</v>
      </c>
      <c r="B37" s="669">
        <v>16090568.689999999</v>
      </c>
      <c r="C37" s="669">
        <v>6966626.0599999996</v>
      </c>
      <c r="D37" s="669">
        <v>9549575.4399999995</v>
      </c>
      <c r="E37" s="665">
        <f t="shared" si="0"/>
        <v>32606770.189999998</v>
      </c>
      <c r="F37" s="169"/>
      <c r="G37" s="169"/>
    </row>
    <row r="38" spans="1:7" ht="20.25" customHeight="1">
      <c r="A38" s="100" t="s">
        <v>130</v>
      </c>
      <c r="B38" s="669">
        <v>5953245.4500000002</v>
      </c>
      <c r="C38" s="669">
        <v>1430844.65</v>
      </c>
      <c r="D38" s="669">
        <v>1192690.5</v>
      </c>
      <c r="E38" s="665">
        <f t="shared" si="0"/>
        <v>8576780.5999999996</v>
      </c>
      <c r="F38" s="169"/>
      <c r="G38" s="169"/>
    </row>
    <row r="39" spans="1:7" ht="20.25" customHeight="1">
      <c r="A39" s="100" t="s">
        <v>136</v>
      </c>
      <c r="B39" s="669">
        <v>111666344.42</v>
      </c>
      <c r="C39" s="669">
        <v>7009395.7000000002</v>
      </c>
      <c r="D39" s="669">
        <v>32303333.34</v>
      </c>
      <c r="E39" s="665">
        <f t="shared" si="0"/>
        <v>150979073.46000001</v>
      </c>
      <c r="F39" s="169"/>
      <c r="G39" s="169"/>
    </row>
    <row r="40" spans="1:7" ht="20.25" customHeight="1">
      <c r="A40" s="100" t="s">
        <v>141</v>
      </c>
      <c r="B40" s="669">
        <v>1089429.74</v>
      </c>
      <c r="C40" s="669">
        <v>0</v>
      </c>
      <c r="D40" s="669">
        <v>0</v>
      </c>
      <c r="E40" s="665">
        <f t="shared" si="0"/>
        <v>1089429.74</v>
      </c>
      <c r="F40" s="169"/>
      <c r="G40" s="169"/>
    </row>
    <row r="41" spans="1:7" s="80" customFormat="1" ht="26.25" customHeight="1" thickBot="1">
      <c r="A41" s="92" t="s">
        <v>111</v>
      </c>
      <c r="B41" s="665">
        <v>0</v>
      </c>
      <c r="C41" s="665">
        <v>0</v>
      </c>
      <c r="D41" s="665">
        <v>0</v>
      </c>
      <c r="E41" s="665">
        <f t="shared" si="0"/>
        <v>0</v>
      </c>
    </row>
    <row r="42" spans="1:7" s="80" customFormat="1" ht="23.25" customHeight="1" thickTop="1" thickBot="1">
      <c r="A42" s="668" t="s">
        <v>150</v>
      </c>
      <c r="B42" s="664">
        <v>47127194.200000003</v>
      </c>
      <c r="C42" s="664">
        <v>13005385.119999999</v>
      </c>
      <c r="D42" s="664">
        <v>12405506.859999999</v>
      </c>
      <c r="E42" s="664">
        <f t="shared" si="0"/>
        <v>72538086.180000007</v>
      </c>
    </row>
    <row r="43" spans="1:7" ht="20.25" customHeight="1" thickTop="1">
      <c r="A43" s="100" t="s">
        <v>151</v>
      </c>
      <c r="B43" s="669">
        <v>17000000</v>
      </c>
      <c r="C43" s="669">
        <v>8465100</v>
      </c>
      <c r="D43" s="669">
        <v>10470000</v>
      </c>
      <c r="E43" s="665">
        <f t="shared" si="0"/>
        <v>35935100</v>
      </c>
      <c r="F43" s="169"/>
      <c r="G43" s="169"/>
    </row>
    <row r="44" spans="1:7" ht="20.25" customHeight="1">
      <c r="A44" s="100" t="s">
        <v>155</v>
      </c>
      <c r="B44" s="669">
        <v>0</v>
      </c>
      <c r="C44" s="669">
        <v>0</v>
      </c>
      <c r="D44" s="669">
        <v>0</v>
      </c>
      <c r="E44" s="665">
        <f t="shared" si="0"/>
        <v>0</v>
      </c>
      <c r="F44" s="169"/>
      <c r="G44" s="169"/>
    </row>
    <row r="45" spans="1:7" ht="20.25" customHeight="1">
      <c r="A45" s="100" t="s">
        <v>159</v>
      </c>
      <c r="B45" s="669">
        <v>0</v>
      </c>
      <c r="C45" s="669">
        <v>0</v>
      </c>
      <c r="D45" s="669">
        <v>0</v>
      </c>
      <c r="E45" s="665">
        <f t="shared" si="0"/>
        <v>0</v>
      </c>
      <c r="F45" s="169"/>
      <c r="G45" s="169"/>
    </row>
    <row r="46" spans="1:7" ht="20.25" customHeight="1">
      <c r="A46" s="100" t="s">
        <v>163</v>
      </c>
      <c r="B46" s="669">
        <v>20541078.530000001</v>
      </c>
      <c r="C46" s="669">
        <v>2285286.1</v>
      </c>
      <c r="D46" s="669">
        <v>55093.72</v>
      </c>
      <c r="E46" s="665">
        <f t="shared" si="0"/>
        <v>22881458.350000001</v>
      </c>
      <c r="F46" s="169"/>
      <c r="G46" s="169"/>
    </row>
    <row r="47" spans="1:7" ht="20.25" customHeight="1">
      <c r="A47" s="100" t="s">
        <v>167</v>
      </c>
      <c r="B47" s="669">
        <v>9586115.6699999999</v>
      </c>
      <c r="C47" s="669">
        <v>2254999.02</v>
      </c>
      <c r="D47" s="669">
        <v>1880413.14</v>
      </c>
      <c r="E47" s="665">
        <f t="shared" si="0"/>
        <v>13721527.83</v>
      </c>
      <c r="F47" s="169"/>
      <c r="G47" s="169"/>
    </row>
    <row r="48" spans="1:7" ht="20.25" customHeight="1">
      <c r="A48" s="98" t="s">
        <v>168</v>
      </c>
      <c r="B48" s="669">
        <v>21.99</v>
      </c>
      <c r="C48" s="669">
        <v>0</v>
      </c>
      <c r="D48" s="669">
        <v>-896033.03</v>
      </c>
      <c r="E48" s="665">
        <f t="shared" si="0"/>
        <v>-896011.04</v>
      </c>
      <c r="F48" s="169"/>
      <c r="G48" s="169"/>
    </row>
    <row r="49" spans="1:7" ht="20.25" customHeight="1" thickBot="1">
      <c r="A49" s="98" t="s">
        <v>169</v>
      </c>
      <c r="B49" s="669">
        <v>9586093.6799999997</v>
      </c>
      <c r="C49" s="669">
        <v>2254999.02</v>
      </c>
      <c r="D49" s="669">
        <v>2776446.17</v>
      </c>
      <c r="E49" s="665">
        <f t="shared" si="0"/>
        <v>14617538.869999999</v>
      </c>
      <c r="F49" s="169"/>
      <c r="G49" s="169"/>
    </row>
    <row r="50" spans="1:7" s="80" customFormat="1" ht="23.25" customHeight="1" thickTop="1" thickBot="1">
      <c r="A50" s="668" t="s">
        <v>170</v>
      </c>
      <c r="B50" s="664">
        <v>266464537.49000001</v>
      </c>
      <c r="C50" s="664">
        <v>86786461.409999996</v>
      </c>
      <c r="D50" s="664">
        <v>83998411.620000005</v>
      </c>
      <c r="E50" s="664">
        <f t="shared" si="0"/>
        <v>437249410.51999998</v>
      </c>
    </row>
    <row r="51" spans="1:7" ht="20.25" customHeight="1" thickTop="1">
      <c r="A51" s="100" t="s">
        <v>171</v>
      </c>
      <c r="B51" s="669">
        <v>0</v>
      </c>
      <c r="C51" s="669">
        <v>0</v>
      </c>
      <c r="D51" s="669">
        <v>0</v>
      </c>
      <c r="E51" s="665">
        <f t="shared" si="0"/>
        <v>0</v>
      </c>
      <c r="F51" s="169"/>
      <c r="G51" s="169"/>
    </row>
    <row r="52" spans="1:7" ht="20.25" customHeight="1">
      <c r="A52" s="100" t="s">
        <v>191</v>
      </c>
      <c r="B52" s="669">
        <v>299734060.58999997</v>
      </c>
      <c r="C52" s="669">
        <v>245306154.03</v>
      </c>
      <c r="D52" s="669">
        <v>235904530.66</v>
      </c>
      <c r="E52" s="665">
        <f t="shared" si="0"/>
        <v>780944745.27999997</v>
      </c>
      <c r="F52" s="169"/>
      <c r="G52" s="169"/>
    </row>
    <row r="53" spans="1:7" ht="20.25" customHeight="1">
      <c r="A53" s="100"/>
      <c r="B53" s="669"/>
      <c r="C53" s="669"/>
      <c r="D53" s="669"/>
      <c r="E53" s="665"/>
      <c r="F53" s="169"/>
      <c r="G53" s="169"/>
    </row>
    <row r="54" spans="1:7" ht="20.25" customHeight="1" thickBot="1">
      <c r="A54" s="100"/>
      <c r="B54" s="669"/>
      <c r="C54" s="669"/>
      <c r="D54" s="669"/>
      <c r="E54" s="665"/>
      <c r="F54" s="169"/>
      <c r="G54" s="169"/>
    </row>
    <row r="55" spans="1:7" s="80" customFormat="1" ht="24" customHeight="1" thickTop="1" thickBot="1">
      <c r="A55" s="668" t="s">
        <v>482</v>
      </c>
      <c r="B55" s="664"/>
      <c r="C55" s="664"/>
      <c r="D55" s="664"/>
      <c r="E55" s="664"/>
    </row>
    <row r="56" spans="1:7" ht="20.25" customHeight="1" thickTop="1">
      <c r="A56" s="98" t="s">
        <v>233</v>
      </c>
      <c r="B56" s="669">
        <v>22434352.050000001</v>
      </c>
      <c r="C56" s="669">
        <v>9173402.4299999997</v>
      </c>
      <c r="D56" s="669">
        <v>4248574.92</v>
      </c>
      <c r="E56" s="665">
        <f t="shared" si="0"/>
        <v>35856329.399999999</v>
      </c>
      <c r="F56" s="169"/>
      <c r="G56" s="169"/>
    </row>
    <row r="57" spans="1:7" ht="20.25" customHeight="1">
      <c r="A57" s="98" t="s">
        <v>245</v>
      </c>
      <c r="B57" s="669">
        <v>-5203647.3</v>
      </c>
      <c r="C57" s="669">
        <v>-2048095.48</v>
      </c>
      <c r="D57" s="669">
        <v>-1624176.51</v>
      </c>
      <c r="E57" s="665">
        <f t="shared" si="0"/>
        <v>-8875919.2899999991</v>
      </c>
      <c r="F57" s="169"/>
      <c r="G57" s="169"/>
    </row>
    <row r="58" spans="1:7" ht="20.25" customHeight="1">
      <c r="A58" s="100" t="s">
        <v>253</v>
      </c>
      <c r="B58" s="669">
        <v>17230704.75</v>
      </c>
      <c r="C58" s="669">
        <v>7125306.9500000002</v>
      </c>
      <c r="D58" s="669">
        <v>2624398.41</v>
      </c>
      <c r="E58" s="665">
        <f t="shared" si="0"/>
        <v>26980410.109999999</v>
      </c>
      <c r="F58" s="169"/>
      <c r="G58" s="169"/>
    </row>
    <row r="59" spans="1:7" ht="20.25" customHeight="1">
      <c r="A59" s="98" t="s">
        <v>254</v>
      </c>
      <c r="B59" s="669">
        <v>2803209.89</v>
      </c>
      <c r="C59" s="669">
        <v>423083.88</v>
      </c>
      <c r="D59" s="669">
        <v>109617.7</v>
      </c>
      <c r="E59" s="665">
        <f t="shared" si="0"/>
        <v>3335911.47</v>
      </c>
      <c r="F59" s="169"/>
      <c r="G59" s="169"/>
    </row>
    <row r="60" spans="1:7" ht="20.25" customHeight="1">
      <c r="A60" s="98" t="s">
        <v>260</v>
      </c>
      <c r="B60" s="669">
        <v>-1825127.02</v>
      </c>
      <c r="C60" s="669">
        <v>-447347.26</v>
      </c>
      <c r="D60" s="669">
        <v>-78416.960000000006</v>
      </c>
      <c r="E60" s="665">
        <f t="shared" si="0"/>
        <v>-2350891.2400000002</v>
      </c>
      <c r="F60" s="169"/>
      <c r="G60" s="169"/>
    </row>
    <row r="61" spans="1:7" ht="20.25" customHeight="1">
      <c r="A61" s="100" t="s">
        <v>265</v>
      </c>
      <c r="B61" s="669">
        <v>18208787.620000001</v>
      </c>
      <c r="C61" s="669">
        <v>7101043.5700000003</v>
      </c>
      <c r="D61" s="669">
        <v>2655599.15</v>
      </c>
      <c r="E61" s="665">
        <f t="shared" si="0"/>
        <v>27965430.34</v>
      </c>
      <c r="F61" s="169"/>
      <c r="G61" s="169"/>
    </row>
    <row r="62" spans="1:7" ht="20.25" customHeight="1">
      <c r="A62" s="98" t="s">
        <v>266</v>
      </c>
      <c r="B62" s="669">
        <v>9692467.9600000009</v>
      </c>
      <c r="C62" s="669">
        <v>1237673.33</v>
      </c>
      <c r="D62" s="669">
        <v>3743.43</v>
      </c>
      <c r="E62" s="665">
        <f t="shared" si="0"/>
        <v>10933884.720000001</v>
      </c>
      <c r="F62" s="169"/>
      <c r="G62" s="169"/>
    </row>
    <row r="63" spans="1:7" ht="20.25" customHeight="1">
      <c r="A63" s="98" t="s">
        <v>273</v>
      </c>
      <c r="B63" s="669">
        <v>-10441858.82</v>
      </c>
      <c r="C63" s="669">
        <v>-2442625.79</v>
      </c>
      <c r="D63" s="669">
        <v>-853434.62</v>
      </c>
      <c r="E63" s="665">
        <f t="shared" si="0"/>
        <v>-13737919.229999999</v>
      </c>
      <c r="F63" s="169"/>
      <c r="G63" s="169"/>
    </row>
    <row r="64" spans="1:7" ht="20.25" customHeight="1">
      <c r="A64" s="100" t="s">
        <v>280</v>
      </c>
      <c r="B64" s="669">
        <v>17459396.760000002</v>
      </c>
      <c r="C64" s="669">
        <v>5896091.1100000003</v>
      </c>
      <c r="D64" s="669">
        <v>1805907.96</v>
      </c>
      <c r="E64" s="665">
        <f t="shared" si="0"/>
        <v>25161395.830000002</v>
      </c>
      <c r="F64" s="169"/>
      <c r="G64" s="169"/>
    </row>
    <row r="65" spans="1:7" ht="20.25" customHeight="1">
      <c r="A65" s="98" t="s">
        <v>281</v>
      </c>
      <c r="B65" s="669">
        <v>-8158574.4400000004</v>
      </c>
      <c r="C65" s="669">
        <v>-3733490.96</v>
      </c>
      <c r="D65" s="669">
        <v>-1932218.28</v>
      </c>
      <c r="E65" s="665">
        <f t="shared" si="0"/>
        <v>-13824283.68</v>
      </c>
      <c r="F65" s="169"/>
      <c r="G65" s="169"/>
    </row>
    <row r="66" spans="1:7" ht="20.25" customHeight="1">
      <c r="A66" s="100" t="s">
        <v>291</v>
      </c>
      <c r="B66" s="669">
        <v>9300822.3200000003</v>
      </c>
      <c r="C66" s="669">
        <v>2162600.15</v>
      </c>
      <c r="D66" s="669">
        <v>-126310.32</v>
      </c>
      <c r="E66" s="665">
        <f t="shared" si="0"/>
        <v>11337112.15</v>
      </c>
      <c r="F66" s="169"/>
      <c r="G66" s="169"/>
    </row>
    <row r="67" spans="1:7" ht="20.25" customHeight="1">
      <c r="A67" s="100" t="s">
        <v>292</v>
      </c>
      <c r="B67" s="669">
        <v>458535.25</v>
      </c>
      <c r="C67" s="669">
        <v>33.72</v>
      </c>
      <c r="D67" s="669">
        <v>209104.95</v>
      </c>
      <c r="E67" s="665">
        <f t="shared" si="0"/>
        <v>667673.91999999993</v>
      </c>
      <c r="F67" s="169"/>
      <c r="G67" s="169"/>
    </row>
    <row r="68" spans="1:7" ht="20.25" customHeight="1">
      <c r="A68" s="98" t="s">
        <v>293</v>
      </c>
      <c r="B68" s="669">
        <v>458535.25</v>
      </c>
      <c r="C68" s="669">
        <v>33.72</v>
      </c>
      <c r="D68" s="669">
        <v>209104.95</v>
      </c>
      <c r="E68" s="665">
        <f t="shared" si="0"/>
        <v>667673.91999999993</v>
      </c>
      <c r="F68" s="169"/>
      <c r="G68" s="169"/>
    </row>
    <row r="69" spans="1:7" ht="20.25" customHeight="1">
      <c r="A69" s="98" t="s">
        <v>294</v>
      </c>
      <c r="B69" s="669">
        <v>0</v>
      </c>
      <c r="C69" s="669">
        <v>0</v>
      </c>
      <c r="D69" s="669">
        <v>0</v>
      </c>
      <c r="E69" s="665">
        <f t="shared" si="0"/>
        <v>0</v>
      </c>
      <c r="F69" s="169"/>
      <c r="G69" s="169"/>
    </row>
    <row r="70" spans="1:7" ht="20.25" customHeight="1">
      <c r="A70" s="100" t="s">
        <v>295</v>
      </c>
      <c r="B70" s="669">
        <v>-173263.89</v>
      </c>
      <c r="C70" s="669">
        <v>0</v>
      </c>
      <c r="D70" s="669">
        <v>0</v>
      </c>
      <c r="E70" s="665">
        <f t="shared" si="0"/>
        <v>-173263.89</v>
      </c>
      <c r="F70" s="169"/>
      <c r="G70" s="169"/>
    </row>
    <row r="71" spans="1:7" ht="20.25" customHeight="1">
      <c r="A71" s="98" t="s">
        <v>296</v>
      </c>
      <c r="B71" s="669">
        <v>-173263.89</v>
      </c>
      <c r="C71" s="669">
        <v>0</v>
      </c>
      <c r="D71" s="669">
        <v>0</v>
      </c>
      <c r="E71" s="665">
        <f t="shared" si="0"/>
        <v>-173263.89</v>
      </c>
      <c r="F71" s="169"/>
      <c r="G71" s="169"/>
    </row>
    <row r="72" spans="1:7" ht="20.25" customHeight="1">
      <c r="A72" s="98" t="s">
        <v>297</v>
      </c>
      <c r="B72" s="669">
        <v>0</v>
      </c>
      <c r="C72" s="669">
        <v>0</v>
      </c>
      <c r="D72" s="669">
        <v>0</v>
      </c>
      <c r="E72" s="665">
        <f t="shared" si="0"/>
        <v>0</v>
      </c>
      <c r="F72" s="169"/>
      <c r="G72" s="169"/>
    </row>
    <row r="73" spans="1:7" ht="20.25" customHeight="1">
      <c r="A73" s="100" t="s">
        <v>298</v>
      </c>
      <c r="B73" s="669">
        <v>9586093.6799999997</v>
      </c>
      <c r="C73" s="669">
        <v>2162633.87</v>
      </c>
      <c r="D73" s="669">
        <v>82794.63</v>
      </c>
      <c r="E73" s="665">
        <f t="shared" si="0"/>
        <v>11831522.180000002</v>
      </c>
      <c r="F73" s="169"/>
      <c r="G73" s="169"/>
    </row>
    <row r="74" spans="1:7" ht="20.25" customHeight="1">
      <c r="A74" s="98" t="s">
        <v>1002</v>
      </c>
      <c r="B74" s="669">
        <v>0</v>
      </c>
      <c r="C74" s="669">
        <v>0</v>
      </c>
      <c r="D74" s="669">
        <v>2693651.54</v>
      </c>
      <c r="E74" s="665">
        <f t="shared" si="0"/>
        <v>2693651.54</v>
      </c>
      <c r="F74" s="169"/>
      <c r="G74" s="169"/>
    </row>
    <row r="75" spans="1:7" ht="20.25" customHeight="1">
      <c r="A75" s="98" t="s">
        <v>1003</v>
      </c>
      <c r="B75" s="669">
        <v>0</v>
      </c>
      <c r="C75" s="669">
        <v>0</v>
      </c>
      <c r="D75" s="669">
        <v>0</v>
      </c>
      <c r="E75" s="665">
        <f t="shared" si="0"/>
        <v>0</v>
      </c>
      <c r="F75" s="169"/>
      <c r="G75" s="169"/>
    </row>
    <row r="76" spans="1:7" ht="20.25" customHeight="1">
      <c r="A76" s="100" t="s">
        <v>300</v>
      </c>
      <c r="B76" s="669">
        <v>9586093.6799999997</v>
      </c>
      <c r="C76" s="669">
        <v>2162633.87</v>
      </c>
      <c r="D76" s="669">
        <v>2776446.17</v>
      </c>
      <c r="E76" s="665">
        <f t="shared" si="0"/>
        <v>14525173.720000001</v>
      </c>
      <c r="F76" s="169"/>
      <c r="G76" s="169"/>
    </row>
    <row r="77" spans="1:7" ht="20.25" customHeight="1">
      <c r="A77" s="98" t="s">
        <v>1004</v>
      </c>
      <c r="B77" s="669">
        <v>0</v>
      </c>
      <c r="C77" s="669">
        <v>160725.04</v>
      </c>
      <c r="D77" s="669">
        <v>0</v>
      </c>
      <c r="E77" s="665">
        <f t="shared" si="0"/>
        <v>160725.04</v>
      </c>
      <c r="F77" s="169"/>
      <c r="G77" s="169"/>
    </row>
    <row r="78" spans="1:7" ht="20.25" customHeight="1">
      <c r="A78" s="98" t="s">
        <v>1005</v>
      </c>
      <c r="B78" s="669">
        <v>0</v>
      </c>
      <c r="C78" s="669">
        <v>-68359.89</v>
      </c>
      <c r="D78" s="669">
        <v>0</v>
      </c>
      <c r="E78" s="665">
        <f t="shared" ref="E78:E83" si="1">SUM(B78:D78)</f>
        <v>-68359.89</v>
      </c>
      <c r="F78" s="169"/>
      <c r="G78" s="169"/>
    </row>
    <row r="79" spans="1:7" ht="20.25" customHeight="1">
      <c r="A79" s="100" t="s">
        <v>302</v>
      </c>
      <c r="B79" s="669">
        <v>9586093.6799999997</v>
      </c>
      <c r="C79" s="669">
        <v>2254999.02</v>
      </c>
      <c r="D79" s="669">
        <v>2776446.17</v>
      </c>
      <c r="E79" s="665">
        <f t="shared" si="1"/>
        <v>14617538.869999999</v>
      </c>
      <c r="F79" s="169"/>
      <c r="G79" s="169"/>
    </row>
    <row r="80" spans="1:7" ht="20.25" customHeight="1">
      <c r="A80" s="98" t="s">
        <v>303</v>
      </c>
      <c r="B80" s="669">
        <v>0</v>
      </c>
      <c r="C80" s="669">
        <v>0</v>
      </c>
      <c r="D80" s="669">
        <v>0</v>
      </c>
      <c r="E80" s="665">
        <f t="shared" si="1"/>
        <v>0</v>
      </c>
      <c r="F80" s="169"/>
      <c r="G80" s="169"/>
    </row>
    <row r="81" spans="1:7" ht="20.25" customHeight="1">
      <c r="A81" s="100" t="s">
        <v>304</v>
      </c>
      <c r="B81" s="59">
        <v>9586093.6799999997</v>
      </c>
      <c r="C81" s="59">
        <v>2254999.02</v>
      </c>
      <c r="D81" s="59">
        <v>2776446.17</v>
      </c>
      <c r="E81" s="665">
        <f t="shared" si="1"/>
        <v>14617538.869999999</v>
      </c>
      <c r="F81" s="169"/>
      <c r="G81" s="169"/>
    </row>
    <row r="82" spans="1:7" ht="20.25" customHeight="1" thickBot="1">
      <c r="A82" s="98" t="s">
        <v>305</v>
      </c>
      <c r="B82" s="59">
        <v>0</v>
      </c>
      <c r="C82" s="59">
        <v>0</v>
      </c>
      <c r="D82" s="59">
        <v>0</v>
      </c>
      <c r="E82" s="665">
        <f t="shared" si="1"/>
        <v>0</v>
      </c>
      <c r="F82" s="169"/>
      <c r="G82" s="169"/>
    </row>
    <row r="83" spans="1:7" s="181" customFormat="1" ht="23.25" customHeight="1" thickTop="1" thickBot="1">
      <c r="A83" s="670" t="s">
        <v>306</v>
      </c>
      <c r="B83" s="664">
        <v>9586093.6799999997</v>
      </c>
      <c r="C83" s="664">
        <v>2254999.02</v>
      </c>
      <c r="D83" s="664">
        <v>2776446.17</v>
      </c>
      <c r="E83" s="664">
        <f t="shared" si="1"/>
        <v>14617538.869999999</v>
      </c>
    </row>
    <row r="84" spans="1:7" ht="4.5" customHeight="1" thickTop="1" thickBot="1">
      <c r="A84" s="671"/>
      <c r="B84" s="672"/>
      <c r="C84" s="672"/>
      <c r="D84" s="672"/>
      <c r="E84" s="672"/>
      <c r="F84" s="169"/>
      <c r="G84" s="169"/>
    </row>
    <row r="85" spans="1:7">
      <c r="A85" s="169"/>
      <c r="B85" s="599"/>
      <c r="C85" s="598"/>
      <c r="D85" s="598"/>
      <c r="E85" s="598"/>
      <c r="F85" s="169"/>
      <c r="G85" s="169"/>
    </row>
    <row r="86" spans="1:7" s="146" customFormat="1" ht="15.75">
      <c r="B86" s="673"/>
      <c r="C86" s="673"/>
      <c r="D86" s="673"/>
      <c r="E86" s="674"/>
      <c r="F86" s="168"/>
      <c r="G86" s="16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N634"/>
  <sheetViews>
    <sheetView topLeftCell="C1" zoomScale="40" zoomScaleNormal="40" workbookViewId="0">
      <selection activeCell="D20" sqref="D20"/>
    </sheetView>
  </sheetViews>
  <sheetFormatPr defaultColWidth="0" defaultRowHeight="12.75" customHeight="1" zeroHeight="1"/>
  <cols>
    <col min="1" max="1" width="9.42578125" style="169" hidden="1" customWidth="1"/>
    <col min="2" max="2" width="8.5703125" style="169" hidden="1" customWidth="1"/>
    <col min="3" max="3" width="139.5703125" style="172" customWidth="1"/>
    <col min="4" max="4" width="39.42578125" style="169" customWidth="1"/>
    <col min="5" max="5" width="39.140625" style="169" customWidth="1"/>
    <col min="6" max="6" width="40.7109375" style="169" customWidth="1"/>
    <col min="7" max="7" width="3.5703125" style="146" hidden="1" customWidth="1"/>
    <col min="8" max="256" width="0" style="169" hidden="1"/>
    <col min="257" max="258" width="0" style="169" hidden="1" customWidth="1"/>
    <col min="259" max="259" width="139.5703125" style="169" hidden="1" customWidth="1"/>
    <col min="260" max="260" width="39.42578125" style="169" hidden="1" customWidth="1"/>
    <col min="261" max="261" width="39.140625" style="169" hidden="1" customWidth="1"/>
    <col min="262" max="262" width="40.7109375" style="169" hidden="1" customWidth="1"/>
    <col min="263" max="263" width="0" style="169" hidden="1" customWidth="1"/>
    <col min="264" max="512" width="0" style="169" hidden="1"/>
    <col min="513" max="514" width="0" style="169" hidden="1" customWidth="1"/>
    <col min="515" max="515" width="139.5703125" style="169" hidden="1" customWidth="1"/>
    <col min="516" max="516" width="39.42578125" style="169" hidden="1" customWidth="1"/>
    <col min="517" max="517" width="39.140625" style="169" hidden="1" customWidth="1"/>
    <col min="518" max="518" width="40.7109375" style="169" hidden="1" customWidth="1"/>
    <col min="519" max="519" width="0" style="169" hidden="1" customWidth="1"/>
    <col min="520" max="768" width="0" style="169" hidden="1"/>
    <col min="769" max="770" width="0" style="169" hidden="1" customWidth="1"/>
    <col min="771" max="771" width="139.5703125" style="169" hidden="1" customWidth="1"/>
    <col min="772" max="772" width="39.42578125" style="169" hidden="1" customWidth="1"/>
    <col min="773" max="773" width="39.140625" style="169" hidden="1" customWidth="1"/>
    <col min="774" max="774" width="40.7109375" style="169" hidden="1" customWidth="1"/>
    <col min="775" max="775" width="0" style="169" hidden="1" customWidth="1"/>
    <col min="776" max="1024" width="0" style="169" hidden="1"/>
    <col min="1025" max="1026" width="0" style="169" hidden="1" customWidth="1"/>
    <col min="1027" max="1027" width="139.5703125" style="169" hidden="1" customWidth="1"/>
    <col min="1028" max="1028" width="39.42578125" style="169" hidden="1" customWidth="1"/>
    <col min="1029" max="1029" width="39.140625" style="169" hidden="1" customWidth="1"/>
    <col min="1030" max="1030" width="40.7109375" style="169" hidden="1" customWidth="1"/>
    <col min="1031" max="1031" width="0" style="169" hidden="1" customWidth="1"/>
    <col min="1032" max="1280" width="0" style="169" hidden="1"/>
    <col min="1281" max="1282" width="0" style="169" hidden="1" customWidth="1"/>
    <col min="1283" max="1283" width="139.5703125" style="169" hidden="1" customWidth="1"/>
    <col min="1284" max="1284" width="39.42578125" style="169" hidden="1" customWidth="1"/>
    <col min="1285" max="1285" width="39.140625" style="169" hidden="1" customWidth="1"/>
    <col min="1286" max="1286" width="40.7109375" style="169" hidden="1" customWidth="1"/>
    <col min="1287" max="1287" width="0" style="169" hidden="1" customWidth="1"/>
    <col min="1288" max="1536" width="0" style="169" hidden="1"/>
    <col min="1537" max="1538" width="0" style="169" hidden="1" customWidth="1"/>
    <col min="1539" max="1539" width="139.5703125" style="169" hidden="1" customWidth="1"/>
    <col min="1540" max="1540" width="39.42578125" style="169" hidden="1" customWidth="1"/>
    <col min="1541" max="1541" width="39.140625" style="169" hidden="1" customWidth="1"/>
    <col min="1542" max="1542" width="40.7109375" style="169" hidden="1" customWidth="1"/>
    <col min="1543" max="1543" width="0" style="169" hidden="1" customWidth="1"/>
    <col min="1544" max="1792" width="0" style="169" hidden="1"/>
    <col min="1793" max="1794" width="0" style="169" hidden="1" customWidth="1"/>
    <col min="1795" max="1795" width="139.5703125" style="169" hidden="1" customWidth="1"/>
    <col min="1796" max="1796" width="39.42578125" style="169" hidden="1" customWidth="1"/>
    <col min="1797" max="1797" width="39.140625" style="169" hidden="1" customWidth="1"/>
    <col min="1798" max="1798" width="40.7109375" style="169" hidden="1" customWidth="1"/>
    <col min="1799" max="1799" width="0" style="169" hidden="1" customWidth="1"/>
    <col min="1800" max="2048" width="0" style="169" hidden="1"/>
    <col min="2049" max="2050" width="0" style="169" hidden="1" customWidth="1"/>
    <col min="2051" max="2051" width="139.5703125" style="169" hidden="1" customWidth="1"/>
    <col min="2052" max="2052" width="39.42578125" style="169" hidden="1" customWidth="1"/>
    <col min="2053" max="2053" width="39.140625" style="169" hidden="1" customWidth="1"/>
    <col min="2054" max="2054" width="40.7109375" style="169" hidden="1" customWidth="1"/>
    <col min="2055" max="2055" width="0" style="169" hidden="1" customWidth="1"/>
    <col min="2056" max="2304" width="0" style="169" hidden="1"/>
    <col min="2305" max="2306" width="0" style="169" hidden="1" customWidth="1"/>
    <col min="2307" max="2307" width="139.5703125" style="169" hidden="1" customWidth="1"/>
    <col min="2308" max="2308" width="39.42578125" style="169" hidden="1" customWidth="1"/>
    <col min="2309" max="2309" width="39.140625" style="169" hidden="1" customWidth="1"/>
    <col min="2310" max="2310" width="40.7109375" style="169" hidden="1" customWidth="1"/>
    <col min="2311" max="2311" width="0" style="169" hidden="1" customWidth="1"/>
    <col min="2312" max="2560" width="0" style="169" hidden="1"/>
    <col min="2561" max="2562" width="0" style="169" hidden="1" customWidth="1"/>
    <col min="2563" max="2563" width="139.5703125" style="169" hidden="1" customWidth="1"/>
    <col min="2564" max="2564" width="39.42578125" style="169" hidden="1" customWidth="1"/>
    <col min="2565" max="2565" width="39.140625" style="169" hidden="1" customWidth="1"/>
    <col min="2566" max="2566" width="40.7109375" style="169" hidden="1" customWidth="1"/>
    <col min="2567" max="2567" width="0" style="169" hidden="1" customWidth="1"/>
    <col min="2568" max="2816" width="0" style="169" hidden="1"/>
    <col min="2817" max="2818" width="0" style="169" hidden="1" customWidth="1"/>
    <col min="2819" max="2819" width="139.5703125" style="169" hidden="1" customWidth="1"/>
    <col min="2820" max="2820" width="39.42578125" style="169" hidden="1" customWidth="1"/>
    <col min="2821" max="2821" width="39.140625" style="169" hidden="1" customWidth="1"/>
    <col min="2822" max="2822" width="40.7109375" style="169" hidden="1" customWidth="1"/>
    <col min="2823" max="2823" width="0" style="169" hidden="1" customWidth="1"/>
    <col min="2824" max="3072" width="0" style="169" hidden="1"/>
    <col min="3073" max="3074" width="0" style="169" hidden="1" customWidth="1"/>
    <col min="3075" max="3075" width="139.5703125" style="169" hidden="1" customWidth="1"/>
    <col min="3076" max="3076" width="39.42578125" style="169" hidden="1" customWidth="1"/>
    <col min="3077" max="3077" width="39.140625" style="169" hidden="1" customWidth="1"/>
    <col min="3078" max="3078" width="40.7109375" style="169" hidden="1" customWidth="1"/>
    <col min="3079" max="3079" width="0" style="169" hidden="1" customWidth="1"/>
    <col min="3080" max="3328" width="0" style="169" hidden="1"/>
    <col min="3329" max="3330" width="0" style="169" hidden="1" customWidth="1"/>
    <col min="3331" max="3331" width="139.5703125" style="169" hidden="1" customWidth="1"/>
    <col min="3332" max="3332" width="39.42578125" style="169" hidden="1" customWidth="1"/>
    <col min="3333" max="3333" width="39.140625" style="169" hidden="1" customWidth="1"/>
    <col min="3334" max="3334" width="40.7109375" style="169" hidden="1" customWidth="1"/>
    <col min="3335" max="3335" width="0" style="169" hidden="1" customWidth="1"/>
    <col min="3336" max="3584" width="0" style="169" hidden="1"/>
    <col min="3585" max="3586" width="0" style="169" hidden="1" customWidth="1"/>
    <col min="3587" max="3587" width="139.5703125" style="169" hidden="1" customWidth="1"/>
    <col min="3588" max="3588" width="39.42578125" style="169" hidden="1" customWidth="1"/>
    <col min="3589" max="3589" width="39.140625" style="169" hidden="1" customWidth="1"/>
    <col min="3590" max="3590" width="40.7109375" style="169" hidden="1" customWidth="1"/>
    <col min="3591" max="3591" width="0" style="169" hidden="1" customWidth="1"/>
    <col min="3592" max="3840" width="0" style="169" hidden="1"/>
    <col min="3841" max="3842" width="0" style="169" hidden="1" customWidth="1"/>
    <col min="3843" max="3843" width="139.5703125" style="169" hidden="1" customWidth="1"/>
    <col min="3844" max="3844" width="39.42578125" style="169" hidden="1" customWidth="1"/>
    <col min="3845" max="3845" width="39.140625" style="169" hidden="1" customWidth="1"/>
    <col min="3846" max="3846" width="40.7109375" style="169" hidden="1" customWidth="1"/>
    <col min="3847" max="3847" width="0" style="169" hidden="1" customWidth="1"/>
    <col min="3848" max="4096" width="0" style="169" hidden="1"/>
    <col min="4097" max="4098" width="0" style="169" hidden="1" customWidth="1"/>
    <col min="4099" max="4099" width="139.5703125" style="169" hidden="1" customWidth="1"/>
    <col min="4100" max="4100" width="39.42578125" style="169" hidden="1" customWidth="1"/>
    <col min="4101" max="4101" width="39.140625" style="169" hidden="1" customWidth="1"/>
    <col min="4102" max="4102" width="40.7109375" style="169" hidden="1" customWidth="1"/>
    <col min="4103" max="4103" width="0" style="169" hidden="1" customWidth="1"/>
    <col min="4104" max="4352" width="0" style="169" hidden="1"/>
    <col min="4353" max="4354" width="0" style="169" hidden="1" customWidth="1"/>
    <col min="4355" max="4355" width="139.5703125" style="169" hidden="1" customWidth="1"/>
    <col min="4356" max="4356" width="39.42578125" style="169" hidden="1" customWidth="1"/>
    <col min="4357" max="4357" width="39.140625" style="169" hidden="1" customWidth="1"/>
    <col min="4358" max="4358" width="40.7109375" style="169" hidden="1" customWidth="1"/>
    <col min="4359" max="4359" width="0" style="169" hidden="1" customWidth="1"/>
    <col min="4360" max="4608" width="0" style="169" hidden="1"/>
    <col min="4609" max="4610" width="0" style="169" hidden="1" customWidth="1"/>
    <col min="4611" max="4611" width="139.5703125" style="169" hidden="1" customWidth="1"/>
    <col min="4612" max="4612" width="39.42578125" style="169" hidden="1" customWidth="1"/>
    <col min="4613" max="4613" width="39.140625" style="169" hidden="1" customWidth="1"/>
    <col min="4614" max="4614" width="40.7109375" style="169" hidden="1" customWidth="1"/>
    <col min="4615" max="4615" width="0" style="169" hidden="1" customWidth="1"/>
    <col min="4616" max="4864" width="0" style="169" hidden="1"/>
    <col min="4865" max="4866" width="0" style="169" hidden="1" customWidth="1"/>
    <col min="4867" max="4867" width="139.5703125" style="169" hidden="1" customWidth="1"/>
    <col min="4868" max="4868" width="39.42578125" style="169" hidden="1" customWidth="1"/>
    <col min="4869" max="4869" width="39.140625" style="169" hidden="1" customWidth="1"/>
    <col min="4870" max="4870" width="40.7109375" style="169" hidden="1" customWidth="1"/>
    <col min="4871" max="4871" width="0" style="169" hidden="1" customWidth="1"/>
    <col min="4872" max="5120" width="0" style="169" hidden="1"/>
    <col min="5121" max="5122" width="0" style="169" hidden="1" customWidth="1"/>
    <col min="5123" max="5123" width="139.5703125" style="169" hidden="1" customWidth="1"/>
    <col min="5124" max="5124" width="39.42578125" style="169" hidden="1" customWidth="1"/>
    <col min="5125" max="5125" width="39.140625" style="169" hidden="1" customWidth="1"/>
    <col min="5126" max="5126" width="40.7109375" style="169" hidden="1" customWidth="1"/>
    <col min="5127" max="5127" width="0" style="169" hidden="1" customWidth="1"/>
    <col min="5128" max="5376" width="0" style="169" hidden="1"/>
    <col min="5377" max="5378" width="0" style="169" hidden="1" customWidth="1"/>
    <col min="5379" max="5379" width="139.5703125" style="169" hidden="1" customWidth="1"/>
    <col min="5380" max="5380" width="39.42578125" style="169" hidden="1" customWidth="1"/>
    <col min="5381" max="5381" width="39.140625" style="169" hidden="1" customWidth="1"/>
    <col min="5382" max="5382" width="40.7109375" style="169" hidden="1" customWidth="1"/>
    <col min="5383" max="5383" width="0" style="169" hidden="1" customWidth="1"/>
    <col min="5384" max="5632" width="0" style="169" hidden="1"/>
    <col min="5633" max="5634" width="0" style="169" hidden="1" customWidth="1"/>
    <col min="5635" max="5635" width="139.5703125" style="169" hidden="1" customWidth="1"/>
    <col min="5636" max="5636" width="39.42578125" style="169" hidden="1" customWidth="1"/>
    <col min="5637" max="5637" width="39.140625" style="169" hidden="1" customWidth="1"/>
    <col min="5638" max="5638" width="40.7109375" style="169" hidden="1" customWidth="1"/>
    <col min="5639" max="5639" width="0" style="169" hidden="1" customWidth="1"/>
    <col min="5640" max="5888" width="0" style="169" hidden="1"/>
    <col min="5889" max="5890" width="0" style="169" hidden="1" customWidth="1"/>
    <col min="5891" max="5891" width="139.5703125" style="169" hidden="1" customWidth="1"/>
    <col min="5892" max="5892" width="39.42578125" style="169" hidden="1" customWidth="1"/>
    <col min="5893" max="5893" width="39.140625" style="169" hidden="1" customWidth="1"/>
    <col min="5894" max="5894" width="40.7109375" style="169" hidden="1" customWidth="1"/>
    <col min="5895" max="5895" width="0" style="169" hidden="1" customWidth="1"/>
    <col min="5896" max="6144" width="0" style="169" hidden="1"/>
    <col min="6145" max="6146" width="0" style="169" hidden="1" customWidth="1"/>
    <col min="6147" max="6147" width="139.5703125" style="169" hidden="1" customWidth="1"/>
    <col min="6148" max="6148" width="39.42578125" style="169" hidden="1" customWidth="1"/>
    <col min="6149" max="6149" width="39.140625" style="169" hidden="1" customWidth="1"/>
    <col min="6150" max="6150" width="40.7109375" style="169" hidden="1" customWidth="1"/>
    <col min="6151" max="6151" width="0" style="169" hidden="1" customWidth="1"/>
    <col min="6152" max="6400" width="0" style="169" hidden="1"/>
    <col min="6401" max="6402" width="0" style="169" hidden="1" customWidth="1"/>
    <col min="6403" max="6403" width="139.5703125" style="169" hidden="1" customWidth="1"/>
    <col min="6404" max="6404" width="39.42578125" style="169" hidden="1" customWidth="1"/>
    <col min="6405" max="6405" width="39.140625" style="169" hidden="1" customWidth="1"/>
    <col min="6406" max="6406" width="40.7109375" style="169" hidden="1" customWidth="1"/>
    <col min="6407" max="6407" width="0" style="169" hidden="1" customWidth="1"/>
    <col min="6408" max="6656" width="0" style="169" hidden="1"/>
    <col min="6657" max="6658" width="0" style="169" hidden="1" customWidth="1"/>
    <col min="6659" max="6659" width="139.5703125" style="169" hidden="1" customWidth="1"/>
    <col min="6660" max="6660" width="39.42578125" style="169" hidden="1" customWidth="1"/>
    <col min="6661" max="6661" width="39.140625" style="169" hidden="1" customWidth="1"/>
    <col min="6662" max="6662" width="40.7109375" style="169" hidden="1" customWidth="1"/>
    <col min="6663" max="6663" width="0" style="169" hidden="1" customWidth="1"/>
    <col min="6664" max="6912" width="0" style="169" hidden="1"/>
    <col min="6913" max="6914" width="0" style="169" hidden="1" customWidth="1"/>
    <col min="6915" max="6915" width="139.5703125" style="169" hidden="1" customWidth="1"/>
    <col min="6916" max="6916" width="39.42578125" style="169" hidden="1" customWidth="1"/>
    <col min="6917" max="6917" width="39.140625" style="169" hidden="1" customWidth="1"/>
    <col min="6918" max="6918" width="40.7109375" style="169" hidden="1" customWidth="1"/>
    <col min="6919" max="6919" width="0" style="169" hidden="1" customWidth="1"/>
    <col min="6920" max="7168" width="0" style="169" hidden="1"/>
    <col min="7169" max="7170" width="0" style="169" hidden="1" customWidth="1"/>
    <col min="7171" max="7171" width="139.5703125" style="169" hidden="1" customWidth="1"/>
    <col min="7172" max="7172" width="39.42578125" style="169" hidden="1" customWidth="1"/>
    <col min="7173" max="7173" width="39.140625" style="169" hidden="1" customWidth="1"/>
    <col min="7174" max="7174" width="40.7109375" style="169" hidden="1" customWidth="1"/>
    <col min="7175" max="7175" width="0" style="169" hidden="1" customWidth="1"/>
    <col min="7176" max="7424" width="0" style="169" hidden="1"/>
    <col min="7425" max="7426" width="0" style="169" hidden="1" customWidth="1"/>
    <col min="7427" max="7427" width="139.5703125" style="169" hidden="1" customWidth="1"/>
    <col min="7428" max="7428" width="39.42578125" style="169" hidden="1" customWidth="1"/>
    <col min="7429" max="7429" width="39.140625" style="169" hidden="1" customWidth="1"/>
    <col min="7430" max="7430" width="40.7109375" style="169" hidden="1" customWidth="1"/>
    <col min="7431" max="7431" width="0" style="169" hidden="1" customWidth="1"/>
    <col min="7432" max="7680" width="0" style="169" hidden="1"/>
    <col min="7681" max="7682" width="0" style="169" hidden="1" customWidth="1"/>
    <col min="7683" max="7683" width="139.5703125" style="169" hidden="1" customWidth="1"/>
    <col min="7684" max="7684" width="39.42578125" style="169" hidden="1" customWidth="1"/>
    <col min="7685" max="7685" width="39.140625" style="169" hidden="1" customWidth="1"/>
    <col min="7686" max="7686" width="40.7109375" style="169" hidden="1" customWidth="1"/>
    <col min="7687" max="7687" width="0" style="169" hidden="1" customWidth="1"/>
    <col min="7688" max="7936" width="0" style="169" hidden="1"/>
    <col min="7937" max="7938" width="0" style="169" hidden="1" customWidth="1"/>
    <col min="7939" max="7939" width="139.5703125" style="169" hidden="1" customWidth="1"/>
    <col min="7940" max="7940" width="39.42578125" style="169" hidden="1" customWidth="1"/>
    <col min="7941" max="7941" width="39.140625" style="169" hidden="1" customWidth="1"/>
    <col min="7942" max="7942" width="40.7109375" style="169" hidden="1" customWidth="1"/>
    <col min="7943" max="7943" width="0" style="169" hidden="1" customWidth="1"/>
    <col min="7944" max="8192" width="0" style="169" hidden="1"/>
    <col min="8193" max="8194" width="0" style="169" hidden="1" customWidth="1"/>
    <col min="8195" max="8195" width="139.5703125" style="169" hidden="1" customWidth="1"/>
    <col min="8196" max="8196" width="39.42578125" style="169" hidden="1" customWidth="1"/>
    <col min="8197" max="8197" width="39.140625" style="169" hidden="1" customWidth="1"/>
    <col min="8198" max="8198" width="40.7109375" style="169" hidden="1" customWidth="1"/>
    <col min="8199" max="8199" width="0" style="169" hidden="1" customWidth="1"/>
    <col min="8200" max="8448" width="0" style="169" hidden="1"/>
    <col min="8449" max="8450" width="0" style="169" hidden="1" customWidth="1"/>
    <col min="8451" max="8451" width="139.5703125" style="169" hidden="1" customWidth="1"/>
    <col min="8452" max="8452" width="39.42578125" style="169" hidden="1" customWidth="1"/>
    <col min="8453" max="8453" width="39.140625" style="169" hidden="1" customWidth="1"/>
    <col min="8454" max="8454" width="40.7109375" style="169" hidden="1" customWidth="1"/>
    <col min="8455" max="8455" width="0" style="169" hidden="1" customWidth="1"/>
    <col min="8456" max="8704" width="0" style="169" hidden="1"/>
    <col min="8705" max="8706" width="0" style="169" hidden="1" customWidth="1"/>
    <col min="8707" max="8707" width="139.5703125" style="169" hidden="1" customWidth="1"/>
    <col min="8708" max="8708" width="39.42578125" style="169" hidden="1" customWidth="1"/>
    <col min="8709" max="8709" width="39.140625" style="169" hidden="1" customWidth="1"/>
    <col min="8710" max="8710" width="40.7109375" style="169" hidden="1" customWidth="1"/>
    <col min="8711" max="8711" width="0" style="169" hidden="1" customWidth="1"/>
    <col min="8712" max="8960" width="0" style="169" hidden="1"/>
    <col min="8961" max="8962" width="0" style="169" hidden="1" customWidth="1"/>
    <col min="8963" max="8963" width="139.5703125" style="169" hidden="1" customWidth="1"/>
    <col min="8964" max="8964" width="39.42578125" style="169" hidden="1" customWidth="1"/>
    <col min="8965" max="8965" width="39.140625" style="169" hidden="1" customWidth="1"/>
    <col min="8966" max="8966" width="40.7109375" style="169" hidden="1" customWidth="1"/>
    <col min="8967" max="8967" width="0" style="169" hidden="1" customWidth="1"/>
    <col min="8968" max="9216" width="0" style="169" hidden="1"/>
    <col min="9217" max="9218" width="0" style="169" hidden="1" customWidth="1"/>
    <col min="9219" max="9219" width="139.5703125" style="169" hidden="1" customWidth="1"/>
    <col min="9220" max="9220" width="39.42578125" style="169" hidden="1" customWidth="1"/>
    <col min="9221" max="9221" width="39.140625" style="169" hidden="1" customWidth="1"/>
    <col min="9222" max="9222" width="40.7109375" style="169" hidden="1" customWidth="1"/>
    <col min="9223" max="9223" width="0" style="169" hidden="1" customWidth="1"/>
    <col min="9224" max="9472" width="0" style="169" hidden="1"/>
    <col min="9473" max="9474" width="0" style="169" hidden="1" customWidth="1"/>
    <col min="9475" max="9475" width="139.5703125" style="169" hidden="1" customWidth="1"/>
    <col min="9476" max="9476" width="39.42578125" style="169" hidden="1" customWidth="1"/>
    <col min="9477" max="9477" width="39.140625" style="169" hidden="1" customWidth="1"/>
    <col min="9478" max="9478" width="40.7109375" style="169" hidden="1" customWidth="1"/>
    <col min="9479" max="9479" width="0" style="169" hidden="1" customWidth="1"/>
    <col min="9480" max="9728" width="0" style="169" hidden="1"/>
    <col min="9729" max="9730" width="0" style="169" hidden="1" customWidth="1"/>
    <col min="9731" max="9731" width="139.5703125" style="169" hidden="1" customWidth="1"/>
    <col min="9732" max="9732" width="39.42578125" style="169" hidden="1" customWidth="1"/>
    <col min="9733" max="9733" width="39.140625" style="169" hidden="1" customWidth="1"/>
    <col min="9734" max="9734" width="40.7109375" style="169" hidden="1" customWidth="1"/>
    <col min="9735" max="9735" width="0" style="169" hidden="1" customWidth="1"/>
    <col min="9736" max="9984" width="0" style="169" hidden="1"/>
    <col min="9985" max="9986" width="0" style="169" hidden="1" customWidth="1"/>
    <col min="9987" max="9987" width="139.5703125" style="169" hidden="1" customWidth="1"/>
    <col min="9988" max="9988" width="39.42578125" style="169" hidden="1" customWidth="1"/>
    <col min="9989" max="9989" width="39.140625" style="169" hidden="1" customWidth="1"/>
    <col min="9990" max="9990" width="40.7109375" style="169" hidden="1" customWidth="1"/>
    <col min="9991" max="9991" width="0" style="169" hidden="1" customWidth="1"/>
    <col min="9992" max="10240" width="0" style="169" hidden="1"/>
    <col min="10241" max="10242" width="0" style="169" hidden="1" customWidth="1"/>
    <col min="10243" max="10243" width="139.5703125" style="169" hidden="1" customWidth="1"/>
    <col min="10244" max="10244" width="39.42578125" style="169" hidden="1" customWidth="1"/>
    <col min="10245" max="10245" width="39.140625" style="169" hidden="1" customWidth="1"/>
    <col min="10246" max="10246" width="40.7109375" style="169" hidden="1" customWidth="1"/>
    <col min="10247" max="10247" width="0" style="169" hidden="1" customWidth="1"/>
    <col min="10248" max="10496" width="0" style="169" hidden="1"/>
    <col min="10497" max="10498" width="0" style="169" hidden="1" customWidth="1"/>
    <col min="10499" max="10499" width="139.5703125" style="169" hidden="1" customWidth="1"/>
    <col min="10500" max="10500" width="39.42578125" style="169" hidden="1" customWidth="1"/>
    <col min="10501" max="10501" width="39.140625" style="169" hidden="1" customWidth="1"/>
    <col min="10502" max="10502" width="40.7109375" style="169" hidden="1" customWidth="1"/>
    <col min="10503" max="10503" width="0" style="169" hidden="1" customWidth="1"/>
    <col min="10504" max="10752" width="0" style="169" hidden="1"/>
    <col min="10753" max="10754" width="0" style="169" hidden="1" customWidth="1"/>
    <col min="10755" max="10755" width="139.5703125" style="169" hidden="1" customWidth="1"/>
    <col min="10756" max="10756" width="39.42578125" style="169" hidden="1" customWidth="1"/>
    <col min="10757" max="10757" width="39.140625" style="169" hidden="1" customWidth="1"/>
    <col min="10758" max="10758" width="40.7109375" style="169" hidden="1" customWidth="1"/>
    <col min="10759" max="10759" width="0" style="169" hidden="1" customWidth="1"/>
    <col min="10760" max="11008" width="0" style="169" hidden="1"/>
    <col min="11009" max="11010" width="0" style="169" hidden="1" customWidth="1"/>
    <col min="11011" max="11011" width="139.5703125" style="169" hidden="1" customWidth="1"/>
    <col min="11012" max="11012" width="39.42578125" style="169" hidden="1" customWidth="1"/>
    <col min="11013" max="11013" width="39.140625" style="169" hidden="1" customWidth="1"/>
    <col min="11014" max="11014" width="40.7109375" style="169" hidden="1" customWidth="1"/>
    <col min="11015" max="11015" width="0" style="169" hidden="1" customWidth="1"/>
    <col min="11016" max="11264" width="0" style="169" hidden="1"/>
    <col min="11265" max="11266" width="0" style="169" hidden="1" customWidth="1"/>
    <col min="11267" max="11267" width="139.5703125" style="169" hidden="1" customWidth="1"/>
    <col min="11268" max="11268" width="39.42578125" style="169" hidden="1" customWidth="1"/>
    <col min="11269" max="11269" width="39.140625" style="169" hidden="1" customWidth="1"/>
    <col min="11270" max="11270" width="40.7109375" style="169" hidden="1" customWidth="1"/>
    <col min="11271" max="11271" width="0" style="169" hidden="1" customWidth="1"/>
    <col min="11272" max="11520" width="0" style="169" hidden="1"/>
    <col min="11521" max="11522" width="0" style="169" hidden="1" customWidth="1"/>
    <col min="11523" max="11523" width="139.5703125" style="169" hidden="1" customWidth="1"/>
    <col min="11524" max="11524" width="39.42578125" style="169" hidden="1" customWidth="1"/>
    <col min="11525" max="11525" width="39.140625" style="169" hidden="1" customWidth="1"/>
    <col min="11526" max="11526" width="40.7109375" style="169" hidden="1" customWidth="1"/>
    <col min="11527" max="11527" width="0" style="169" hidden="1" customWidth="1"/>
    <col min="11528" max="11776" width="0" style="169" hidden="1"/>
    <col min="11777" max="11778" width="0" style="169" hidden="1" customWidth="1"/>
    <col min="11779" max="11779" width="139.5703125" style="169" hidden="1" customWidth="1"/>
    <col min="11780" max="11780" width="39.42578125" style="169" hidden="1" customWidth="1"/>
    <col min="11781" max="11781" width="39.140625" style="169" hidden="1" customWidth="1"/>
    <col min="11782" max="11782" width="40.7109375" style="169" hidden="1" customWidth="1"/>
    <col min="11783" max="11783" width="0" style="169" hidden="1" customWidth="1"/>
    <col min="11784" max="12032" width="0" style="169" hidden="1"/>
    <col min="12033" max="12034" width="0" style="169" hidden="1" customWidth="1"/>
    <col min="12035" max="12035" width="139.5703125" style="169" hidden="1" customWidth="1"/>
    <col min="12036" max="12036" width="39.42578125" style="169" hidden="1" customWidth="1"/>
    <col min="12037" max="12037" width="39.140625" style="169" hidden="1" customWidth="1"/>
    <col min="12038" max="12038" width="40.7109375" style="169" hidden="1" customWidth="1"/>
    <col min="12039" max="12039" width="0" style="169" hidden="1" customWidth="1"/>
    <col min="12040" max="12288" width="0" style="169" hidden="1"/>
    <col min="12289" max="12290" width="0" style="169" hidden="1" customWidth="1"/>
    <col min="12291" max="12291" width="139.5703125" style="169" hidden="1" customWidth="1"/>
    <col min="12292" max="12292" width="39.42578125" style="169" hidden="1" customWidth="1"/>
    <col min="12293" max="12293" width="39.140625" style="169" hidden="1" customWidth="1"/>
    <col min="12294" max="12294" width="40.7109375" style="169" hidden="1" customWidth="1"/>
    <col min="12295" max="12295" width="0" style="169" hidden="1" customWidth="1"/>
    <col min="12296" max="12544" width="0" style="169" hidden="1"/>
    <col min="12545" max="12546" width="0" style="169" hidden="1" customWidth="1"/>
    <col min="12547" max="12547" width="139.5703125" style="169" hidden="1" customWidth="1"/>
    <col min="12548" max="12548" width="39.42578125" style="169" hidden="1" customWidth="1"/>
    <col min="12549" max="12549" width="39.140625" style="169" hidden="1" customWidth="1"/>
    <col min="12550" max="12550" width="40.7109375" style="169" hidden="1" customWidth="1"/>
    <col min="12551" max="12551" width="0" style="169" hidden="1" customWidth="1"/>
    <col min="12552" max="12800" width="0" style="169" hidden="1"/>
    <col min="12801" max="12802" width="0" style="169" hidden="1" customWidth="1"/>
    <col min="12803" max="12803" width="139.5703125" style="169" hidden="1" customWidth="1"/>
    <col min="12804" max="12804" width="39.42578125" style="169" hidden="1" customWidth="1"/>
    <col min="12805" max="12805" width="39.140625" style="169" hidden="1" customWidth="1"/>
    <col min="12806" max="12806" width="40.7109375" style="169" hidden="1" customWidth="1"/>
    <col min="12807" max="12807" width="0" style="169" hidden="1" customWidth="1"/>
    <col min="12808" max="13056" width="0" style="169" hidden="1"/>
    <col min="13057" max="13058" width="0" style="169" hidden="1" customWidth="1"/>
    <col min="13059" max="13059" width="139.5703125" style="169" hidden="1" customWidth="1"/>
    <col min="13060" max="13060" width="39.42578125" style="169" hidden="1" customWidth="1"/>
    <col min="13061" max="13061" width="39.140625" style="169" hidden="1" customWidth="1"/>
    <col min="13062" max="13062" width="40.7109375" style="169" hidden="1" customWidth="1"/>
    <col min="13063" max="13063" width="0" style="169" hidden="1" customWidth="1"/>
    <col min="13064" max="13312" width="0" style="169" hidden="1"/>
    <col min="13313" max="13314" width="0" style="169" hidden="1" customWidth="1"/>
    <col min="13315" max="13315" width="139.5703125" style="169" hidden="1" customWidth="1"/>
    <col min="13316" max="13316" width="39.42578125" style="169" hidden="1" customWidth="1"/>
    <col min="13317" max="13317" width="39.140625" style="169" hidden="1" customWidth="1"/>
    <col min="13318" max="13318" width="40.7109375" style="169" hidden="1" customWidth="1"/>
    <col min="13319" max="13319" width="0" style="169" hidden="1" customWidth="1"/>
    <col min="13320" max="13568" width="0" style="169" hidden="1"/>
    <col min="13569" max="13570" width="0" style="169" hidden="1" customWidth="1"/>
    <col min="13571" max="13571" width="139.5703125" style="169" hidden="1" customWidth="1"/>
    <col min="13572" max="13572" width="39.42578125" style="169" hidden="1" customWidth="1"/>
    <col min="13573" max="13573" width="39.140625" style="169" hidden="1" customWidth="1"/>
    <col min="13574" max="13574" width="40.7109375" style="169" hidden="1" customWidth="1"/>
    <col min="13575" max="13575" width="0" style="169" hidden="1" customWidth="1"/>
    <col min="13576" max="13824" width="0" style="169" hidden="1"/>
    <col min="13825" max="13826" width="0" style="169" hidden="1" customWidth="1"/>
    <col min="13827" max="13827" width="139.5703125" style="169" hidden="1" customWidth="1"/>
    <col min="13828" max="13828" width="39.42578125" style="169" hidden="1" customWidth="1"/>
    <col min="13829" max="13829" width="39.140625" style="169" hidden="1" customWidth="1"/>
    <col min="13830" max="13830" width="40.7109375" style="169" hidden="1" customWidth="1"/>
    <col min="13831" max="13831" width="0" style="169" hidden="1" customWidth="1"/>
    <col min="13832" max="14080" width="0" style="169" hidden="1"/>
    <col min="14081" max="14082" width="0" style="169" hidden="1" customWidth="1"/>
    <col min="14083" max="14083" width="139.5703125" style="169" hidden="1" customWidth="1"/>
    <col min="14084" max="14084" width="39.42578125" style="169" hidden="1" customWidth="1"/>
    <col min="14085" max="14085" width="39.140625" style="169" hidden="1" customWidth="1"/>
    <col min="14086" max="14086" width="40.7109375" style="169" hidden="1" customWidth="1"/>
    <col min="14087" max="14087" width="0" style="169" hidden="1" customWidth="1"/>
    <col min="14088" max="14336" width="0" style="169" hidden="1"/>
    <col min="14337" max="14338" width="0" style="169" hidden="1" customWidth="1"/>
    <col min="14339" max="14339" width="139.5703125" style="169" hidden="1" customWidth="1"/>
    <col min="14340" max="14340" width="39.42578125" style="169" hidden="1" customWidth="1"/>
    <col min="14341" max="14341" width="39.140625" style="169" hidden="1" customWidth="1"/>
    <col min="14342" max="14342" width="40.7109375" style="169" hidden="1" customWidth="1"/>
    <col min="14343" max="14343" width="0" style="169" hidden="1" customWidth="1"/>
    <col min="14344" max="14592" width="0" style="169" hidden="1"/>
    <col min="14593" max="14594" width="0" style="169" hidden="1" customWidth="1"/>
    <col min="14595" max="14595" width="139.5703125" style="169" hidden="1" customWidth="1"/>
    <col min="14596" max="14596" width="39.42578125" style="169" hidden="1" customWidth="1"/>
    <col min="14597" max="14597" width="39.140625" style="169" hidden="1" customWidth="1"/>
    <col min="14598" max="14598" width="40.7109375" style="169" hidden="1" customWidth="1"/>
    <col min="14599" max="14599" width="0" style="169" hidden="1" customWidth="1"/>
    <col min="14600" max="14848" width="0" style="169" hidden="1"/>
    <col min="14849" max="14850" width="0" style="169" hidden="1" customWidth="1"/>
    <col min="14851" max="14851" width="139.5703125" style="169" hidden="1" customWidth="1"/>
    <col min="14852" max="14852" width="39.42578125" style="169" hidden="1" customWidth="1"/>
    <col min="14853" max="14853" width="39.140625" style="169" hidden="1" customWidth="1"/>
    <col min="14854" max="14854" width="40.7109375" style="169" hidden="1" customWidth="1"/>
    <col min="14855" max="14855" width="0" style="169" hidden="1" customWidth="1"/>
    <col min="14856" max="15104" width="0" style="169" hidden="1"/>
    <col min="15105" max="15106" width="0" style="169" hidden="1" customWidth="1"/>
    <col min="15107" max="15107" width="139.5703125" style="169" hidden="1" customWidth="1"/>
    <col min="15108" max="15108" width="39.42578125" style="169" hidden="1" customWidth="1"/>
    <col min="15109" max="15109" width="39.140625" style="169" hidden="1" customWidth="1"/>
    <col min="15110" max="15110" width="40.7109375" style="169" hidden="1" customWidth="1"/>
    <col min="15111" max="15111" width="0" style="169" hidden="1" customWidth="1"/>
    <col min="15112" max="15360" width="0" style="169" hidden="1"/>
    <col min="15361" max="15362" width="0" style="169" hidden="1" customWidth="1"/>
    <col min="15363" max="15363" width="139.5703125" style="169" hidden="1" customWidth="1"/>
    <col min="15364" max="15364" width="39.42578125" style="169" hidden="1" customWidth="1"/>
    <col min="15365" max="15365" width="39.140625" style="169" hidden="1" customWidth="1"/>
    <col min="15366" max="15366" width="40.7109375" style="169" hidden="1" customWidth="1"/>
    <col min="15367" max="15367" width="0" style="169" hidden="1" customWidth="1"/>
    <col min="15368" max="15616" width="0" style="169" hidden="1"/>
    <col min="15617" max="15618" width="0" style="169" hidden="1" customWidth="1"/>
    <col min="15619" max="15619" width="139.5703125" style="169" hidden="1" customWidth="1"/>
    <col min="15620" max="15620" width="39.42578125" style="169" hidden="1" customWidth="1"/>
    <col min="15621" max="15621" width="39.140625" style="169" hidden="1" customWidth="1"/>
    <col min="15622" max="15622" width="40.7109375" style="169" hidden="1" customWidth="1"/>
    <col min="15623" max="15623" width="0" style="169" hidden="1" customWidth="1"/>
    <col min="15624" max="15872" width="0" style="169" hidden="1"/>
    <col min="15873" max="15874" width="0" style="169" hidden="1" customWidth="1"/>
    <col min="15875" max="15875" width="139.5703125" style="169" hidden="1" customWidth="1"/>
    <col min="15876" max="15876" width="39.42578125" style="169" hidden="1" customWidth="1"/>
    <col min="15877" max="15877" width="39.140625" style="169" hidden="1" customWidth="1"/>
    <col min="15878" max="15878" width="40.7109375" style="169" hidden="1" customWidth="1"/>
    <col min="15879" max="15879" width="0" style="169" hidden="1" customWidth="1"/>
    <col min="15880" max="16128" width="0" style="169" hidden="1"/>
    <col min="16129" max="16130" width="0" style="169" hidden="1" customWidth="1"/>
    <col min="16131" max="16131" width="139.5703125" style="169" hidden="1" customWidth="1"/>
    <col min="16132" max="16132" width="39.42578125" style="169" hidden="1" customWidth="1"/>
    <col min="16133" max="16133" width="39.140625" style="169" hidden="1" customWidth="1"/>
    <col min="16134" max="16134" width="40.7109375" style="169" hidden="1" customWidth="1"/>
    <col min="16135" max="16135" width="0" style="169" hidden="1" customWidth="1"/>
    <col min="16136" max="16384" width="0" style="169" hidden="1"/>
  </cols>
  <sheetData>
    <row r="1" spans="1:7" s="581" customFormat="1" ht="39.75" customHeight="1">
      <c r="C1" s="1036" t="s">
        <v>1030</v>
      </c>
      <c r="D1" s="1036"/>
      <c r="E1" s="1036"/>
      <c r="F1" s="1036"/>
    </row>
    <row r="2" spans="1:7" s="581" customFormat="1" ht="39.75" customHeight="1">
      <c r="C2" s="1036" t="s">
        <v>998</v>
      </c>
      <c r="D2" s="1036"/>
      <c r="E2" s="1036"/>
      <c r="F2" s="1036"/>
    </row>
    <row r="3" spans="1:7" s="581" customFormat="1" ht="39.75" customHeight="1">
      <c r="C3" s="1036" t="s">
        <v>2</v>
      </c>
      <c r="D3" s="1036"/>
      <c r="E3" s="1036"/>
      <c r="F3" s="1036"/>
    </row>
    <row r="4" spans="1:7" s="581" customFormat="1" ht="39.75" customHeight="1">
      <c r="A4" s="581" t="s">
        <v>2</v>
      </c>
      <c r="C4" s="1064" t="s">
        <v>706</v>
      </c>
      <c r="D4" s="1064"/>
      <c r="E4" s="1064"/>
      <c r="F4" s="1064"/>
    </row>
    <row r="5" spans="1:7" ht="6" customHeight="1" thickBot="1">
      <c r="G5" s="169"/>
    </row>
    <row r="6" spans="1:7" ht="24.75" thickTop="1" thickBot="1">
      <c r="A6" s="281"/>
      <c r="B6" s="281"/>
      <c r="C6" s="173"/>
      <c r="D6" s="613" t="s">
        <v>1031</v>
      </c>
      <c r="E6" s="613" t="s">
        <v>1032</v>
      </c>
      <c r="F6" s="613" t="s">
        <v>1033</v>
      </c>
      <c r="G6" s="169"/>
    </row>
    <row r="7" spans="1:7" ht="25.5" customHeight="1" thickTop="1" thickBot="1">
      <c r="A7" s="284"/>
      <c r="B7" s="284"/>
      <c r="C7" s="675" t="s">
        <v>1034</v>
      </c>
      <c r="D7" s="676"/>
      <c r="E7" s="676"/>
      <c r="F7" s="676"/>
      <c r="G7" s="169"/>
    </row>
    <row r="8" spans="1:7" ht="15" customHeight="1" thickTop="1" thickBot="1">
      <c r="C8" s="677"/>
      <c r="D8" s="678"/>
      <c r="E8" s="679"/>
      <c r="F8" s="679"/>
      <c r="G8" s="169"/>
    </row>
    <row r="9" spans="1:7" s="80" customFormat="1" ht="24.75" customHeight="1" thickTop="1" thickBot="1">
      <c r="A9" s="680" t="s">
        <v>525</v>
      </c>
      <c r="B9" s="680" t="s">
        <v>1035</v>
      </c>
      <c r="C9" s="681" t="s">
        <v>445</v>
      </c>
      <c r="D9" s="682">
        <v>12450200.560000001</v>
      </c>
      <c r="E9" s="682">
        <v>21534916.309999999</v>
      </c>
      <c r="F9" s="682">
        <f>+D9+E9</f>
        <v>33985116.869999997</v>
      </c>
    </row>
    <row r="10" spans="1:7" s="80" customFormat="1" ht="24.75" customHeight="1" thickTop="1">
      <c r="A10" s="80" t="s">
        <v>525</v>
      </c>
      <c r="B10" s="80" t="s">
        <v>1036</v>
      </c>
      <c r="C10" s="683" t="s">
        <v>1037</v>
      </c>
      <c r="D10" s="684">
        <v>507355.51</v>
      </c>
      <c r="E10" s="684">
        <v>560251.14</v>
      </c>
      <c r="F10" s="684">
        <f t="shared" ref="F10:F41" si="0">+D10+E10</f>
        <v>1067606.6499999999</v>
      </c>
    </row>
    <row r="11" spans="1:7" s="104" customFormat="1" ht="23.25" customHeight="1">
      <c r="A11" s="104" t="s">
        <v>525</v>
      </c>
      <c r="B11" s="104" t="s">
        <v>1038</v>
      </c>
      <c r="C11" s="685" t="s">
        <v>1039</v>
      </c>
      <c r="D11" s="686">
        <v>6758966.0599999996</v>
      </c>
      <c r="E11" s="686">
        <v>898710.27</v>
      </c>
      <c r="F11" s="686">
        <f t="shared" si="0"/>
        <v>7657676.3300000001</v>
      </c>
    </row>
    <row r="12" spans="1:7" s="104" customFormat="1" ht="23.25" customHeight="1">
      <c r="A12" s="104" t="s">
        <v>525</v>
      </c>
      <c r="B12" s="104" t="s">
        <v>1040</v>
      </c>
      <c r="C12" s="685" t="s">
        <v>1041</v>
      </c>
      <c r="D12" s="686">
        <v>552084.37</v>
      </c>
      <c r="E12" s="686">
        <v>5477287.7199999997</v>
      </c>
      <c r="F12" s="686">
        <f t="shared" si="0"/>
        <v>6029372.0899999999</v>
      </c>
    </row>
    <row r="13" spans="1:7" s="104" customFormat="1" ht="23.25" customHeight="1">
      <c r="A13" s="104" t="s">
        <v>525</v>
      </c>
      <c r="B13" s="104" t="s">
        <v>1042</v>
      </c>
      <c r="C13" s="685" t="s">
        <v>1043</v>
      </c>
      <c r="D13" s="686">
        <v>0</v>
      </c>
      <c r="E13" s="686">
        <v>0</v>
      </c>
      <c r="F13" s="686">
        <f t="shared" si="0"/>
        <v>0</v>
      </c>
    </row>
    <row r="14" spans="1:7" s="104" customFormat="1" ht="23.25" customHeight="1">
      <c r="A14" s="104" t="s">
        <v>525</v>
      </c>
      <c r="B14" s="104" t="s">
        <v>1044</v>
      </c>
      <c r="C14" s="685" t="s">
        <v>1045</v>
      </c>
      <c r="D14" s="686">
        <v>10500</v>
      </c>
      <c r="E14" s="686">
        <v>7779718.54</v>
      </c>
      <c r="F14" s="686">
        <f t="shared" si="0"/>
        <v>7790218.54</v>
      </c>
    </row>
    <row r="15" spans="1:7" s="104" customFormat="1" ht="23.25" customHeight="1">
      <c r="A15" s="104" t="s">
        <v>525</v>
      </c>
      <c r="B15" s="104" t="s">
        <v>1046</v>
      </c>
      <c r="C15" s="685" t="s">
        <v>1047</v>
      </c>
      <c r="D15" s="686">
        <v>4188256.61</v>
      </c>
      <c r="E15" s="686">
        <v>6791523.6100000003</v>
      </c>
      <c r="F15" s="686">
        <f t="shared" si="0"/>
        <v>10979780.220000001</v>
      </c>
    </row>
    <row r="16" spans="1:7" s="104" customFormat="1" ht="48.75" customHeight="1" thickBot="1">
      <c r="A16" s="104" t="s">
        <v>525</v>
      </c>
      <c r="B16" s="104" t="s">
        <v>1048</v>
      </c>
      <c r="C16" s="685" t="s">
        <v>1049</v>
      </c>
      <c r="D16" s="686">
        <v>433038.01</v>
      </c>
      <c r="E16" s="686">
        <v>27425.03</v>
      </c>
      <c r="F16" s="686">
        <f t="shared" si="0"/>
        <v>460463.04000000004</v>
      </c>
    </row>
    <row r="17" spans="1:7" s="80" customFormat="1" ht="25.5" customHeight="1" thickTop="1" thickBot="1">
      <c r="A17" s="680" t="s">
        <v>525</v>
      </c>
      <c r="B17" s="680" t="s">
        <v>1050</v>
      </c>
      <c r="C17" s="681" t="s">
        <v>1051</v>
      </c>
      <c r="D17" s="682">
        <v>2879478.87</v>
      </c>
      <c r="E17" s="682">
        <v>7349140.5599999996</v>
      </c>
      <c r="F17" s="682">
        <f t="shared" si="0"/>
        <v>10228619.43</v>
      </c>
    </row>
    <row r="18" spans="1:7" s="80" customFormat="1" ht="24.75" customHeight="1" thickTop="1">
      <c r="A18" s="80" t="s">
        <v>525</v>
      </c>
      <c r="B18" s="80" t="s">
        <v>1052</v>
      </c>
      <c r="C18" s="683" t="s">
        <v>1053</v>
      </c>
      <c r="D18" s="684">
        <v>0</v>
      </c>
      <c r="E18" s="684">
        <v>0</v>
      </c>
      <c r="F18" s="684">
        <f t="shared" si="0"/>
        <v>0</v>
      </c>
    </row>
    <row r="19" spans="1:7" s="104" customFormat="1" ht="23.25" customHeight="1">
      <c r="A19" s="104" t="s">
        <v>525</v>
      </c>
      <c r="B19" s="104" t="s">
        <v>1054</v>
      </c>
      <c r="C19" s="685" t="s">
        <v>1055</v>
      </c>
      <c r="D19" s="686">
        <v>795725.27</v>
      </c>
      <c r="E19" s="686">
        <v>3429906.34</v>
      </c>
      <c r="F19" s="686">
        <f t="shared" si="0"/>
        <v>4225631.6099999994</v>
      </c>
    </row>
    <row r="20" spans="1:7" s="104" customFormat="1" ht="23.25" customHeight="1">
      <c r="A20" s="104" t="s">
        <v>525</v>
      </c>
      <c r="B20" s="104" t="s">
        <v>1056</v>
      </c>
      <c r="C20" s="685" t="s">
        <v>1057</v>
      </c>
      <c r="D20" s="686">
        <v>2083753.6</v>
      </c>
      <c r="E20" s="686">
        <v>3919234.22</v>
      </c>
      <c r="F20" s="686">
        <f t="shared" si="0"/>
        <v>6002987.8200000003</v>
      </c>
    </row>
    <row r="21" spans="1:7" s="104" customFormat="1" ht="23.25" customHeight="1">
      <c r="A21" s="104" t="s">
        <v>525</v>
      </c>
      <c r="B21" s="104" t="s">
        <v>1058</v>
      </c>
      <c r="C21" s="685" t="s">
        <v>1059</v>
      </c>
      <c r="D21" s="686">
        <v>0</v>
      </c>
      <c r="E21" s="686">
        <v>0</v>
      </c>
      <c r="F21" s="686">
        <f t="shared" si="0"/>
        <v>0</v>
      </c>
    </row>
    <row r="22" spans="1:7" s="104" customFormat="1" ht="23.25" customHeight="1">
      <c r="A22" s="104" t="s">
        <v>525</v>
      </c>
      <c r="B22" s="104" t="s">
        <v>1060</v>
      </c>
      <c r="C22" s="685" t="s">
        <v>1061</v>
      </c>
      <c r="D22" s="686">
        <v>0</v>
      </c>
      <c r="E22" s="686">
        <v>0</v>
      </c>
      <c r="F22" s="686">
        <f t="shared" si="0"/>
        <v>0</v>
      </c>
    </row>
    <row r="23" spans="1:7" s="104" customFormat="1" ht="50.25" customHeight="1" thickBot="1">
      <c r="A23" s="104" t="s">
        <v>525</v>
      </c>
      <c r="B23" s="687" t="s">
        <v>856</v>
      </c>
      <c r="C23" s="685" t="s">
        <v>1062</v>
      </c>
      <c r="D23" s="686">
        <v>0</v>
      </c>
      <c r="E23" s="686">
        <v>0</v>
      </c>
      <c r="F23" s="686">
        <f t="shared" si="0"/>
        <v>0</v>
      </c>
    </row>
    <row r="24" spans="1:7" ht="24.75" customHeight="1" thickTop="1" thickBot="1">
      <c r="A24" s="284" t="s">
        <v>525</v>
      </c>
      <c r="B24" s="284" t="s">
        <v>1063</v>
      </c>
      <c r="C24" s="675" t="s">
        <v>470</v>
      </c>
      <c r="D24" s="688">
        <v>9570721.6899999995</v>
      </c>
      <c r="E24" s="688">
        <v>14185775.75</v>
      </c>
      <c r="F24" s="688">
        <f t="shared" si="0"/>
        <v>23756497.439999998</v>
      </c>
      <c r="G24" s="169"/>
    </row>
    <row r="25" spans="1:7" s="80" customFormat="1" ht="24.75" customHeight="1" thickTop="1">
      <c r="A25" s="80" t="s">
        <v>525</v>
      </c>
      <c r="B25" s="80" t="s">
        <v>1064</v>
      </c>
      <c r="C25" s="683" t="s">
        <v>1065</v>
      </c>
      <c r="D25" s="684">
        <v>7576000</v>
      </c>
      <c r="E25" s="684">
        <v>7527000</v>
      </c>
      <c r="F25" s="684">
        <f t="shared" si="0"/>
        <v>15103000</v>
      </c>
    </row>
    <row r="26" spans="1:7" s="104" customFormat="1" ht="23.25" customHeight="1">
      <c r="A26" s="104" t="s">
        <v>525</v>
      </c>
      <c r="B26" s="104" t="s">
        <v>1066</v>
      </c>
      <c r="C26" s="685" t="s">
        <v>1067</v>
      </c>
      <c r="D26" s="686">
        <v>0</v>
      </c>
      <c r="E26" s="686">
        <v>1973000</v>
      </c>
      <c r="F26" s="686">
        <f t="shared" si="0"/>
        <v>1973000</v>
      </c>
    </row>
    <row r="27" spans="1:7" s="104" customFormat="1" ht="23.25" customHeight="1">
      <c r="A27" s="104" t="s">
        <v>525</v>
      </c>
      <c r="B27" s="104" t="s">
        <v>1068</v>
      </c>
      <c r="C27" s="685" t="s">
        <v>1069</v>
      </c>
      <c r="D27" s="686">
        <v>0</v>
      </c>
      <c r="E27" s="686">
        <v>0</v>
      </c>
      <c r="F27" s="686">
        <f t="shared" si="0"/>
        <v>0</v>
      </c>
    </row>
    <row r="28" spans="1:7" s="104" customFormat="1" ht="23.25" customHeight="1">
      <c r="A28" s="104" t="s">
        <v>525</v>
      </c>
      <c r="B28" s="104" t="s">
        <v>1070</v>
      </c>
      <c r="C28" s="685" t="s">
        <v>1071</v>
      </c>
      <c r="D28" s="686">
        <v>597844.85</v>
      </c>
      <c r="E28" s="686">
        <v>2785195.44</v>
      </c>
      <c r="F28" s="686">
        <f t="shared" si="0"/>
        <v>3383040.29</v>
      </c>
    </row>
    <row r="29" spans="1:7" s="104" customFormat="1" ht="23.25" customHeight="1">
      <c r="A29" s="104" t="s">
        <v>525</v>
      </c>
      <c r="B29" s="104" t="s">
        <v>1072</v>
      </c>
      <c r="C29" s="685" t="s">
        <v>1073</v>
      </c>
      <c r="D29" s="686">
        <v>1396876.84</v>
      </c>
      <c r="E29" s="686">
        <v>1900580.31</v>
      </c>
      <c r="F29" s="686">
        <f t="shared" si="0"/>
        <v>3297457.1500000004</v>
      </c>
    </row>
    <row r="30" spans="1:7" s="104" customFormat="1" ht="23.25" customHeight="1">
      <c r="A30" s="104" t="s">
        <v>525</v>
      </c>
      <c r="B30" s="104" t="s">
        <v>1074</v>
      </c>
      <c r="C30" s="689" t="s">
        <v>1075</v>
      </c>
      <c r="D30" s="686">
        <v>0</v>
      </c>
      <c r="E30" s="686">
        <v>0</v>
      </c>
      <c r="F30" s="686">
        <f t="shared" si="0"/>
        <v>0</v>
      </c>
    </row>
    <row r="31" spans="1:7" s="104" customFormat="1" ht="23.25" customHeight="1">
      <c r="A31" s="104" t="s">
        <v>525</v>
      </c>
      <c r="B31" s="104" t="s">
        <v>1076</v>
      </c>
      <c r="C31" s="689" t="s">
        <v>1077</v>
      </c>
      <c r="D31" s="686">
        <v>1372384.39</v>
      </c>
      <c r="E31" s="686">
        <v>1900580.31</v>
      </c>
      <c r="F31" s="686">
        <f t="shared" si="0"/>
        <v>3272964.7</v>
      </c>
    </row>
    <row r="32" spans="1:7" s="104" customFormat="1" ht="23.25" customHeight="1">
      <c r="A32" s="104" t="s">
        <v>525</v>
      </c>
      <c r="B32" s="104" t="s">
        <v>1078</v>
      </c>
      <c r="C32" s="690" t="s">
        <v>474</v>
      </c>
      <c r="D32" s="686">
        <v>12450200.560000001</v>
      </c>
      <c r="E32" s="686">
        <v>21534916.309999999</v>
      </c>
      <c r="F32" s="686">
        <f t="shared" si="0"/>
        <v>33985116.869999997</v>
      </c>
    </row>
    <row r="33" spans="1:6" s="104" customFormat="1" ht="23.25" customHeight="1">
      <c r="A33" s="104" t="s">
        <v>525</v>
      </c>
      <c r="B33" s="104" t="s">
        <v>792</v>
      </c>
      <c r="C33" s="685" t="s">
        <v>1079</v>
      </c>
      <c r="D33" s="686">
        <v>0</v>
      </c>
      <c r="E33" s="686">
        <v>0</v>
      </c>
      <c r="F33" s="686">
        <f t="shared" si="0"/>
        <v>0</v>
      </c>
    </row>
    <row r="34" spans="1:6" s="104" customFormat="1" ht="23.25" customHeight="1">
      <c r="A34" s="104" t="s">
        <v>525</v>
      </c>
      <c r="B34" s="104" t="s">
        <v>1080</v>
      </c>
      <c r="C34" s="685" t="s">
        <v>1081</v>
      </c>
      <c r="D34" s="686">
        <v>290262782.54000002</v>
      </c>
      <c r="E34" s="686">
        <v>392007934.38999999</v>
      </c>
      <c r="F34" s="686">
        <f t="shared" si="0"/>
        <v>682270716.93000007</v>
      </c>
    </row>
    <row r="35" spans="1:6" s="104" customFormat="1" ht="23.25" customHeight="1">
      <c r="A35" s="104" t="s">
        <v>525</v>
      </c>
      <c r="B35" s="104" t="s">
        <v>1082</v>
      </c>
      <c r="C35" s="691" t="s">
        <v>1083</v>
      </c>
      <c r="D35" s="686">
        <v>208375358.63</v>
      </c>
      <c r="E35" s="686">
        <v>391923423.10000002</v>
      </c>
      <c r="F35" s="686">
        <f t="shared" si="0"/>
        <v>600298781.73000002</v>
      </c>
    </row>
    <row r="36" spans="1:6" s="104" customFormat="1" ht="23.25" customHeight="1">
      <c r="A36" s="104" t="s">
        <v>525</v>
      </c>
      <c r="B36" s="104" t="s">
        <v>1084</v>
      </c>
      <c r="C36" s="691" t="s">
        <v>1085</v>
      </c>
      <c r="D36" s="686">
        <v>0</v>
      </c>
      <c r="E36" s="686">
        <v>0</v>
      </c>
      <c r="F36" s="686">
        <f t="shared" si="0"/>
        <v>0</v>
      </c>
    </row>
    <row r="37" spans="1:6" s="104" customFormat="1" ht="23.25" customHeight="1">
      <c r="A37" s="104" t="s">
        <v>525</v>
      </c>
      <c r="B37" s="104" t="s">
        <v>1086</v>
      </c>
      <c r="C37" s="691" t="s">
        <v>1087</v>
      </c>
      <c r="D37" s="686">
        <v>0</v>
      </c>
      <c r="E37" s="686">
        <v>0</v>
      </c>
      <c r="F37" s="686">
        <f>+E37+D37</f>
        <v>0</v>
      </c>
    </row>
    <row r="38" spans="1:6" s="104" customFormat="1" ht="23.25" customHeight="1">
      <c r="A38" s="104" t="s">
        <v>525</v>
      </c>
      <c r="B38" s="104" t="s">
        <v>1088</v>
      </c>
      <c r="C38" s="691" t="s">
        <v>1089</v>
      </c>
      <c r="D38" s="686">
        <v>0</v>
      </c>
      <c r="E38" s="686">
        <v>0</v>
      </c>
      <c r="F38" s="686">
        <f>+E38+D38</f>
        <v>0</v>
      </c>
    </row>
    <row r="39" spans="1:6" s="104" customFormat="1" ht="23.25" customHeight="1">
      <c r="A39" s="104" t="s">
        <v>525</v>
      </c>
      <c r="B39" s="104" t="s">
        <v>1090</v>
      </c>
      <c r="C39" s="691" t="s">
        <v>1091</v>
      </c>
      <c r="D39" s="686">
        <v>0</v>
      </c>
      <c r="E39" s="686">
        <v>0</v>
      </c>
      <c r="F39" s="686">
        <f t="shared" si="0"/>
        <v>0</v>
      </c>
    </row>
    <row r="40" spans="1:6" s="104" customFormat="1" ht="23.25" customHeight="1">
      <c r="A40" s="104" t="s">
        <v>525</v>
      </c>
      <c r="B40" s="104" t="s">
        <v>1092</v>
      </c>
      <c r="C40" s="691" t="s">
        <v>1093</v>
      </c>
      <c r="D40" s="686">
        <v>81887423.909999996</v>
      </c>
      <c r="E40" s="686">
        <v>84511.29</v>
      </c>
      <c r="F40" s="686">
        <f>+E40+D40</f>
        <v>81971935.200000003</v>
      </c>
    </row>
    <row r="41" spans="1:6" s="104" customFormat="1" ht="47.25" customHeight="1" thickBot="1">
      <c r="A41" s="104" t="s">
        <v>525</v>
      </c>
      <c r="B41" s="104" t="s">
        <v>1094</v>
      </c>
      <c r="C41" s="691" t="s">
        <v>1095</v>
      </c>
      <c r="D41" s="686">
        <v>0</v>
      </c>
      <c r="E41" s="686">
        <v>0</v>
      </c>
      <c r="F41" s="686">
        <f t="shared" si="0"/>
        <v>0</v>
      </c>
    </row>
    <row r="42" spans="1:6" s="80" customFormat="1" ht="24.75" customHeight="1" thickTop="1" thickBot="1">
      <c r="A42" s="680" t="s">
        <v>525</v>
      </c>
      <c r="B42" s="680"/>
      <c r="C42" s="692" t="s">
        <v>482</v>
      </c>
      <c r="D42" s="693"/>
      <c r="E42" s="693"/>
      <c r="F42" s="682"/>
    </row>
    <row r="43" spans="1:6" s="80" customFormat="1" ht="23.25" customHeight="1" thickTop="1">
      <c r="A43" s="80" t="s">
        <v>525</v>
      </c>
      <c r="B43" s="87" t="s">
        <v>1096</v>
      </c>
      <c r="C43" s="694" t="s">
        <v>1097</v>
      </c>
      <c r="D43" s="684">
        <v>66558.23</v>
      </c>
      <c r="E43" s="684">
        <v>192759.09</v>
      </c>
      <c r="F43" s="684">
        <f t="shared" ref="F43:F69" si="1">+E43+D43</f>
        <v>259317.32</v>
      </c>
    </row>
    <row r="44" spans="1:6" s="80" customFormat="1" ht="23.25" customHeight="1">
      <c r="A44" s="80" t="s">
        <v>525</v>
      </c>
      <c r="B44" s="695" t="s">
        <v>1098</v>
      </c>
      <c r="C44" s="696" t="s">
        <v>1099</v>
      </c>
      <c r="D44" s="684">
        <v>-35792.65</v>
      </c>
      <c r="E44" s="684">
        <v>-11907.49</v>
      </c>
      <c r="F44" s="684">
        <f t="shared" si="1"/>
        <v>-47700.14</v>
      </c>
    </row>
    <row r="45" spans="1:6" s="80" customFormat="1" ht="23.25" customHeight="1">
      <c r="A45" s="80" t="s">
        <v>525</v>
      </c>
      <c r="B45" s="87" t="s">
        <v>1100</v>
      </c>
      <c r="C45" s="683" t="s">
        <v>485</v>
      </c>
      <c r="D45" s="684">
        <v>30765.58</v>
      </c>
      <c r="E45" s="684">
        <v>180851.6</v>
      </c>
      <c r="F45" s="684">
        <f t="shared" si="1"/>
        <v>211617.18</v>
      </c>
    </row>
    <row r="46" spans="1:6" s="80" customFormat="1" ht="23.25" customHeight="1">
      <c r="A46" s="80" t="s">
        <v>525</v>
      </c>
      <c r="B46" s="695" t="s">
        <v>1101</v>
      </c>
      <c r="C46" s="694" t="s">
        <v>1102</v>
      </c>
      <c r="D46" s="684">
        <v>4471011.1100000003</v>
      </c>
      <c r="E46" s="684">
        <v>7240291.6100000003</v>
      </c>
      <c r="F46" s="684">
        <f t="shared" si="1"/>
        <v>11711302.720000001</v>
      </c>
    </row>
    <row r="47" spans="1:6" s="80" customFormat="1" ht="23.25" customHeight="1">
      <c r="A47" s="80" t="s">
        <v>525</v>
      </c>
      <c r="B47" s="695" t="s">
        <v>1103</v>
      </c>
      <c r="C47" s="696" t="s">
        <v>1104</v>
      </c>
      <c r="D47" s="684">
        <v>-10820.8</v>
      </c>
      <c r="E47" s="684">
        <v>-73408.710000000006</v>
      </c>
      <c r="F47" s="684">
        <f t="shared" si="1"/>
        <v>-84229.510000000009</v>
      </c>
    </row>
    <row r="48" spans="1:6" s="80" customFormat="1" ht="23.25" customHeight="1">
      <c r="A48" s="80" t="s">
        <v>525</v>
      </c>
      <c r="B48" s="87" t="s">
        <v>1105</v>
      </c>
      <c r="C48" s="683" t="s">
        <v>1106</v>
      </c>
      <c r="D48" s="684">
        <v>4490955.8899999997</v>
      </c>
      <c r="E48" s="684">
        <v>7347734.5</v>
      </c>
      <c r="F48" s="684">
        <f t="shared" si="1"/>
        <v>11838690.390000001</v>
      </c>
    </row>
    <row r="49" spans="1:6" s="80" customFormat="1" ht="23.25" customHeight="1">
      <c r="A49" s="80" t="s">
        <v>525</v>
      </c>
      <c r="B49" s="87" t="s">
        <v>1107</v>
      </c>
      <c r="C49" s="694" t="s">
        <v>1108</v>
      </c>
      <c r="D49" s="684">
        <v>0</v>
      </c>
      <c r="E49" s="684">
        <v>0</v>
      </c>
      <c r="F49" s="684">
        <f t="shared" si="1"/>
        <v>0</v>
      </c>
    </row>
    <row r="50" spans="1:6" s="80" customFormat="1" ht="23.25" customHeight="1">
      <c r="A50" s="80" t="s">
        <v>525</v>
      </c>
      <c r="B50" s="695" t="s">
        <v>1109</v>
      </c>
      <c r="C50" s="696" t="s">
        <v>1110</v>
      </c>
      <c r="D50" s="684">
        <v>-295143.63</v>
      </c>
      <c r="E50" s="684">
        <v>-1665962.67</v>
      </c>
      <c r="F50" s="684">
        <f t="shared" si="1"/>
        <v>-1961106.2999999998</v>
      </c>
    </row>
    <row r="51" spans="1:6" s="80" customFormat="1" ht="23.25" customHeight="1">
      <c r="A51" s="80" t="s">
        <v>525</v>
      </c>
      <c r="B51" s="87" t="s">
        <v>1111</v>
      </c>
      <c r="C51" s="683" t="s">
        <v>1112</v>
      </c>
      <c r="D51" s="684">
        <v>4195812.26</v>
      </c>
      <c r="E51" s="684">
        <v>5681771.8300000001</v>
      </c>
      <c r="F51" s="684">
        <f t="shared" si="1"/>
        <v>9877584.0899999999</v>
      </c>
    </row>
    <row r="52" spans="1:6" s="80" customFormat="1" ht="23.25" customHeight="1">
      <c r="A52" s="80" t="s">
        <v>525</v>
      </c>
      <c r="B52" s="695" t="s">
        <v>1113</v>
      </c>
      <c r="C52" s="694" t="s">
        <v>1114</v>
      </c>
      <c r="D52" s="684">
        <v>-2812938.48</v>
      </c>
      <c r="E52" s="684">
        <v>-3662646.11</v>
      </c>
      <c r="F52" s="684">
        <f t="shared" si="1"/>
        <v>-6475584.5899999999</v>
      </c>
    </row>
    <row r="53" spans="1:6" s="80" customFormat="1" ht="23.25" customHeight="1">
      <c r="A53" s="80" t="s">
        <v>525</v>
      </c>
      <c r="B53" s="87" t="s">
        <v>1115</v>
      </c>
      <c r="C53" s="683" t="s">
        <v>1116</v>
      </c>
      <c r="D53" s="684">
        <v>1382873.78</v>
      </c>
      <c r="E53" s="684">
        <v>2019125.72</v>
      </c>
      <c r="F53" s="684">
        <f t="shared" si="1"/>
        <v>3401999.5</v>
      </c>
    </row>
    <row r="54" spans="1:6" s="80" customFormat="1" ht="23.25" customHeight="1">
      <c r="A54" s="80" t="s">
        <v>525</v>
      </c>
      <c r="B54" s="695" t="s">
        <v>1117</v>
      </c>
      <c r="C54" s="697" t="s">
        <v>1118</v>
      </c>
      <c r="D54" s="684">
        <v>-7441.16</v>
      </c>
      <c r="E54" s="684">
        <v>52857.53</v>
      </c>
      <c r="F54" s="684">
        <f t="shared" si="1"/>
        <v>45416.369999999995</v>
      </c>
    </row>
    <row r="55" spans="1:6" s="80" customFormat="1" ht="23.25" customHeight="1">
      <c r="A55" s="80" t="s">
        <v>525</v>
      </c>
      <c r="B55" s="87" t="s">
        <v>1119</v>
      </c>
      <c r="C55" s="698" t="s">
        <v>1120</v>
      </c>
      <c r="D55" s="684">
        <v>-1432.61</v>
      </c>
      <c r="E55" s="684">
        <v>16423.52</v>
      </c>
      <c r="F55" s="684">
        <f t="shared" si="1"/>
        <v>14990.91</v>
      </c>
    </row>
    <row r="56" spans="1:6" s="80" customFormat="1" ht="23.25" customHeight="1">
      <c r="A56" s="80" t="s">
        <v>525</v>
      </c>
      <c r="B56" s="87" t="s">
        <v>1121</v>
      </c>
      <c r="C56" s="694" t="s">
        <v>1122</v>
      </c>
      <c r="D56" s="684">
        <v>-6008.55</v>
      </c>
      <c r="E56" s="684">
        <v>36434.01</v>
      </c>
      <c r="F56" s="684">
        <f t="shared" si="1"/>
        <v>30425.460000000003</v>
      </c>
    </row>
    <row r="57" spans="1:6" s="80" customFormat="1" ht="23.25" customHeight="1">
      <c r="A57" s="80" t="s">
        <v>525</v>
      </c>
      <c r="B57" s="695" t="s">
        <v>1123</v>
      </c>
      <c r="C57" s="683" t="s">
        <v>1124</v>
      </c>
      <c r="D57" s="684">
        <v>-631.23</v>
      </c>
      <c r="E57" s="684">
        <v>-934.56</v>
      </c>
      <c r="F57" s="684">
        <f t="shared" si="1"/>
        <v>-1565.79</v>
      </c>
    </row>
    <row r="58" spans="1:6" s="80" customFormat="1" ht="23.25" customHeight="1">
      <c r="A58" s="80" t="s">
        <v>525</v>
      </c>
      <c r="B58" s="87" t="s">
        <v>1125</v>
      </c>
      <c r="C58" s="698" t="s">
        <v>1126</v>
      </c>
      <c r="D58" s="684">
        <v>631.23</v>
      </c>
      <c r="E58" s="684">
        <v>-77</v>
      </c>
      <c r="F58" s="684">
        <f t="shared" si="1"/>
        <v>554.23</v>
      </c>
    </row>
    <row r="59" spans="1:6" s="80" customFormat="1" ht="23.25" customHeight="1">
      <c r="A59" s="80" t="s">
        <v>525</v>
      </c>
      <c r="B59" s="87" t="s">
        <v>1127</v>
      </c>
      <c r="C59" s="694" t="s">
        <v>1128</v>
      </c>
      <c r="D59" s="684">
        <v>0</v>
      </c>
      <c r="E59" s="684">
        <v>1011.56</v>
      </c>
      <c r="F59" s="684">
        <f t="shared" si="1"/>
        <v>1011.56</v>
      </c>
    </row>
    <row r="60" spans="1:6" s="80" customFormat="1" ht="23.25" customHeight="1">
      <c r="A60" s="80" t="s">
        <v>525</v>
      </c>
      <c r="B60" s="699" t="s">
        <v>1129</v>
      </c>
      <c r="C60" s="683" t="s">
        <v>1130</v>
      </c>
      <c r="D60" s="684">
        <v>1374801.39</v>
      </c>
      <c r="E60" s="684">
        <v>2071048.69</v>
      </c>
      <c r="F60" s="684">
        <f t="shared" si="1"/>
        <v>3445850.08</v>
      </c>
    </row>
    <row r="61" spans="1:6" s="80" customFormat="1" ht="23.25" customHeight="1">
      <c r="A61" s="80" t="s">
        <v>525</v>
      </c>
      <c r="B61" s="695" t="s">
        <v>1131</v>
      </c>
      <c r="C61" s="694" t="s">
        <v>1132</v>
      </c>
      <c r="D61" s="684">
        <v>0</v>
      </c>
      <c r="E61" s="684">
        <v>433155.47</v>
      </c>
      <c r="F61" s="684">
        <f t="shared" si="1"/>
        <v>433155.47</v>
      </c>
    </row>
    <row r="62" spans="1:6" s="80" customFormat="1" ht="23.25" customHeight="1">
      <c r="A62" s="80" t="s">
        <v>525</v>
      </c>
      <c r="B62" s="699" t="s">
        <v>1133</v>
      </c>
      <c r="C62" s="683" t="s">
        <v>503</v>
      </c>
      <c r="D62" s="684">
        <v>1374801.39</v>
      </c>
      <c r="E62" s="684">
        <v>2504204.16</v>
      </c>
      <c r="F62" s="684">
        <f t="shared" si="1"/>
        <v>3879005.55</v>
      </c>
    </row>
    <row r="63" spans="1:6" s="80" customFormat="1" ht="23.25" customHeight="1">
      <c r="A63" s="80" t="s">
        <v>525</v>
      </c>
      <c r="B63" s="695" t="s">
        <v>1134</v>
      </c>
      <c r="C63" s="694" t="s">
        <v>1135</v>
      </c>
      <c r="D63" s="684">
        <v>0</v>
      </c>
      <c r="E63" s="684">
        <v>0</v>
      </c>
      <c r="F63" s="684">
        <f t="shared" si="1"/>
        <v>0</v>
      </c>
    </row>
    <row r="64" spans="1:6" s="80" customFormat="1" ht="23.25" customHeight="1">
      <c r="A64" s="80" t="s">
        <v>525</v>
      </c>
      <c r="B64" s="695" t="s">
        <v>1136</v>
      </c>
      <c r="C64" s="696" t="s">
        <v>1137</v>
      </c>
      <c r="D64" s="684">
        <v>-2417</v>
      </c>
      <c r="E64" s="684">
        <v>0</v>
      </c>
      <c r="F64" s="684">
        <f t="shared" si="1"/>
        <v>-2417</v>
      </c>
    </row>
    <row r="65" spans="1:7" s="80" customFormat="1" ht="23.25" customHeight="1">
      <c r="A65" s="80" t="s">
        <v>525</v>
      </c>
      <c r="B65" s="87" t="s">
        <v>1138</v>
      </c>
      <c r="C65" s="683" t="s">
        <v>505</v>
      </c>
      <c r="D65" s="684">
        <v>1372384.39</v>
      </c>
      <c r="E65" s="684">
        <v>2504204.16</v>
      </c>
      <c r="F65" s="684">
        <f t="shared" si="1"/>
        <v>3876588.55</v>
      </c>
    </row>
    <row r="66" spans="1:7" s="80" customFormat="1" ht="23.25" customHeight="1">
      <c r="A66" s="80" t="s">
        <v>525</v>
      </c>
      <c r="B66" s="87" t="s">
        <v>1139</v>
      </c>
      <c r="C66" s="694" t="s">
        <v>1140</v>
      </c>
      <c r="D66" s="684">
        <v>0</v>
      </c>
      <c r="E66" s="684">
        <v>0</v>
      </c>
      <c r="F66" s="684">
        <f t="shared" si="1"/>
        <v>0</v>
      </c>
    </row>
    <row r="67" spans="1:7" s="80" customFormat="1" ht="23.25" customHeight="1">
      <c r="A67" s="80" t="s">
        <v>525</v>
      </c>
      <c r="B67" s="87" t="s">
        <v>1141</v>
      </c>
      <c r="C67" s="683" t="s">
        <v>1142</v>
      </c>
      <c r="D67" s="684">
        <v>1372384.39</v>
      </c>
      <c r="E67" s="684">
        <v>2504204.16</v>
      </c>
      <c r="F67" s="684">
        <f t="shared" si="1"/>
        <v>3876588.55</v>
      </c>
    </row>
    <row r="68" spans="1:7" s="80" customFormat="1" ht="23.25" customHeight="1" thickBot="1">
      <c r="A68" s="80" t="s">
        <v>525</v>
      </c>
      <c r="B68" s="695" t="s">
        <v>1143</v>
      </c>
      <c r="C68" s="694" t="s">
        <v>1144</v>
      </c>
      <c r="D68" s="684">
        <v>0</v>
      </c>
      <c r="E68" s="684">
        <v>-603623.85</v>
      </c>
      <c r="F68" s="684">
        <f t="shared" si="1"/>
        <v>-603623.85</v>
      </c>
    </row>
    <row r="69" spans="1:7" s="80" customFormat="1" ht="23.25" customHeight="1" thickTop="1" thickBot="1">
      <c r="A69" s="700" t="s">
        <v>525</v>
      </c>
      <c r="B69" s="289" t="s">
        <v>1145</v>
      </c>
      <c r="C69" s="701" t="s">
        <v>1146</v>
      </c>
      <c r="D69" s="702">
        <v>1372384.39</v>
      </c>
      <c r="E69" s="702">
        <v>1900580.31</v>
      </c>
      <c r="F69" s="702">
        <f t="shared" si="1"/>
        <v>3272964.7</v>
      </c>
    </row>
    <row r="70" spans="1:7" ht="6" customHeight="1" thickTop="1" thickBot="1">
      <c r="A70" s="284"/>
      <c r="B70" s="284"/>
      <c r="C70" s="703"/>
      <c r="D70" s="704"/>
      <c r="E70" s="705"/>
      <c r="F70" s="705"/>
      <c r="G70" s="169"/>
    </row>
    <row r="71" spans="1:7" ht="6.75" customHeight="1" thickTop="1">
      <c r="C71" s="706"/>
      <c r="D71" s="707"/>
      <c r="E71" s="707"/>
      <c r="F71" s="707"/>
      <c r="G71" s="169"/>
    </row>
    <row r="72" spans="1:7" ht="4.5" customHeight="1">
      <c r="C72" s="706"/>
      <c r="D72" s="242"/>
      <c r="E72" s="242"/>
      <c r="F72" s="242"/>
      <c r="G72" s="169"/>
    </row>
    <row r="73" spans="1:7" ht="15.75">
      <c r="C73" s="1077"/>
      <c r="D73" s="1077"/>
      <c r="E73" s="1077"/>
      <c r="F73" s="1077"/>
      <c r="G73" s="169"/>
    </row>
    <row r="74" spans="1:7" ht="23.25">
      <c r="C74" s="1047" t="s">
        <v>1147</v>
      </c>
      <c r="D74" s="1047"/>
      <c r="E74" s="1047"/>
      <c r="F74" s="1047"/>
      <c r="G74" s="169"/>
    </row>
    <row r="75" spans="1:7" ht="15.75">
      <c r="C75" s="1077"/>
      <c r="D75" s="1077"/>
      <c r="E75" s="1077"/>
      <c r="F75" s="1077"/>
      <c r="G75" s="169"/>
    </row>
    <row r="76" spans="1:7" ht="8.25" customHeight="1">
      <c r="C76" s="706"/>
      <c r="D76" s="242"/>
      <c r="E76" s="242"/>
      <c r="F76" s="242"/>
      <c r="G76" s="169"/>
    </row>
    <row r="77" spans="1:7" ht="23.25">
      <c r="C77" s="708" t="s">
        <v>1148</v>
      </c>
      <c r="D77" s="709">
        <f>+D79+D80</f>
        <v>208375358.63060001</v>
      </c>
      <c r="E77" s="709">
        <f>+E79+E80</f>
        <v>391923423.07840008</v>
      </c>
      <c r="F77" s="709">
        <f>SUM(D77:E77)</f>
        <v>600298781.70900011</v>
      </c>
      <c r="G77" s="169"/>
    </row>
    <row r="78" spans="1:7" ht="5.25" customHeight="1">
      <c r="C78" s="708"/>
      <c r="D78" s="709"/>
      <c r="E78" s="709"/>
      <c r="F78" s="709"/>
      <c r="G78" s="169"/>
    </row>
    <row r="79" spans="1:7" ht="23.25">
      <c r="A79" s="169" t="s">
        <v>525</v>
      </c>
      <c r="B79" s="169" t="s">
        <v>1149</v>
      </c>
      <c r="C79" s="615" t="s">
        <v>1150</v>
      </c>
      <c r="D79" s="709">
        <v>48024335.794399999</v>
      </c>
      <c r="E79" s="709">
        <v>297852032.77620006</v>
      </c>
      <c r="F79" s="709">
        <f>SUM(D79:E79)</f>
        <v>345876368.57060003</v>
      </c>
      <c r="G79" s="169"/>
    </row>
    <row r="80" spans="1:7" ht="23.25">
      <c r="A80" s="169" t="s">
        <v>525</v>
      </c>
      <c r="B80" s="169" t="s">
        <v>1151</v>
      </c>
      <c r="C80" s="615" t="s">
        <v>1152</v>
      </c>
      <c r="D80" s="709">
        <v>160351022.8362</v>
      </c>
      <c r="E80" s="709">
        <v>94071390.302200004</v>
      </c>
      <c r="F80" s="709">
        <f>SUM(D80:E80)</f>
        <v>254422413.13840002</v>
      </c>
      <c r="G80" s="169"/>
    </row>
    <row r="81" spans="1:7" ht="7.5" customHeight="1">
      <c r="C81" s="615"/>
      <c r="D81" s="709"/>
      <c r="E81" s="709"/>
      <c r="F81" s="709"/>
      <c r="G81" s="169"/>
    </row>
    <row r="82" spans="1:7" ht="23.25">
      <c r="C82" s="710" t="s">
        <v>1153</v>
      </c>
      <c r="D82" s="709">
        <f>SUM(D84:D88)</f>
        <v>208375358.63059998</v>
      </c>
      <c r="E82" s="709">
        <f>SUM(E84:E88)</f>
        <v>391923423.07840008</v>
      </c>
      <c r="F82" s="709">
        <f t="shared" ref="F82:F88" si="2">SUM(D82:E82)</f>
        <v>600298781.70900011</v>
      </c>
      <c r="G82" s="169"/>
    </row>
    <row r="83" spans="1:7" ht="4.5" customHeight="1">
      <c r="C83" s="615"/>
      <c r="D83" s="709"/>
      <c r="E83" s="709"/>
      <c r="F83" s="709">
        <f t="shared" si="2"/>
        <v>0</v>
      </c>
      <c r="G83" s="169"/>
    </row>
    <row r="84" spans="1:7" ht="23.25">
      <c r="A84" s="169" t="s">
        <v>525</v>
      </c>
      <c r="B84" s="169" t="s">
        <v>1154</v>
      </c>
      <c r="C84" s="615" t="s">
        <v>1155</v>
      </c>
      <c r="D84" s="709">
        <v>8531790.3006000016</v>
      </c>
      <c r="E84" s="709">
        <v>654577.49560000002</v>
      </c>
      <c r="F84" s="709">
        <f t="shared" si="2"/>
        <v>9186367.7962000016</v>
      </c>
      <c r="G84" s="169"/>
    </row>
    <row r="85" spans="1:7" ht="23.25">
      <c r="A85" s="169" t="s">
        <v>525</v>
      </c>
      <c r="B85" s="169" t="s">
        <v>1156</v>
      </c>
      <c r="C85" s="615" t="s">
        <v>1157</v>
      </c>
      <c r="D85" s="709">
        <v>199785255.31159997</v>
      </c>
      <c r="E85" s="709">
        <v>389708145.77920008</v>
      </c>
      <c r="F85" s="709">
        <f t="shared" si="2"/>
        <v>589493401.09080005</v>
      </c>
      <c r="G85" s="169"/>
    </row>
    <row r="86" spans="1:7" ht="23.25">
      <c r="A86" s="169" t="s">
        <v>525</v>
      </c>
      <c r="B86" s="169" t="s">
        <v>1158</v>
      </c>
      <c r="C86" s="615" t="s">
        <v>1159</v>
      </c>
      <c r="D86" s="709">
        <v>0</v>
      </c>
      <c r="E86" s="709">
        <v>0</v>
      </c>
      <c r="F86" s="709">
        <f t="shared" si="2"/>
        <v>0</v>
      </c>
      <c r="G86" s="169"/>
    </row>
    <row r="87" spans="1:7" ht="23.25">
      <c r="A87" s="169" t="s">
        <v>525</v>
      </c>
      <c r="B87" s="169" t="s">
        <v>1160</v>
      </c>
      <c r="C87" s="615" t="s">
        <v>1161</v>
      </c>
      <c r="D87" s="709">
        <v>58313.018400000008</v>
      </c>
      <c r="E87" s="709">
        <v>1560699.8036</v>
      </c>
      <c r="F87" s="709">
        <f t="shared" si="2"/>
        <v>1619012.8219999999</v>
      </c>
      <c r="G87" s="169"/>
    </row>
    <row r="88" spans="1:7" ht="23.25">
      <c r="A88" s="169" t="s">
        <v>525</v>
      </c>
      <c r="B88" s="169" t="s">
        <v>1162</v>
      </c>
      <c r="C88" s="615" t="s">
        <v>1163</v>
      </c>
      <c r="D88" s="709">
        <v>0</v>
      </c>
      <c r="E88" s="709">
        <v>0</v>
      </c>
      <c r="F88" s="709">
        <f t="shared" si="2"/>
        <v>0</v>
      </c>
      <c r="G88" s="169"/>
    </row>
    <row r="89" spans="1:7" ht="23.25">
      <c r="C89" s="711"/>
      <c r="D89" s="709"/>
      <c r="E89" s="709"/>
      <c r="F89" s="709">
        <f>+E89+D89</f>
        <v>0</v>
      </c>
      <c r="G89" s="169"/>
    </row>
    <row r="90" spans="1:7" ht="23.25">
      <c r="C90" s="712" t="s">
        <v>1164</v>
      </c>
      <c r="D90" s="709">
        <f>+D77</f>
        <v>208375358.63060001</v>
      </c>
      <c r="E90" s="709">
        <f>+E77</f>
        <v>391923423.07840008</v>
      </c>
      <c r="F90" s="709">
        <f>SUM(D90:E90)</f>
        <v>600298781.70900011</v>
      </c>
      <c r="G90" s="169"/>
    </row>
    <row r="91" spans="1:7" ht="13.5" thickBot="1">
      <c r="C91" s="713"/>
      <c r="D91" s="714"/>
      <c r="E91" s="714"/>
      <c r="F91" s="714"/>
      <c r="G91" s="169"/>
    </row>
    <row r="92" spans="1:7" ht="24" customHeight="1">
      <c r="C92" s="715" t="s">
        <v>1165</v>
      </c>
      <c r="D92" s="242"/>
      <c r="E92" s="242"/>
      <c r="F92" s="242"/>
      <c r="G92" s="169"/>
    </row>
    <row r="93" spans="1:7" ht="18.75">
      <c r="C93" s="715" t="s">
        <v>1166</v>
      </c>
      <c r="D93" s="242"/>
      <c r="E93" s="242"/>
      <c r="F93" s="242"/>
      <c r="G93" s="169"/>
    </row>
    <row r="94" spans="1:7">
      <c r="D94" s="242"/>
      <c r="E94" s="242"/>
      <c r="F94" s="242"/>
      <c r="G94" s="169"/>
    </row>
    <row r="95" spans="1:7">
      <c r="C95" s="716"/>
      <c r="D95" s="147"/>
      <c r="E95" s="147"/>
      <c r="F95" s="242"/>
      <c r="G95" s="169"/>
    </row>
    <row r="96" spans="1:7" hidden="1">
      <c r="A96" s="169" t="s">
        <v>524</v>
      </c>
      <c r="B96" s="169" t="s">
        <v>524</v>
      </c>
      <c r="C96" s="147"/>
      <c r="E96" s="242"/>
      <c r="G96" s="169"/>
    </row>
    <row r="97" spans="3:7" hidden="1">
      <c r="C97" s="147"/>
      <c r="E97" s="242"/>
      <c r="G97" s="169"/>
    </row>
    <row r="98" spans="3:7" hidden="1">
      <c r="C98" s="147"/>
      <c r="E98" s="242"/>
      <c r="G98" s="169"/>
    </row>
    <row r="99" spans="3:7" hidden="1">
      <c r="C99" s="147"/>
      <c r="E99" s="242"/>
      <c r="G99" s="169"/>
    </row>
    <row r="100" spans="3:7" hidden="1">
      <c r="C100" s="147"/>
      <c r="E100" s="242"/>
      <c r="G100" s="169"/>
    </row>
    <row r="101" spans="3:7" hidden="1">
      <c r="C101" s="147"/>
      <c r="E101" s="242"/>
      <c r="G101" s="169"/>
    </row>
    <row r="102" spans="3:7" hidden="1">
      <c r="C102" s="147"/>
      <c r="E102" s="242"/>
      <c r="G102" s="169"/>
    </row>
    <row r="103" spans="3:7" hidden="1">
      <c r="C103" s="147"/>
      <c r="E103" s="242"/>
      <c r="G103" s="169"/>
    </row>
    <row r="104" spans="3:7" hidden="1">
      <c r="C104" s="147"/>
      <c r="E104" s="242"/>
      <c r="G104" s="169"/>
    </row>
    <row r="105" spans="3:7" hidden="1">
      <c r="C105" s="147"/>
      <c r="E105" s="242"/>
      <c r="G105" s="169"/>
    </row>
    <row r="106" spans="3:7" hidden="1">
      <c r="C106" s="147"/>
      <c r="E106" s="242"/>
      <c r="G106" s="169"/>
    </row>
    <row r="107" spans="3:7" hidden="1">
      <c r="C107" s="147"/>
      <c r="E107" s="242"/>
      <c r="G107" s="169"/>
    </row>
    <row r="108" spans="3:7" ht="15.75" hidden="1">
      <c r="C108" s="245"/>
      <c r="D108" s="147"/>
      <c r="E108" s="147"/>
      <c r="F108" s="242"/>
      <c r="G108" s="169"/>
    </row>
    <row r="109" spans="3:7" ht="15.75" hidden="1">
      <c r="C109" s="245"/>
      <c r="D109" s="242"/>
      <c r="E109" s="242"/>
      <c r="F109" s="242"/>
      <c r="G109" s="169"/>
    </row>
    <row r="110" spans="3:7" ht="15.75" hidden="1">
      <c r="C110" s="245"/>
      <c r="D110" s="242"/>
      <c r="E110" s="242"/>
      <c r="F110" s="242"/>
      <c r="G110" s="169"/>
    </row>
    <row r="111" spans="3:7" ht="15.75" hidden="1">
      <c r="C111" s="245"/>
      <c r="D111" s="242"/>
      <c r="E111" s="242"/>
      <c r="F111" s="242"/>
      <c r="G111" s="169"/>
    </row>
    <row r="112" spans="3:7" ht="15.75" hidden="1">
      <c r="C112" s="245"/>
      <c r="D112" s="242"/>
      <c r="E112" s="242"/>
      <c r="F112" s="242"/>
      <c r="G112" s="169"/>
    </row>
    <row r="113" spans="3:7" ht="15.75" hidden="1">
      <c r="C113" s="245"/>
      <c r="D113" s="242"/>
      <c r="E113" s="242"/>
      <c r="F113" s="242"/>
      <c r="G113" s="169"/>
    </row>
    <row r="114" spans="3:7" ht="15.75" hidden="1">
      <c r="C114" s="245"/>
      <c r="D114" s="242"/>
      <c r="E114" s="242"/>
      <c r="F114" s="242"/>
      <c r="G114" s="169"/>
    </row>
    <row r="115" spans="3:7" ht="15.75" hidden="1">
      <c r="C115" s="245"/>
      <c r="D115" s="242"/>
      <c r="E115" s="242"/>
      <c r="F115" s="242"/>
      <c r="G115" s="169"/>
    </row>
    <row r="116" spans="3:7" ht="15.75" hidden="1">
      <c r="C116" s="245"/>
      <c r="D116" s="242"/>
      <c r="E116" s="242"/>
      <c r="F116" s="242"/>
      <c r="G116" s="169"/>
    </row>
    <row r="117" spans="3:7" ht="15.75" hidden="1">
      <c r="C117" s="245"/>
      <c r="D117" s="242"/>
      <c r="E117" s="242"/>
      <c r="F117" s="242"/>
      <c r="G117" s="169"/>
    </row>
    <row r="118" spans="3:7" ht="15.75" hidden="1">
      <c r="C118" s="245"/>
      <c r="D118" s="242"/>
      <c r="E118" s="242"/>
      <c r="F118" s="242"/>
      <c r="G118" s="169"/>
    </row>
    <row r="119" spans="3:7" ht="15.75" hidden="1">
      <c r="C119" s="245"/>
      <c r="D119" s="242"/>
      <c r="E119" s="242"/>
      <c r="F119" s="242"/>
      <c r="G119" s="169"/>
    </row>
    <row r="120" spans="3:7" ht="15.75" hidden="1">
      <c r="C120" s="245"/>
      <c r="D120" s="242"/>
      <c r="E120" s="242"/>
      <c r="F120" s="242"/>
      <c r="G120" s="169"/>
    </row>
    <row r="121" spans="3:7" ht="15.75" hidden="1">
      <c r="C121" s="245"/>
      <c r="D121" s="242"/>
      <c r="E121" s="242"/>
      <c r="F121" s="242"/>
      <c r="G121" s="169"/>
    </row>
    <row r="122" spans="3:7" ht="15.75" hidden="1">
      <c r="C122" s="245"/>
      <c r="D122" s="242"/>
      <c r="E122" s="242"/>
      <c r="F122" s="242"/>
      <c r="G122" s="169"/>
    </row>
    <row r="123" spans="3:7" ht="15.75" hidden="1">
      <c r="C123" s="245"/>
      <c r="D123" s="242"/>
      <c r="E123" s="242"/>
      <c r="F123" s="242"/>
      <c r="G123" s="169"/>
    </row>
    <row r="124" spans="3:7" ht="15.75" hidden="1">
      <c r="C124" s="245"/>
      <c r="D124" s="242"/>
      <c r="E124" s="242"/>
      <c r="F124" s="242"/>
      <c r="G124" s="169"/>
    </row>
    <row r="125" spans="3:7" ht="15.75" hidden="1">
      <c r="C125" s="245"/>
      <c r="D125" s="242"/>
      <c r="E125" s="242"/>
      <c r="F125" s="242"/>
      <c r="G125" s="169"/>
    </row>
    <row r="126" spans="3:7" ht="15.75" hidden="1">
      <c r="C126" s="245"/>
      <c r="D126" s="242"/>
      <c r="E126" s="242"/>
      <c r="F126" s="242"/>
      <c r="G126" s="169"/>
    </row>
    <row r="127" spans="3:7" ht="15.75" hidden="1">
      <c r="C127" s="245"/>
      <c r="D127" s="242"/>
      <c r="E127" s="242"/>
      <c r="F127" s="242"/>
      <c r="G127" s="169"/>
    </row>
    <row r="128" spans="3:7" ht="15.75" hidden="1">
      <c r="C128" s="245"/>
      <c r="D128" s="242"/>
      <c r="E128" s="242"/>
      <c r="F128" s="242"/>
      <c r="G128" s="169"/>
    </row>
    <row r="129" spans="3:7" ht="15.75" hidden="1">
      <c r="C129" s="245"/>
      <c r="D129" s="242"/>
      <c r="E129" s="242"/>
      <c r="F129" s="242"/>
      <c r="G129" s="169"/>
    </row>
    <row r="130" spans="3:7" ht="15.75" hidden="1">
      <c r="C130" s="245"/>
      <c r="D130" s="242"/>
      <c r="E130" s="242"/>
      <c r="F130" s="242"/>
      <c r="G130" s="169"/>
    </row>
    <row r="131" spans="3:7" ht="15.75" hidden="1">
      <c r="C131" s="245"/>
      <c r="D131" s="242"/>
      <c r="E131" s="242"/>
      <c r="F131" s="242"/>
      <c r="G131" s="169"/>
    </row>
    <row r="132" spans="3:7" ht="15.75" hidden="1">
      <c r="C132" s="245"/>
      <c r="D132" s="242"/>
      <c r="E132" s="242"/>
      <c r="F132" s="242"/>
      <c r="G132" s="169"/>
    </row>
    <row r="133" spans="3:7" ht="15.75" hidden="1">
      <c r="C133" s="245"/>
      <c r="D133" s="242"/>
      <c r="E133" s="242"/>
      <c r="F133" s="242"/>
      <c r="G133" s="169"/>
    </row>
    <row r="134" spans="3:7" ht="15.75" hidden="1">
      <c r="C134" s="245"/>
      <c r="D134" s="242"/>
      <c r="E134" s="242"/>
      <c r="F134" s="242"/>
      <c r="G134" s="169"/>
    </row>
    <row r="135" spans="3:7" ht="15.75" hidden="1">
      <c r="C135" s="245"/>
      <c r="D135" s="242"/>
      <c r="E135" s="242"/>
      <c r="F135" s="242"/>
      <c r="G135" s="169"/>
    </row>
    <row r="136" spans="3:7" ht="15.75" hidden="1">
      <c r="C136" s="245"/>
      <c r="D136" s="242"/>
      <c r="E136" s="242"/>
      <c r="F136" s="242"/>
      <c r="G136" s="169"/>
    </row>
    <row r="137" spans="3:7" ht="15.75" hidden="1">
      <c r="C137" s="245"/>
      <c r="D137" s="242"/>
      <c r="E137" s="242"/>
      <c r="F137" s="242"/>
      <c r="G137" s="169"/>
    </row>
    <row r="138" spans="3:7" ht="15.75" hidden="1">
      <c r="C138" s="245"/>
      <c r="D138" s="242"/>
      <c r="E138" s="242"/>
      <c r="F138" s="242"/>
      <c r="G138" s="169"/>
    </row>
    <row r="139" spans="3:7" ht="15.75" hidden="1">
      <c r="C139" s="245"/>
      <c r="D139" s="242"/>
      <c r="E139" s="242"/>
      <c r="F139" s="242"/>
      <c r="G139" s="169"/>
    </row>
    <row r="140" spans="3:7" ht="15.75" hidden="1">
      <c r="C140" s="245"/>
      <c r="D140" s="242"/>
      <c r="E140" s="242"/>
      <c r="F140" s="242"/>
      <c r="G140" s="169"/>
    </row>
    <row r="141" spans="3:7" ht="15.75" hidden="1">
      <c r="C141" s="245"/>
      <c r="D141" s="242"/>
      <c r="E141" s="242"/>
      <c r="F141" s="242"/>
      <c r="G141" s="169"/>
    </row>
    <row r="142" spans="3:7" ht="15.75" hidden="1">
      <c r="C142" s="245"/>
      <c r="D142" s="242"/>
      <c r="E142" s="242"/>
      <c r="F142" s="242"/>
      <c r="G142" s="169"/>
    </row>
    <row r="143" spans="3:7" ht="15.75" hidden="1">
      <c r="C143" s="245"/>
      <c r="D143" s="242"/>
      <c r="E143" s="242"/>
      <c r="F143" s="242"/>
      <c r="G143" s="169"/>
    </row>
    <row r="144" spans="3:7" ht="15.75" hidden="1">
      <c r="C144" s="245"/>
      <c r="D144" s="242"/>
      <c r="E144" s="242"/>
      <c r="F144" s="242"/>
      <c r="G144" s="169"/>
    </row>
    <row r="145" spans="3:7" ht="15.75" hidden="1">
      <c r="C145" s="245"/>
      <c r="D145" s="242"/>
      <c r="E145" s="242"/>
      <c r="F145" s="242"/>
      <c r="G145" s="169"/>
    </row>
    <row r="146" spans="3:7" ht="15.75" hidden="1">
      <c r="C146" s="245"/>
      <c r="D146" s="242"/>
      <c r="E146" s="242"/>
      <c r="F146" s="242"/>
      <c r="G146" s="169"/>
    </row>
    <row r="147" spans="3:7" ht="15.75" hidden="1">
      <c r="C147" s="245"/>
      <c r="D147" s="242"/>
      <c r="E147" s="242"/>
      <c r="F147" s="242"/>
      <c r="G147" s="169"/>
    </row>
    <row r="148" spans="3:7" ht="15.75" hidden="1">
      <c r="C148" s="245"/>
      <c r="D148" s="242"/>
      <c r="E148" s="242"/>
      <c r="F148" s="242"/>
      <c r="G148" s="169"/>
    </row>
    <row r="149" spans="3:7" ht="15.75" hidden="1">
      <c r="C149" s="245"/>
      <c r="D149" s="242"/>
      <c r="E149" s="242"/>
      <c r="F149" s="242"/>
      <c r="G149" s="169"/>
    </row>
    <row r="150" spans="3:7" ht="15.75" hidden="1">
      <c r="C150" s="245"/>
      <c r="D150" s="242"/>
      <c r="E150" s="242"/>
      <c r="F150" s="242"/>
      <c r="G150" s="169"/>
    </row>
    <row r="151" spans="3:7" ht="15.75" hidden="1">
      <c r="C151" s="245"/>
      <c r="D151" s="242"/>
      <c r="E151" s="242"/>
      <c r="F151" s="242"/>
      <c r="G151" s="169"/>
    </row>
    <row r="152" spans="3:7" ht="15.75" hidden="1">
      <c r="C152" s="245"/>
      <c r="D152" s="242"/>
      <c r="E152" s="242"/>
      <c r="F152" s="242"/>
      <c r="G152" s="169"/>
    </row>
    <row r="153" spans="3:7" ht="15.75" hidden="1">
      <c r="C153" s="245"/>
      <c r="D153" s="242"/>
      <c r="E153" s="242"/>
      <c r="F153" s="242"/>
      <c r="G153" s="169"/>
    </row>
    <row r="154" spans="3:7" ht="15.75" hidden="1">
      <c r="C154" s="245"/>
      <c r="D154" s="242"/>
      <c r="E154" s="242"/>
      <c r="F154" s="242"/>
      <c r="G154" s="169"/>
    </row>
    <row r="155" spans="3:7" ht="15.75" hidden="1">
      <c r="C155" s="245"/>
      <c r="D155" s="242"/>
      <c r="E155" s="242"/>
      <c r="F155" s="242"/>
      <c r="G155" s="169"/>
    </row>
    <row r="156" spans="3:7" ht="15.75" hidden="1">
      <c r="C156" s="245"/>
      <c r="D156" s="242"/>
      <c r="E156" s="242"/>
      <c r="F156" s="242"/>
      <c r="G156" s="169"/>
    </row>
    <row r="157" spans="3:7" ht="15.75" hidden="1">
      <c r="C157" s="245"/>
      <c r="D157" s="242"/>
      <c r="E157" s="242"/>
      <c r="F157" s="242"/>
      <c r="G157" s="169"/>
    </row>
    <row r="158" spans="3:7" ht="15.75" hidden="1">
      <c r="C158" s="245"/>
      <c r="D158" s="242"/>
      <c r="E158" s="242"/>
      <c r="F158" s="242"/>
      <c r="G158" s="169"/>
    </row>
    <row r="159" spans="3:7" ht="15.75" hidden="1">
      <c r="C159" s="245"/>
      <c r="D159" s="242"/>
      <c r="E159" s="242"/>
      <c r="F159" s="242"/>
      <c r="G159" s="169"/>
    </row>
    <row r="160" spans="3:7" ht="15.75" hidden="1">
      <c r="C160" s="245"/>
      <c r="D160" s="242"/>
      <c r="E160" s="242"/>
      <c r="F160" s="242"/>
      <c r="G160" s="169"/>
    </row>
    <row r="161" spans="3:7" ht="15.75" hidden="1">
      <c r="C161" s="245"/>
      <c r="G161" s="169"/>
    </row>
    <row r="162" spans="3:7" ht="15.75" hidden="1">
      <c r="C162" s="245"/>
      <c r="G162" s="169"/>
    </row>
    <row r="163" spans="3:7" ht="15.75" hidden="1">
      <c r="C163" s="245"/>
      <c r="G163" s="169"/>
    </row>
    <row r="164" spans="3:7" ht="15.75" hidden="1">
      <c r="C164" s="245"/>
      <c r="G164" s="169"/>
    </row>
    <row r="165" spans="3:7" ht="15.75" hidden="1">
      <c r="C165" s="245"/>
      <c r="G165" s="169"/>
    </row>
    <row r="166" spans="3:7" ht="15.75" hidden="1">
      <c r="C166" s="245"/>
      <c r="G166" s="169"/>
    </row>
    <row r="167" spans="3:7" ht="15.75" hidden="1">
      <c r="C167" s="245"/>
      <c r="G167" s="169"/>
    </row>
    <row r="168" spans="3:7" ht="15.75" hidden="1">
      <c r="C168" s="245"/>
      <c r="G168" s="169"/>
    </row>
    <row r="169" spans="3:7" ht="15.75" hidden="1">
      <c r="C169" s="245"/>
      <c r="G169" s="169"/>
    </row>
    <row r="170" spans="3:7" ht="15.75" hidden="1">
      <c r="C170" s="245"/>
      <c r="G170" s="169"/>
    </row>
    <row r="171" spans="3:7" ht="15.75" hidden="1">
      <c r="C171" s="245"/>
      <c r="G171" s="169"/>
    </row>
    <row r="172" spans="3:7" ht="15.75" hidden="1">
      <c r="C172" s="245"/>
      <c r="G172" s="169"/>
    </row>
    <row r="173" spans="3:7" ht="15.75" hidden="1">
      <c r="C173" s="245"/>
      <c r="G173" s="169"/>
    </row>
    <row r="174" spans="3:7" ht="15.75" hidden="1">
      <c r="C174" s="245"/>
      <c r="G174" s="169"/>
    </row>
    <row r="175" spans="3:7" ht="15.75" hidden="1">
      <c r="C175" s="245"/>
      <c r="G175" s="169"/>
    </row>
    <row r="176" spans="3:7" ht="15.75" hidden="1">
      <c r="C176" s="245"/>
      <c r="G176" s="169"/>
    </row>
    <row r="177" spans="3:7" ht="15.75" hidden="1">
      <c r="C177" s="245"/>
      <c r="G177" s="169"/>
    </row>
    <row r="178" spans="3:7" ht="15.75" hidden="1">
      <c r="C178" s="245"/>
      <c r="G178" s="169"/>
    </row>
    <row r="179" spans="3:7" ht="15.75" hidden="1">
      <c r="C179" s="245"/>
      <c r="G179" s="169"/>
    </row>
    <row r="180" spans="3:7" ht="15.75" hidden="1">
      <c r="C180" s="245"/>
      <c r="G180" s="169"/>
    </row>
    <row r="181" spans="3:7" ht="15.75" hidden="1">
      <c r="C181" s="245"/>
      <c r="G181" s="169"/>
    </row>
    <row r="182" spans="3:7" ht="15.75" hidden="1">
      <c r="C182" s="245"/>
      <c r="G182" s="169"/>
    </row>
    <row r="183" spans="3:7" ht="15.75" hidden="1">
      <c r="C183" s="245"/>
      <c r="G183" s="169"/>
    </row>
    <row r="184" spans="3:7" ht="15.75" hidden="1">
      <c r="C184" s="245"/>
      <c r="G184" s="169"/>
    </row>
    <row r="185" spans="3:7" ht="15.75" hidden="1">
      <c r="C185" s="245"/>
      <c r="G185" s="169"/>
    </row>
    <row r="186" spans="3:7" ht="15.75" hidden="1">
      <c r="C186" s="245"/>
      <c r="G186" s="169"/>
    </row>
    <row r="187" spans="3:7" ht="15.75" hidden="1">
      <c r="C187" s="245"/>
      <c r="G187" s="169"/>
    </row>
    <row r="188" spans="3:7" ht="15.75" hidden="1">
      <c r="C188" s="245"/>
      <c r="G188" s="169"/>
    </row>
    <row r="189" spans="3:7" ht="15.75" hidden="1">
      <c r="C189" s="245"/>
      <c r="G189" s="169"/>
    </row>
    <row r="190" spans="3:7" ht="15.75" hidden="1">
      <c r="C190" s="245"/>
      <c r="G190" s="169"/>
    </row>
    <row r="191" spans="3:7" ht="15.75" hidden="1">
      <c r="C191" s="245"/>
      <c r="G191" s="169"/>
    </row>
    <row r="192" spans="3:7" ht="15.75" hidden="1">
      <c r="C192" s="245"/>
      <c r="G192" s="169"/>
    </row>
    <row r="193" spans="3:7" ht="15.75" hidden="1">
      <c r="C193" s="245"/>
      <c r="G193" s="169"/>
    </row>
    <row r="194" spans="3:7" ht="15.75" hidden="1">
      <c r="C194" s="245"/>
      <c r="G194" s="169"/>
    </row>
    <row r="195" spans="3:7" ht="15.75" hidden="1">
      <c r="C195" s="245"/>
      <c r="G195" s="169"/>
    </row>
    <row r="196" spans="3:7" ht="15.75" hidden="1">
      <c r="C196" s="245"/>
      <c r="G196" s="169"/>
    </row>
    <row r="197" spans="3:7" ht="15.75" hidden="1">
      <c r="C197" s="245"/>
      <c r="G197" s="169"/>
    </row>
    <row r="198" spans="3:7" ht="15.75" hidden="1">
      <c r="C198" s="245"/>
      <c r="G198" s="169"/>
    </row>
    <row r="199" spans="3:7" ht="15.75" hidden="1">
      <c r="C199" s="245"/>
      <c r="G199" s="169"/>
    </row>
    <row r="200" spans="3:7" ht="15.75" hidden="1">
      <c r="C200" s="245"/>
      <c r="G200" s="169"/>
    </row>
    <row r="201" spans="3:7" ht="15.75" hidden="1">
      <c r="C201" s="245"/>
    </row>
    <row r="202" spans="3:7" ht="15.75" hidden="1">
      <c r="C202" s="245"/>
    </row>
    <row r="203" spans="3:7" ht="15.75" hidden="1">
      <c r="C203" s="245"/>
    </row>
    <row r="204" spans="3:7" ht="15.75" hidden="1">
      <c r="C204" s="245"/>
    </row>
    <row r="205" spans="3:7" ht="15.75" hidden="1">
      <c r="C205" s="245"/>
    </row>
    <row r="206" spans="3:7" ht="15.75" hidden="1">
      <c r="C206" s="245"/>
    </row>
    <row r="207" spans="3:7" ht="15.75" hidden="1">
      <c r="C207" s="245"/>
    </row>
    <row r="208" spans="3:7" ht="15.75" hidden="1">
      <c r="C208" s="245"/>
    </row>
    <row r="209" spans="3:3" ht="15.75" hidden="1">
      <c r="C209" s="245"/>
    </row>
    <row r="210" spans="3:3" ht="15.75" hidden="1">
      <c r="C210" s="245"/>
    </row>
    <row r="211" spans="3:3" ht="15.75" hidden="1">
      <c r="C211" s="245"/>
    </row>
    <row r="212" spans="3:3" ht="15.75" hidden="1">
      <c r="C212" s="245"/>
    </row>
    <row r="213" spans="3:3" ht="15.75" hidden="1">
      <c r="C213" s="245"/>
    </row>
    <row r="214" spans="3:3" ht="15.75" hidden="1">
      <c r="C214" s="245"/>
    </row>
    <row r="215" spans="3:3" ht="15.75" hidden="1">
      <c r="C215" s="245"/>
    </row>
    <row r="216" spans="3:3" ht="15.75" hidden="1">
      <c r="C216" s="245"/>
    </row>
    <row r="217" spans="3:3" ht="15.75" hidden="1">
      <c r="C217" s="245"/>
    </row>
    <row r="218" spans="3:3" ht="15.75" hidden="1">
      <c r="C218" s="245"/>
    </row>
    <row r="219" spans="3:3" ht="15.75" hidden="1">
      <c r="C219" s="245"/>
    </row>
    <row r="220" spans="3:3" ht="15.75" hidden="1">
      <c r="C220" s="245"/>
    </row>
    <row r="221" spans="3:3" ht="15.75" hidden="1">
      <c r="C221" s="245"/>
    </row>
    <row r="222" spans="3:3" ht="15.75" hidden="1">
      <c r="C222" s="245"/>
    </row>
    <row r="223" spans="3:3" ht="15.75" hidden="1">
      <c r="C223" s="245"/>
    </row>
    <row r="224" spans="3:3" ht="15.75" hidden="1">
      <c r="C224" s="245"/>
    </row>
    <row r="225" spans="3:3" ht="15.75" hidden="1">
      <c r="C225" s="245"/>
    </row>
    <row r="226" spans="3:3" ht="15.75" hidden="1">
      <c r="C226" s="245"/>
    </row>
    <row r="227" spans="3:3" ht="15.75" hidden="1">
      <c r="C227" s="245"/>
    </row>
    <row r="228" spans="3:3" ht="15.75" hidden="1">
      <c r="C228" s="245"/>
    </row>
    <row r="229" spans="3:3" ht="15.75" hidden="1">
      <c r="C229" s="245"/>
    </row>
    <row r="230" spans="3:3" ht="15.75" hidden="1">
      <c r="C230" s="245"/>
    </row>
    <row r="231" spans="3:3" ht="15.75" hidden="1">
      <c r="C231" s="245"/>
    </row>
    <row r="232" spans="3:3" ht="15.75" hidden="1">
      <c r="C232" s="245"/>
    </row>
    <row r="233" spans="3:3" ht="15.75" hidden="1">
      <c r="C233" s="245"/>
    </row>
    <row r="234" spans="3:3" ht="15.75" hidden="1">
      <c r="C234" s="245"/>
    </row>
    <row r="235" spans="3:3" ht="15.75" hidden="1">
      <c r="C235" s="245"/>
    </row>
    <row r="236" spans="3:3" ht="15.75" hidden="1">
      <c r="C236" s="245"/>
    </row>
    <row r="237" spans="3:3" ht="15.75" hidden="1">
      <c r="C237" s="245"/>
    </row>
    <row r="238" spans="3:3" ht="15.75" hidden="1">
      <c r="C238" s="245"/>
    </row>
    <row r="239" spans="3:3" ht="15.75" hidden="1">
      <c r="C239" s="245"/>
    </row>
    <row r="240" spans="3:3" ht="15.75" hidden="1">
      <c r="C240" s="245"/>
    </row>
    <row r="241" spans="3:3" ht="15.75" hidden="1">
      <c r="C241" s="245"/>
    </row>
    <row r="242" spans="3:3" ht="15.75" hidden="1">
      <c r="C242" s="245"/>
    </row>
    <row r="243" spans="3:3" ht="15.75" hidden="1">
      <c r="C243" s="245"/>
    </row>
    <row r="244" spans="3:3" ht="15.75" hidden="1">
      <c r="C244" s="245"/>
    </row>
    <row r="245" spans="3:3" ht="15.75" hidden="1">
      <c r="C245" s="245"/>
    </row>
    <row r="246" spans="3:3" ht="15.75" hidden="1">
      <c r="C246" s="245"/>
    </row>
    <row r="247" spans="3:3" ht="15.75" hidden="1">
      <c r="C247" s="245"/>
    </row>
    <row r="248" spans="3:3" ht="15.75" hidden="1">
      <c r="C248" s="245"/>
    </row>
    <row r="249" spans="3:3" ht="15.75" hidden="1">
      <c r="C249" s="245"/>
    </row>
    <row r="250" spans="3:3" ht="15.75" hidden="1">
      <c r="C250" s="245"/>
    </row>
    <row r="251" spans="3:3" ht="15.75" hidden="1">
      <c r="C251" s="245"/>
    </row>
    <row r="252" spans="3:3" ht="15.75" hidden="1">
      <c r="C252" s="245"/>
    </row>
    <row r="253" spans="3:3" ht="15.75" hidden="1">
      <c r="C253" s="245"/>
    </row>
    <row r="254" spans="3:3" ht="15.75" hidden="1">
      <c r="C254" s="245"/>
    </row>
    <row r="255" spans="3:3" ht="15.75" hidden="1">
      <c r="C255" s="245"/>
    </row>
    <row r="256" spans="3:3" ht="15.75" hidden="1">
      <c r="C256" s="245"/>
    </row>
    <row r="257" spans="3:3" ht="15.75" hidden="1">
      <c r="C257" s="245"/>
    </row>
    <row r="258" spans="3:3" ht="15.75" hidden="1">
      <c r="C258" s="245"/>
    </row>
    <row r="259" spans="3:3" ht="15.75" hidden="1">
      <c r="C259" s="245"/>
    </row>
    <row r="260" spans="3:3" ht="15.75" hidden="1">
      <c r="C260" s="245"/>
    </row>
    <row r="261" spans="3:3" ht="15.75" hidden="1">
      <c r="C261" s="245"/>
    </row>
    <row r="262" spans="3:3" ht="15.75" hidden="1">
      <c r="C262" s="245"/>
    </row>
    <row r="263" spans="3:3" ht="15.75" hidden="1">
      <c r="C263" s="245"/>
    </row>
    <row r="264" spans="3:3" ht="15.75" hidden="1">
      <c r="C264" s="245"/>
    </row>
    <row r="265" spans="3:3" ht="15.75" hidden="1">
      <c r="C265" s="245"/>
    </row>
    <row r="266" spans="3:3" ht="15.75" hidden="1">
      <c r="C266" s="245"/>
    </row>
    <row r="267" spans="3:3" ht="15.75" hidden="1">
      <c r="C267" s="245"/>
    </row>
    <row r="268" spans="3:3" ht="15.75" hidden="1">
      <c r="C268" s="245"/>
    </row>
    <row r="269" spans="3:3" ht="15.75" hidden="1">
      <c r="C269" s="245"/>
    </row>
    <row r="270" spans="3:3" ht="15.75" hidden="1">
      <c r="C270" s="245"/>
    </row>
    <row r="271" spans="3:3" ht="15.75" hidden="1">
      <c r="C271" s="245"/>
    </row>
    <row r="272" spans="3:3" ht="15.75" hidden="1">
      <c r="C272" s="245"/>
    </row>
    <row r="273" spans="3:3" ht="15.75" hidden="1">
      <c r="C273" s="245"/>
    </row>
    <row r="274" spans="3:3" ht="15.75" hidden="1">
      <c r="C274" s="245"/>
    </row>
    <row r="275" spans="3:3" ht="15.75" hidden="1">
      <c r="C275" s="245"/>
    </row>
    <row r="276" spans="3:3" ht="15.75" hidden="1">
      <c r="C276" s="245"/>
    </row>
    <row r="277" spans="3:3" ht="15.75" hidden="1">
      <c r="C277" s="245"/>
    </row>
    <row r="278" spans="3:3" ht="15.75" hidden="1">
      <c r="C278" s="245"/>
    </row>
    <row r="279" spans="3:3" ht="15.75" hidden="1">
      <c r="C279" s="245"/>
    </row>
    <row r="280" spans="3:3" ht="15.75" hidden="1">
      <c r="C280" s="245"/>
    </row>
    <row r="281" spans="3:3" ht="15.75" hidden="1">
      <c r="C281" s="245"/>
    </row>
    <row r="282" spans="3:3" ht="15.75" hidden="1">
      <c r="C282" s="245"/>
    </row>
    <row r="283" spans="3:3" ht="15.75" hidden="1">
      <c r="C283" s="245"/>
    </row>
    <row r="284" spans="3:3" ht="15.75" hidden="1">
      <c r="C284" s="245"/>
    </row>
    <row r="285" spans="3:3" ht="15.75" hidden="1">
      <c r="C285" s="245"/>
    </row>
    <row r="286" spans="3:3" ht="15.75" hidden="1">
      <c r="C286" s="245"/>
    </row>
    <row r="287" spans="3:3" ht="15.75" hidden="1">
      <c r="C287" s="245"/>
    </row>
    <row r="288" spans="3:3" ht="15.75" hidden="1">
      <c r="C288" s="245"/>
    </row>
    <row r="289" spans="3:3" ht="15.75" hidden="1">
      <c r="C289" s="245"/>
    </row>
    <row r="290" spans="3:3" ht="15.75" hidden="1">
      <c r="C290" s="245"/>
    </row>
    <row r="291" spans="3:3" ht="15.75" hidden="1">
      <c r="C291" s="245"/>
    </row>
    <row r="292" spans="3:3" ht="15.75" hidden="1">
      <c r="C292" s="245"/>
    </row>
    <row r="293" spans="3:3" ht="15.75" hidden="1">
      <c r="C293" s="245"/>
    </row>
    <row r="294" spans="3:3" ht="15.75" hidden="1">
      <c r="C294" s="245"/>
    </row>
    <row r="295" spans="3:3" ht="15.75" hidden="1">
      <c r="C295" s="245"/>
    </row>
    <row r="296" spans="3:3" ht="15.75" hidden="1">
      <c r="C296" s="245"/>
    </row>
    <row r="297" spans="3:3" ht="15.75" hidden="1">
      <c r="C297" s="245"/>
    </row>
    <row r="298" spans="3:3" ht="15.75" hidden="1">
      <c r="C298" s="245"/>
    </row>
    <row r="299" spans="3:3" ht="15.75" hidden="1">
      <c r="C299" s="245"/>
    </row>
    <row r="300" spans="3:3" ht="15.75" hidden="1">
      <c r="C300" s="245"/>
    </row>
    <row r="301" spans="3:3" ht="15.75" hidden="1">
      <c r="C301" s="245"/>
    </row>
    <row r="302" spans="3:3" ht="15.75" hidden="1">
      <c r="C302" s="245"/>
    </row>
    <row r="303" spans="3:3" ht="15.75" hidden="1">
      <c r="C303" s="245"/>
    </row>
    <row r="304" spans="3:3" ht="15.75" hidden="1">
      <c r="C304" s="245"/>
    </row>
    <row r="305" spans="3:3" ht="15.75" hidden="1">
      <c r="C305" s="245"/>
    </row>
    <row r="306" spans="3:3" ht="15.75" hidden="1">
      <c r="C306" s="245"/>
    </row>
    <row r="307" spans="3:3" ht="15.75" hidden="1">
      <c r="C307" s="245"/>
    </row>
    <row r="308" spans="3:3" ht="15.75" hidden="1">
      <c r="C308" s="245"/>
    </row>
    <row r="309" spans="3:3" ht="15.75" hidden="1">
      <c r="C309" s="245"/>
    </row>
    <row r="310" spans="3:3" ht="15.75" hidden="1">
      <c r="C310" s="245"/>
    </row>
    <row r="311" spans="3:3" ht="15.75" hidden="1">
      <c r="C311" s="245"/>
    </row>
    <row r="312" spans="3:3" ht="15.75" hidden="1">
      <c r="C312" s="245"/>
    </row>
    <row r="313" spans="3:3" ht="15.75" hidden="1">
      <c r="C313" s="245"/>
    </row>
    <row r="314" spans="3:3" ht="15.75" hidden="1">
      <c r="C314" s="245"/>
    </row>
    <row r="315" spans="3:3" ht="15.75" hidden="1">
      <c r="C315" s="245"/>
    </row>
    <row r="316" spans="3:3" ht="15.75" hidden="1">
      <c r="C316" s="245"/>
    </row>
    <row r="317" spans="3:3" ht="15.75" hidden="1">
      <c r="C317" s="245"/>
    </row>
    <row r="318" spans="3:3" ht="15.75" hidden="1">
      <c r="C318" s="245"/>
    </row>
    <row r="319" spans="3:3" ht="15.75" hidden="1">
      <c r="C319" s="245"/>
    </row>
    <row r="320" spans="3:3" ht="15.75" hidden="1">
      <c r="C320" s="245"/>
    </row>
    <row r="321" spans="3:3" ht="15.75" hidden="1">
      <c r="C321" s="245"/>
    </row>
    <row r="322" spans="3:3" ht="15.75" hidden="1">
      <c r="C322" s="245"/>
    </row>
    <row r="323" spans="3:3" ht="15.75" hidden="1">
      <c r="C323" s="245"/>
    </row>
    <row r="324" spans="3:3" ht="15.75" hidden="1">
      <c r="C324" s="245"/>
    </row>
    <row r="325" spans="3:3" ht="15.75" hidden="1">
      <c r="C325" s="245"/>
    </row>
    <row r="326" spans="3:3" ht="15.75" hidden="1">
      <c r="C326" s="245"/>
    </row>
    <row r="327" spans="3:3" ht="15.75" hidden="1">
      <c r="C327" s="245"/>
    </row>
    <row r="328" spans="3:3" ht="15.75" hidden="1">
      <c r="C328" s="245"/>
    </row>
    <row r="329" spans="3:3" ht="15.75" hidden="1">
      <c r="C329" s="245"/>
    </row>
    <row r="330" spans="3:3" ht="15.75" hidden="1">
      <c r="C330" s="245"/>
    </row>
    <row r="331" spans="3:3" ht="15.75" hidden="1">
      <c r="C331" s="245"/>
    </row>
    <row r="332" spans="3:3" ht="15.75" hidden="1">
      <c r="C332" s="245"/>
    </row>
    <row r="333" spans="3:3" ht="15.75" hidden="1">
      <c r="C333" s="245"/>
    </row>
    <row r="334" spans="3:3" ht="15.75" hidden="1">
      <c r="C334" s="245"/>
    </row>
    <row r="335" spans="3:3" ht="15.75" hidden="1">
      <c r="C335" s="245"/>
    </row>
    <row r="336" spans="3:3" ht="15.75" hidden="1">
      <c r="C336" s="245"/>
    </row>
    <row r="337" spans="3:3" ht="15.75" hidden="1">
      <c r="C337" s="245"/>
    </row>
    <row r="338" spans="3:3" ht="15.75" hidden="1">
      <c r="C338" s="245"/>
    </row>
    <row r="339" spans="3:3" ht="15.75" hidden="1">
      <c r="C339" s="245"/>
    </row>
    <row r="340" spans="3:3" ht="15.75" hidden="1">
      <c r="C340" s="245"/>
    </row>
    <row r="341" spans="3:3" ht="15.75" hidden="1">
      <c r="C341" s="245"/>
    </row>
    <row r="342" spans="3:3" ht="15.75" hidden="1">
      <c r="C342" s="245"/>
    </row>
    <row r="343" spans="3:3" ht="15.75" hidden="1">
      <c r="C343" s="245"/>
    </row>
    <row r="344" spans="3:3" ht="15.75" hidden="1">
      <c r="C344" s="245"/>
    </row>
    <row r="345" spans="3:3" ht="15.75" hidden="1">
      <c r="C345" s="245"/>
    </row>
    <row r="346" spans="3:3" ht="15.75" hidden="1">
      <c r="C346" s="245"/>
    </row>
    <row r="347" spans="3:3" ht="15.75" hidden="1">
      <c r="C347" s="245"/>
    </row>
    <row r="348" spans="3:3" ht="15.75" hidden="1">
      <c r="C348" s="245"/>
    </row>
    <row r="349" spans="3:3" ht="15.75" hidden="1">
      <c r="C349" s="245"/>
    </row>
    <row r="350" spans="3:3" ht="15.75" hidden="1">
      <c r="C350" s="245"/>
    </row>
    <row r="351" spans="3:3" ht="15.75" hidden="1">
      <c r="C351" s="245"/>
    </row>
    <row r="352" spans="3:3" ht="15.75" hidden="1">
      <c r="C352" s="245"/>
    </row>
    <row r="353" spans="3:3" ht="15.75" hidden="1">
      <c r="C353" s="245"/>
    </row>
    <row r="354" spans="3:3" ht="15.75" hidden="1">
      <c r="C354" s="245"/>
    </row>
    <row r="355" spans="3:3" ht="15.75" hidden="1">
      <c r="C355" s="245"/>
    </row>
    <row r="356" spans="3:3" ht="15.75" hidden="1">
      <c r="C356" s="245"/>
    </row>
    <row r="357" spans="3:3" ht="15.75" hidden="1">
      <c r="C357" s="245"/>
    </row>
    <row r="358" spans="3:3" ht="15.75" hidden="1">
      <c r="C358" s="245"/>
    </row>
    <row r="359" spans="3:3" ht="15.75" hidden="1">
      <c r="C359" s="245"/>
    </row>
    <row r="360" spans="3:3" ht="15.75" hidden="1">
      <c r="C360" s="245"/>
    </row>
    <row r="361" spans="3:3" ht="15.75" hidden="1">
      <c r="C361" s="245"/>
    </row>
    <row r="362" spans="3:3" ht="15.75" hidden="1">
      <c r="C362" s="245"/>
    </row>
    <row r="363" spans="3:3" ht="15.75" hidden="1">
      <c r="C363" s="245"/>
    </row>
    <row r="364" spans="3:3" ht="15.75" hidden="1">
      <c r="C364" s="245"/>
    </row>
    <row r="365" spans="3:3" ht="15.75" hidden="1">
      <c r="C365" s="245"/>
    </row>
    <row r="366" spans="3:3" ht="15.75" hidden="1">
      <c r="C366" s="245"/>
    </row>
    <row r="367" spans="3:3" ht="15.75" hidden="1">
      <c r="C367" s="245"/>
    </row>
    <row r="368" spans="3:3" ht="15.75" hidden="1">
      <c r="C368" s="245"/>
    </row>
    <row r="369" spans="3:3" ht="15.75" hidden="1">
      <c r="C369" s="245"/>
    </row>
    <row r="370" spans="3:3" ht="15.75" hidden="1">
      <c r="C370" s="245"/>
    </row>
    <row r="371" spans="3:3" ht="15.75" hidden="1">
      <c r="C371" s="245"/>
    </row>
    <row r="372" spans="3:3" ht="15.75" hidden="1">
      <c r="C372" s="245"/>
    </row>
    <row r="373" spans="3:3" ht="15.75" hidden="1">
      <c r="C373" s="245"/>
    </row>
    <row r="374" spans="3:3" ht="15.75" hidden="1">
      <c r="C374" s="245"/>
    </row>
    <row r="375" spans="3:3" ht="15.75" hidden="1">
      <c r="C375" s="245"/>
    </row>
    <row r="376" spans="3:3" ht="15.75" hidden="1">
      <c r="C376" s="245"/>
    </row>
    <row r="377" spans="3:3" ht="15.75" hidden="1">
      <c r="C377" s="245"/>
    </row>
    <row r="378" spans="3:3" ht="15.75" hidden="1">
      <c r="C378" s="245"/>
    </row>
    <row r="379" spans="3:3" ht="15.75" hidden="1">
      <c r="C379" s="245"/>
    </row>
    <row r="380" spans="3:3" ht="15.75" hidden="1">
      <c r="C380" s="245"/>
    </row>
    <row r="381" spans="3:3" ht="15.75" hidden="1">
      <c r="C381" s="245"/>
    </row>
    <row r="382" spans="3:3" ht="15.75" hidden="1">
      <c r="C382" s="245"/>
    </row>
    <row r="383" spans="3:3" ht="15.75" hidden="1">
      <c r="C383" s="245"/>
    </row>
    <row r="384" spans="3:3" ht="15.75" hidden="1">
      <c r="C384" s="245"/>
    </row>
    <row r="385" spans="3:3" ht="15.75" hidden="1">
      <c r="C385" s="245"/>
    </row>
    <row r="386" spans="3:3" ht="15.75" hidden="1">
      <c r="C386" s="245"/>
    </row>
    <row r="387" spans="3:3" ht="15.75" hidden="1">
      <c r="C387" s="245"/>
    </row>
    <row r="388" spans="3:3" ht="15.75" hidden="1">
      <c r="C388" s="245"/>
    </row>
    <row r="389" spans="3:3" ht="15.75" hidden="1">
      <c r="C389" s="245"/>
    </row>
    <row r="390" spans="3:3" ht="15.75" hidden="1">
      <c r="C390" s="245"/>
    </row>
    <row r="391" spans="3:3" ht="15.75" hidden="1">
      <c r="C391" s="245"/>
    </row>
    <row r="392" spans="3:3" ht="15.75" hidden="1">
      <c r="C392" s="245"/>
    </row>
    <row r="393" spans="3:3" ht="15.75" hidden="1">
      <c r="C393" s="245"/>
    </row>
    <row r="394" spans="3:3" ht="15.75" hidden="1">
      <c r="C394" s="245"/>
    </row>
    <row r="395" spans="3:3" ht="15.75" hidden="1">
      <c r="C395" s="245"/>
    </row>
    <row r="396" spans="3:3" ht="15.75" hidden="1">
      <c r="C396" s="245"/>
    </row>
    <row r="397" spans="3:3" ht="15.75" hidden="1">
      <c r="C397" s="245"/>
    </row>
    <row r="398" spans="3:3" ht="15.75" hidden="1">
      <c r="C398" s="245"/>
    </row>
    <row r="399" spans="3:3" ht="15.75" hidden="1">
      <c r="C399" s="245"/>
    </row>
    <row r="400" spans="3:3" ht="15.75" hidden="1">
      <c r="C400" s="245"/>
    </row>
    <row r="401" spans="3:3" ht="15.75" hidden="1">
      <c r="C401" s="245"/>
    </row>
    <row r="402" spans="3:3" ht="15.75" hidden="1">
      <c r="C402" s="245"/>
    </row>
    <row r="403" spans="3:3" ht="15.75" hidden="1">
      <c r="C403" s="245"/>
    </row>
    <row r="404" spans="3:3" ht="15.75" hidden="1">
      <c r="C404" s="245"/>
    </row>
    <row r="405" spans="3:3" ht="15.75" hidden="1">
      <c r="C405" s="245"/>
    </row>
    <row r="406" spans="3:3" ht="15.75" hidden="1">
      <c r="C406" s="245"/>
    </row>
    <row r="407" spans="3:3" ht="15.75" hidden="1">
      <c r="C407" s="245"/>
    </row>
    <row r="408" spans="3:3" ht="15.75" hidden="1">
      <c r="C408" s="245"/>
    </row>
    <row r="409" spans="3:3" ht="15.75" hidden="1">
      <c r="C409" s="245"/>
    </row>
    <row r="410" spans="3:3" ht="15.75" hidden="1">
      <c r="C410" s="245"/>
    </row>
    <row r="411" spans="3:3" ht="15.75" hidden="1">
      <c r="C411" s="245"/>
    </row>
    <row r="412" spans="3:3" ht="15.75" hidden="1">
      <c r="C412" s="245"/>
    </row>
    <row r="413" spans="3:3" ht="15.75" hidden="1">
      <c r="C413" s="245"/>
    </row>
    <row r="414" spans="3:3" ht="15.75" hidden="1">
      <c r="C414" s="245"/>
    </row>
    <row r="415" spans="3:3" ht="15.75" hidden="1">
      <c r="C415" s="245"/>
    </row>
    <row r="416" spans="3:3" ht="15.75" hidden="1">
      <c r="C416" s="245"/>
    </row>
    <row r="417" spans="3:3" ht="15.75" hidden="1">
      <c r="C417" s="245"/>
    </row>
    <row r="418" spans="3:3" ht="15.75" hidden="1">
      <c r="C418" s="245"/>
    </row>
    <row r="419" spans="3:3" ht="15.75" hidden="1">
      <c r="C419" s="245"/>
    </row>
    <row r="420" spans="3:3" ht="15.75" hidden="1">
      <c r="C420" s="245"/>
    </row>
    <row r="421" spans="3:3" ht="15.75" hidden="1">
      <c r="C421" s="245"/>
    </row>
    <row r="422" spans="3:3" ht="15.75" hidden="1">
      <c r="C422" s="245"/>
    </row>
    <row r="423" spans="3:3" ht="15.75" hidden="1">
      <c r="C423" s="245"/>
    </row>
    <row r="424" spans="3:3" ht="15.75" hidden="1">
      <c r="C424" s="245"/>
    </row>
    <row r="425" spans="3:3" ht="15.75" hidden="1">
      <c r="C425" s="245"/>
    </row>
    <row r="426" spans="3:3" ht="15.75" hidden="1">
      <c r="C426" s="245"/>
    </row>
    <row r="427" spans="3:3" ht="15.75" hidden="1">
      <c r="C427" s="245"/>
    </row>
    <row r="428" spans="3:3" ht="15.75" hidden="1">
      <c r="C428" s="245"/>
    </row>
    <row r="429" spans="3:3" ht="15.75" hidden="1">
      <c r="C429" s="245"/>
    </row>
    <row r="430" spans="3:3" ht="15.75" hidden="1">
      <c r="C430" s="245"/>
    </row>
    <row r="431" spans="3:3" ht="15.75" hidden="1">
      <c r="C431" s="245"/>
    </row>
    <row r="432" spans="3:3" ht="15.75" hidden="1">
      <c r="C432" s="245"/>
    </row>
    <row r="433" spans="3:3" ht="15.75" hidden="1">
      <c r="C433" s="245"/>
    </row>
    <row r="434" spans="3:3" ht="15.75" hidden="1">
      <c r="C434" s="245"/>
    </row>
    <row r="435" spans="3:3" ht="15.75" hidden="1">
      <c r="C435" s="245"/>
    </row>
    <row r="436" spans="3:3" ht="15.75" hidden="1">
      <c r="C436" s="245"/>
    </row>
    <row r="437" spans="3:3" ht="15.75" hidden="1">
      <c r="C437" s="245"/>
    </row>
    <row r="438" spans="3:3" ht="15.75" hidden="1">
      <c r="C438" s="245"/>
    </row>
    <row r="439" spans="3:3" ht="15.75" hidden="1">
      <c r="C439" s="245"/>
    </row>
    <row r="440" spans="3:3" ht="15.75" hidden="1">
      <c r="C440" s="245"/>
    </row>
    <row r="441" spans="3:3" ht="15.75" hidden="1">
      <c r="C441" s="245"/>
    </row>
    <row r="442" spans="3:3" ht="15.75" hidden="1">
      <c r="C442" s="245"/>
    </row>
    <row r="443" spans="3:3" ht="15.75" hidden="1">
      <c r="C443" s="245"/>
    </row>
    <row r="444" spans="3:3" ht="15.75" hidden="1">
      <c r="C444" s="245"/>
    </row>
    <row r="445" spans="3:3" ht="15.75" hidden="1">
      <c r="C445" s="245"/>
    </row>
    <row r="446" spans="3:3" ht="15.75" hidden="1">
      <c r="C446" s="245"/>
    </row>
    <row r="447" spans="3:3" ht="15.75" hidden="1">
      <c r="C447" s="245"/>
    </row>
    <row r="448" spans="3:3" ht="15.75" hidden="1">
      <c r="C448" s="245"/>
    </row>
    <row r="449" spans="3:3" ht="15.75" hidden="1">
      <c r="C449" s="245"/>
    </row>
    <row r="450" spans="3:3" ht="15.75" hidden="1">
      <c r="C450" s="245"/>
    </row>
    <row r="451" spans="3:3" ht="15.75" hidden="1">
      <c r="C451" s="245"/>
    </row>
    <row r="452" spans="3:3" ht="15.75" hidden="1">
      <c r="C452" s="245"/>
    </row>
    <row r="453" spans="3:3" ht="15.75" hidden="1">
      <c r="C453" s="245"/>
    </row>
    <row r="454" spans="3:3" ht="15.75" hidden="1">
      <c r="C454" s="245"/>
    </row>
    <row r="455" spans="3:3" ht="15.75" hidden="1">
      <c r="C455" s="245"/>
    </row>
    <row r="456" spans="3:3" ht="15.75" hidden="1">
      <c r="C456" s="245"/>
    </row>
    <row r="457" spans="3:3" ht="15.75" hidden="1">
      <c r="C457" s="245"/>
    </row>
    <row r="458" spans="3:3" ht="15.75" hidden="1">
      <c r="C458" s="245"/>
    </row>
    <row r="459" spans="3:3" ht="15.75" hidden="1">
      <c r="C459" s="245"/>
    </row>
    <row r="460" spans="3:3" ht="15.75" hidden="1">
      <c r="C460" s="245"/>
    </row>
    <row r="461" spans="3:3" ht="15.75" hidden="1">
      <c r="C461" s="245"/>
    </row>
    <row r="462" spans="3:3" ht="15.75" hidden="1">
      <c r="C462" s="245"/>
    </row>
    <row r="463" spans="3:3" ht="15.75" hidden="1">
      <c r="C463" s="245"/>
    </row>
    <row r="464" spans="3:3" ht="15.75" hidden="1">
      <c r="C464" s="245"/>
    </row>
    <row r="465" spans="3:3" ht="15.75" hidden="1">
      <c r="C465" s="245"/>
    </row>
    <row r="466" spans="3:3" ht="15.75" hidden="1">
      <c r="C466" s="245"/>
    </row>
    <row r="467" spans="3:3" ht="15.75" hidden="1">
      <c r="C467" s="245"/>
    </row>
    <row r="468" spans="3:3" ht="15.75" hidden="1">
      <c r="C468" s="245"/>
    </row>
    <row r="469" spans="3:3" ht="15.75" hidden="1">
      <c r="C469" s="245"/>
    </row>
    <row r="470" spans="3:3" ht="15.75" hidden="1">
      <c r="C470" s="245"/>
    </row>
    <row r="471" spans="3:3" ht="15.75" hidden="1">
      <c r="C471" s="245"/>
    </row>
    <row r="472" spans="3:3" ht="15.75" hidden="1">
      <c r="C472" s="245"/>
    </row>
    <row r="473" spans="3:3" ht="15.75" hidden="1">
      <c r="C473" s="245"/>
    </row>
    <row r="474" spans="3:3" ht="15.75" hidden="1">
      <c r="C474" s="245"/>
    </row>
    <row r="475" spans="3:3" ht="15.75" hidden="1">
      <c r="C475" s="245"/>
    </row>
    <row r="476" spans="3:3" ht="15.75" hidden="1">
      <c r="C476" s="245"/>
    </row>
    <row r="477" spans="3:3" ht="15.75" hidden="1">
      <c r="C477" s="245"/>
    </row>
    <row r="478" spans="3:3" ht="15.75" hidden="1">
      <c r="C478" s="245"/>
    </row>
    <row r="479" spans="3:3" ht="15.75" hidden="1">
      <c r="C479" s="245"/>
    </row>
    <row r="480" spans="3:3" ht="15.75" hidden="1">
      <c r="C480" s="245"/>
    </row>
    <row r="481" spans="3:3" ht="15.75" hidden="1">
      <c r="C481" s="245"/>
    </row>
    <row r="482" spans="3:3" ht="15.75" hidden="1">
      <c r="C482" s="245"/>
    </row>
    <row r="483" spans="3:3" ht="15.75" hidden="1">
      <c r="C483" s="245"/>
    </row>
    <row r="484" spans="3:3" ht="15.75" hidden="1">
      <c r="C484" s="245"/>
    </row>
    <row r="485" spans="3:3" ht="15.75" hidden="1">
      <c r="C485" s="245"/>
    </row>
    <row r="486" spans="3:3" ht="15.75" hidden="1">
      <c r="C486" s="245"/>
    </row>
    <row r="487" spans="3:3" ht="15.75" hidden="1">
      <c r="C487" s="245"/>
    </row>
    <row r="488" spans="3:3" ht="15.75" hidden="1">
      <c r="C488" s="245"/>
    </row>
    <row r="489" spans="3:3" ht="15.75" hidden="1">
      <c r="C489" s="245"/>
    </row>
    <row r="490" spans="3:3" ht="15.75" hidden="1">
      <c r="C490" s="245"/>
    </row>
    <row r="491" spans="3:3" ht="15.75" hidden="1">
      <c r="C491" s="245"/>
    </row>
    <row r="492" spans="3:3" ht="15.75" hidden="1">
      <c r="C492" s="245"/>
    </row>
    <row r="493" spans="3:3" ht="15.75" hidden="1">
      <c r="C493" s="245"/>
    </row>
    <row r="494" spans="3:3" ht="15.75" hidden="1">
      <c r="C494" s="245"/>
    </row>
    <row r="495" spans="3:3" ht="15.75" hidden="1">
      <c r="C495" s="245"/>
    </row>
    <row r="496" spans="3:3" ht="15.75" hidden="1">
      <c r="C496" s="245"/>
    </row>
    <row r="497" spans="3:3" ht="15.75" hidden="1">
      <c r="C497" s="245"/>
    </row>
    <row r="498" spans="3:3" ht="15.75" hidden="1">
      <c r="C498" s="245"/>
    </row>
    <row r="499" spans="3:3" ht="15.75" hidden="1">
      <c r="C499" s="245"/>
    </row>
    <row r="500" spans="3:3" ht="15.75" hidden="1">
      <c r="C500" s="245"/>
    </row>
    <row r="501" spans="3:3" ht="15.75" hidden="1">
      <c r="C501" s="245"/>
    </row>
    <row r="502" spans="3:3" ht="15.75" hidden="1">
      <c r="C502" s="245"/>
    </row>
    <row r="503" spans="3:3" ht="15.75" hidden="1">
      <c r="C503" s="245"/>
    </row>
    <row r="504" spans="3:3" ht="15.75" hidden="1">
      <c r="C504" s="245"/>
    </row>
    <row r="505" spans="3:3" ht="15.75" hidden="1">
      <c r="C505" s="245"/>
    </row>
    <row r="506" spans="3:3" ht="15.75" hidden="1">
      <c r="C506" s="245"/>
    </row>
    <row r="507" spans="3:3" ht="15.75" hidden="1">
      <c r="C507" s="245"/>
    </row>
    <row r="508" spans="3:3" ht="15.75" hidden="1">
      <c r="C508" s="245"/>
    </row>
    <row r="509" spans="3:3" ht="15.75" hidden="1">
      <c r="C509" s="245"/>
    </row>
    <row r="510" spans="3:3" ht="15.75" hidden="1">
      <c r="C510" s="245"/>
    </row>
    <row r="511" spans="3:3" ht="15.75" hidden="1">
      <c r="C511" s="245"/>
    </row>
    <row r="512" spans="3:3" ht="15.75" hidden="1">
      <c r="C512" s="245"/>
    </row>
    <row r="513" spans="3:3" ht="15.75" hidden="1">
      <c r="C513" s="245"/>
    </row>
    <row r="514" spans="3:3" ht="15.75" hidden="1">
      <c r="C514" s="245"/>
    </row>
    <row r="515" spans="3:3" ht="15.75" hidden="1">
      <c r="C515" s="245"/>
    </row>
    <row r="516" spans="3:3" ht="15.75" hidden="1">
      <c r="C516" s="245"/>
    </row>
    <row r="517" spans="3:3" ht="15.75" hidden="1">
      <c r="C517" s="245"/>
    </row>
    <row r="518" spans="3:3" ht="15.75" hidden="1">
      <c r="C518" s="245"/>
    </row>
    <row r="519" spans="3:3" ht="15.75" hidden="1">
      <c r="C519" s="245"/>
    </row>
    <row r="520" spans="3:3" ht="15.75" hidden="1">
      <c r="C520" s="245"/>
    </row>
    <row r="521" spans="3:3" ht="15.75" hidden="1">
      <c r="C521" s="245"/>
    </row>
    <row r="522" spans="3:3" ht="15.75" hidden="1">
      <c r="C522" s="245"/>
    </row>
    <row r="523" spans="3:3" ht="15.75" hidden="1">
      <c r="C523" s="245"/>
    </row>
    <row r="524" spans="3:3" ht="15.75" hidden="1">
      <c r="C524" s="245"/>
    </row>
    <row r="525" spans="3:3" ht="15.75" hidden="1">
      <c r="C525" s="245"/>
    </row>
    <row r="526" spans="3:3" ht="15.75" hidden="1">
      <c r="C526" s="245"/>
    </row>
    <row r="527" spans="3:3" ht="15.75" hidden="1">
      <c r="C527" s="245"/>
    </row>
    <row r="528" spans="3:3" ht="15.75" hidden="1">
      <c r="C528" s="245"/>
    </row>
    <row r="529" spans="3:3" ht="15.75" hidden="1">
      <c r="C529" s="245"/>
    </row>
    <row r="530" spans="3:3" ht="15.75" hidden="1">
      <c r="C530" s="245"/>
    </row>
    <row r="531" spans="3:3" ht="15.75" hidden="1">
      <c r="C531" s="245"/>
    </row>
    <row r="532" spans="3:3" ht="15.75" hidden="1">
      <c r="C532" s="245"/>
    </row>
    <row r="533" spans="3:3" ht="15.75" hidden="1">
      <c r="C533" s="245"/>
    </row>
    <row r="534" spans="3:3" ht="15.75" hidden="1">
      <c r="C534" s="245"/>
    </row>
    <row r="535" spans="3:3" ht="15.75" hidden="1">
      <c r="C535" s="245"/>
    </row>
    <row r="536" spans="3:3" ht="15.75" hidden="1">
      <c r="C536" s="245"/>
    </row>
    <row r="537" spans="3:3" ht="15.75" hidden="1">
      <c r="C537" s="245"/>
    </row>
    <row r="538" spans="3:3" ht="15.75" hidden="1">
      <c r="C538" s="245"/>
    </row>
    <row r="539" spans="3:3" ht="15.75" hidden="1">
      <c r="C539" s="245"/>
    </row>
    <row r="540" spans="3:3" ht="15.75" hidden="1">
      <c r="C540" s="245"/>
    </row>
    <row r="541" spans="3:3" ht="15.75" hidden="1">
      <c r="C541" s="245"/>
    </row>
    <row r="542" spans="3:3" ht="15.75" hidden="1">
      <c r="C542" s="245"/>
    </row>
    <row r="543" spans="3:3" ht="15.75" hidden="1">
      <c r="C543" s="245"/>
    </row>
    <row r="544" spans="3:3" ht="15.75" hidden="1">
      <c r="C544" s="245"/>
    </row>
    <row r="545" spans="3:3" ht="15.75" hidden="1">
      <c r="C545" s="245"/>
    </row>
    <row r="546" spans="3:3" ht="15.75" hidden="1">
      <c r="C546" s="245"/>
    </row>
    <row r="547" spans="3:3" ht="15.75" hidden="1">
      <c r="C547" s="245"/>
    </row>
    <row r="548" spans="3:3" ht="15.75" hidden="1">
      <c r="C548" s="245"/>
    </row>
    <row r="549" spans="3:3" ht="15.75" hidden="1">
      <c r="C549" s="245"/>
    </row>
    <row r="550" spans="3:3" ht="15.75" hidden="1">
      <c r="C550" s="245"/>
    </row>
    <row r="551" spans="3:3" ht="15.75" hidden="1">
      <c r="C551" s="245"/>
    </row>
    <row r="552" spans="3:3" ht="15.75" hidden="1">
      <c r="C552" s="245"/>
    </row>
    <row r="553" spans="3:3" ht="15.75" hidden="1">
      <c r="C553" s="245"/>
    </row>
    <row r="554" spans="3:3" ht="15.75" hidden="1">
      <c r="C554" s="245"/>
    </row>
    <row r="555" spans="3:3" ht="15.75" hidden="1">
      <c r="C555" s="245"/>
    </row>
    <row r="556" spans="3:3" ht="15.75" hidden="1">
      <c r="C556" s="245"/>
    </row>
    <row r="557" spans="3:3" ht="15.75" hidden="1">
      <c r="C557" s="245"/>
    </row>
    <row r="558" spans="3:3" ht="15.75" hidden="1">
      <c r="C558" s="245"/>
    </row>
    <row r="559" spans="3:3" ht="15.75" hidden="1">
      <c r="C559" s="245"/>
    </row>
    <row r="560" spans="3:3" ht="15.75" hidden="1">
      <c r="C560" s="245"/>
    </row>
    <row r="561" spans="3:3" ht="15.75" hidden="1">
      <c r="C561" s="245"/>
    </row>
    <row r="562" spans="3:3" ht="15.75" hidden="1">
      <c r="C562" s="245"/>
    </row>
    <row r="563" spans="3:3" ht="15.75" hidden="1">
      <c r="C563" s="245"/>
    </row>
    <row r="564" spans="3:3" ht="15.75" hidden="1">
      <c r="C564" s="245"/>
    </row>
    <row r="565" spans="3:3" ht="15.75" hidden="1">
      <c r="C565" s="245"/>
    </row>
    <row r="566" spans="3:3" ht="15.75" hidden="1">
      <c r="C566" s="245"/>
    </row>
    <row r="567" spans="3:3" ht="15.75" hidden="1">
      <c r="C567" s="245"/>
    </row>
    <row r="568" spans="3:3" ht="15.75" hidden="1">
      <c r="C568" s="245"/>
    </row>
    <row r="569" spans="3:3" ht="15.75" hidden="1">
      <c r="C569" s="245"/>
    </row>
    <row r="570" spans="3:3" ht="15.75" hidden="1">
      <c r="C570" s="245"/>
    </row>
    <row r="571" spans="3:3" ht="15.75" hidden="1">
      <c r="C571" s="245"/>
    </row>
    <row r="572" spans="3:3" ht="15.75" hidden="1">
      <c r="C572" s="245"/>
    </row>
    <row r="573" spans="3:3" ht="15.75" hidden="1">
      <c r="C573" s="245"/>
    </row>
    <row r="574" spans="3:3" ht="15.75" hidden="1">
      <c r="C574" s="245"/>
    </row>
    <row r="575" spans="3:3" ht="15.75" hidden="1">
      <c r="C575" s="245"/>
    </row>
    <row r="576" spans="3:3" ht="15.75" hidden="1">
      <c r="C576" s="245"/>
    </row>
    <row r="577" spans="3:3" ht="15.75" hidden="1">
      <c r="C577" s="245"/>
    </row>
    <row r="578" spans="3:3" ht="15.75" hidden="1">
      <c r="C578" s="245"/>
    </row>
    <row r="579" spans="3:3" ht="15.75" hidden="1">
      <c r="C579" s="245"/>
    </row>
    <row r="580" spans="3:3" ht="15.75" hidden="1">
      <c r="C580" s="245"/>
    </row>
    <row r="581" spans="3:3" ht="15.75" hidden="1">
      <c r="C581" s="245"/>
    </row>
    <row r="582" spans="3:3" ht="15.75" hidden="1">
      <c r="C582" s="245"/>
    </row>
    <row r="583" spans="3:3" ht="15.75" hidden="1">
      <c r="C583" s="245"/>
    </row>
    <row r="584" spans="3:3" ht="15.75" hidden="1">
      <c r="C584" s="245"/>
    </row>
    <row r="585" spans="3:3" ht="15.75" hidden="1">
      <c r="C585" s="245"/>
    </row>
    <row r="586" spans="3:3" ht="15.75" hidden="1">
      <c r="C586" s="245"/>
    </row>
    <row r="587" spans="3:3" ht="15.75" hidden="1">
      <c r="C587" s="245"/>
    </row>
    <row r="588" spans="3:3" ht="15.75" hidden="1">
      <c r="C588" s="245"/>
    </row>
    <row r="589" spans="3:3" ht="15.75" hidden="1">
      <c r="C589" s="245"/>
    </row>
    <row r="590" spans="3:3" ht="15.75" hidden="1">
      <c r="C590" s="245"/>
    </row>
    <row r="591" spans="3:3" ht="15.75" hidden="1">
      <c r="C591" s="245"/>
    </row>
    <row r="592" spans="3:3" ht="15.75" hidden="1">
      <c r="C592" s="245"/>
    </row>
    <row r="593" spans="3:3" ht="15.75" hidden="1">
      <c r="C593" s="245"/>
    </row>
    <row r="594" spans="3:3" ht="15.75" hidden="1">
      <c r="C594" s="245"/>
    </row>
    <row r="595" spans="3:3" ht="15.75" hidden="1">
      <c r="C595" s="245"/>
    </row>
    <row r="596" spans="3:3" ht="15.75" hidden="1">
      <c r="C596" s="245"/>
    </row>
    <row r="597" spans="3:3" ht="15.75" hidden="1">
      <c r="C597" s="245"/>
    </row>
    <row r="598" spans="3:3" ht="15.75" hidden="1">
      <c r="C598" s="245"/>
    </row>
    <row r="599" spans="3:3" ht="15.75" hidden="1">
      <c r="C599" s="245"/>
    </row>
    <row r="600" spans="3:3" ht="15.75" hidden="1">
      <c r="C600" s="245"/>
    </row>
    <row r="601" spans="3:3" ht="15.75" hidden="1">
      <c r="C601" s="245"/>
    </row>
    <row r="602" spans="3:3" ht="15.75" hidden="1">
      <c r="C602" s="245"/>
    </row>
    <row r="603" spans="3:3" ht="15.75" hidden="1">
      <c r="C603" s="245"/>
    </row>
    <row r="604" spans="3:3" ht="15.75" hidden="1">
      <c r="C604" s="245"/>
    </row>
    <row r="605" spans="3:3" ht="15.75" hidden="1">
      <c r="C605" s="245"/>
    </row>
    <row r="606" spans="3:3" ht="15.75" hidden="1">
      <c r="C606" s="245"/>
    </row>
    <row r="607" spans="3:3" ht="15.75" hidden="1">
      <c r="C607" s="245"/>
    </row>
    <row r="608" spans="3:3" ht="15.75" hidden="1">
      <c r="C608" s="245"/>
    </row>
    <row r="609" spans="3:3" ht="15.75" hidden="1">
      <c r="C609" s="245"/>
    </row>
    <row r="610" spans="3:3" ht="15.75" hidden="1">
      <c r="C610" s="245"/>
    </row>
    <row r="611" spans="3:3" ht="15.75" hidden="1">
      <c r="C611" s="245"/>
    </row>
    <row r="612" spans="3:3" ht="15.75" hidden="1">
      <c r="C612" s="245"/>
    </row>
    <row r="613" spans="3:3" ht="15.75" hidden="1">
      <c r="C613" s="245"/>
    </row>
    <row r="614" spans="3:3" ht="15.75" hidden="1">
      <c r="C614" s="245"/>
    </row>
    <row r="615" spans="3:3" ht="15.75" hidden="1">
      <c r="C615" s="245"/>
    </row>
    <row r="616" spans="3:3" ht="15.75" hidden="1">
      <c r="C616" s="245"/>
    </row>
    <row r="617" spans="3:3" ht="15.75" hidden="1">
      <c r="C617" s="245"/>
    </row>
    <row r="618" spans="3:3" ht="15.75" hidden="1">
      <c r="C618" s="245"/>
    </row>
    <row r="619" spans="3:3" ht="15.75" hidden="1">
      <c r="C619" s="245"/>
    </row>
    <row r="620" spans="3:3" ht="15.75" hidden="1">
      <c r="C620" s="245"/>
    </row>
    <row r="621" spans="3:3" ht="15.75" hidden="1">
      <c r="C621" s="245"/>
    </row>
    <row r="622" spans="3:3" ht="15.75" hidden="1">
      <c r="C622" s="245"/>
    </row>
    <row r="623" spans="3:3" ht="15.75" hidden="1">
      <c r="C623" s="245"/>
    </row>
    <row r="624" spans="3:3" ht="15.75" hidden="1">
      <c r="C624" s="245"/>
    </row>
    <row r="625" spans="3:3" ht="15.75" hidden="1">
      <c r="C625" s="245"/>
    </row>
    <row r="626" spans="3:3" ht="15.75" hidden="1">
      <c r="C626" s="245"/>
    </row>
    <row r="627" spans="3:3" ht="15.75" hidden="1">
      <c r="C627" s="245"/>
    </row>
    <row r="628" spans="3:3" ht="15.75" hidden="1">
      <c r="C628" s="245"/>
    </row>
    <row r="629" spans="3:3" ht="15.75" hidden="1">
      <c r="C629" s="245"/>
    </row>
    <row r="630" spans="3:3" ht="15.75" hidden="1">
      <c r="C630" s="245"/>
    </row>
    <row r="631" spans="3:3" ht="15.75" hidden="1">
      <c r="C631" s="245"/>
    </row>
    <row r="632" spans="3:3" ht="15.75" hidden="1">
      <c r="C632" s="245"/>
    </row>
    <row r="633" spans="3:3" ht="15.75" hidden="1">
      <c r="C633" s="245"/>
    </row>
    <row r="634" spans="3:3" ht="15.75" hidden="1">
      <c r="C634" s="24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O681"/>
  <sheetViews>
    <sheetView zoomScale="75" workbookViewId="0">
      <selection activeCell="A5" sqref="A5:F5"/>
    </sheetView>
  </sheetViews>
  <sheetFormatPr defaultColWidth="0" defaultRowHeight="12.75" zeroHeight="1"/>
  <cols>
    <col min="1" max="1" width="64.7109375" style="172" customWidth="1"/>
    <col min="2" max="2" width="0.7109375" style="169" hidden="1" customWidth="1"/>
    <col min="3" max="3" width="17.85546875" style="169" customWidth="1"/>
    <col min="4" max="4" width="5.42578125" style="169" customWidth="1"/>
    <col min="5" max="5" width="72.140625" style="169" customWidth="1"/>
    <col min="6" max="6" width="15.85546875" style="169" customWidth="1"/>
    <col min="7" max="7" width="3.7109375" style="168" hidden="1"/>
    <col min="8" max="256" width="9.140625" style="169" hidden="1"/>
    <col min="257" max="257" width="64.7109375" style="169" hidden="1"/>
    <col min="258" max="258" width="9.140625" style="169" hidden="1"/>
    <col min="259" max="259" width="17.85546875" style="169" hidden="1"/>
    <col min="260" max="260" width="5.42578125" style="169" hidden="1"/>
    <col min="261" max="261" width="72.140625" style="169" hidden="1"/>
    <col min="262" max="262" width="15.85546875" style="169" hidden="1"/>
    <col min="263" max="263" width="3.7109375" style="169" hidden="1"/>
    <col min="264" max="512" width="9.140625" style="169" hidden="1"/>
    <col min="513" max="513" width="64.7109375" style="169" hidden="1"/>
    <col min="514" max="514" width="9.140625" style="169" hidden="1"/>
    <col min="515" max="515" width="17.85546875" style="169" hidden="1"/>
    <col min="516" max="516" width="5.42578125" style="169" hidden="1"/>
    <col min="517" max="517" width="72.140625" style="169" hidden="1"/>
    <col min="518" max="518" width="15.85546875" style="169" hidden="1"/>
    <col min="519" max="519" width="3.7109375" style="169" hidden="1"/>
    <col min="520" max="768" width="9.140625" style="169" hidden="1"/>
    <col min="769" max="769" width="64.7109375" style="169" hidden="1"/>
    <col min="770" max="770" width="9.140625" style="169" hidden="1"/>
    <col min="771" max="771" width="17.85546875" style="169" hidden="1"/>
    <col min="772" max="772" width="5.42578125" style="169" hidden="1"/>
    <col min="773" max="773" width="72.140625" style="169" hidden="1"/>
    <col min="774" max="774" width="15.85546875" style="169" hidden="1"/>
    <col min="775" max="775" width="3.7109375" style="169" hidden="1"/>
    <col min="776" max="1024" width="9.140625" style="169" hidden="1"/>
    <col min="1025" max="1025" width="64.7109375" style="169" hidden="1"/>
    <col min="1026" max="1026" width="9.140625" style="169" hidden="1"/>
    <col min="1027" max="1027" width="17.85546875" style="169" hidden="1"/>
    <col min="1028" max="1028" width="5.42578125" style="169" hidden="1"/>
    <col min="1029" max="1029" width="72.140625" style="169" hidden="1"/>
    <col min="1030" max="1030" width="15.85546875" style="169" hidden="1"/>
    <col min="1031" max="1031" width="3.7109375" style="169" hidden="1"/>
    <col min="1032" max="1280" width="9.140625" style="169" hidden="1"/>
    <col min="1281" max="1281" width="64.7109375" style="169" hidden="1"/>
    <col min="1282" max="1282" width="9.140625" style="169" hidden="1"/>
    <col min="1283" max="1283" width="17.85546875" style="169" hidden="1"/>
    <col min="1284" max="1284" width="5.42578125" style="169" hidden="1"/>
    <col min="1285" max="1285" width="72.140625" style="169" hidden="1"/>
    <col min="1286" max="1286" width="15.85546875" style="169" hidden="1"/>
    <col min="1287" max="1287" width="3.7109375" style="169" hidden="1"/>
    <col min="1288" max="1536" width="9.140625" style="169" hidden="1"/>
    <col min="1537" max="1537" width="64.7109375" style="169" hidden="1"/>
    <col min="1538" max="1538" width="9.140625" style="169" hidden="1"/>
    <col min="1539" max="1539" width="17.85546875" style="169" hidden="1"/>
    <col min="1540" max="1540" width="5.42578125" style="169" hidden="1"/>
    <col min="1541" max="1541" width="72.140625" style="169" hidden="1"/>
    <col min="1542" max="1542" width="15.85546875" style="169" hidden="1"/>
    <col min="1543" max="1543" width="3.7109375" style="169" hidden="1"/>
    <col min="1544" max="1792" width="9.140625" style="169" hidden="1"/>
    <col min="1793" max="1793" width="64.7109375" style="169" hidden="1"/>
    <col min="1794" max="1794" width="9.140625" style="169" hidden="1"/>
    <col min="1795" max="1795" width="17.85546875" style="169" hidden="1"/>
    <col min="1796" max="1796" width="5.42578125" style="169" hidden="1"/>
    <col min="1797" max="1797" width="72.140625" style="169" hidden="1"/>
    <col min="1798" max="1798" width="15.85546875" style="169" hidden="1"/>
    <col min="1799" max="1799" width="3.7109375" style="169" hidden="1"/>
    <col min="1800" max="2048" width="9.140625" style="169" hidden="1"/>
    <col min="2049" max="2049" width="64.7109375" style="169" hidden="1"/>
    <col min="2050" max="2050" width="9.140625" style="169" hidden="1"/>
    <col min="2051" max="2051" width="17.85546875" style="169" hidden="1"/>
    <col min="2052" max="2052" width="5.42578125" style="169" hidden="1"/>
    <col min="2053" max="2053" width="72.140625" style="169" hidden="1"/>
    <col min="2054" max="2054" width="15.85546875" style="169" hidden="1"/>
    <col min="2055" max="2055" width="3.7109375" style="169" hidden="1"/>
    <col min="2056" max="2304" width="9.140625" style="169" hidden="1"/>
    <col min="2305" max="2305" width="64.7109375" style="169" hidden="1"/>
    <col min="2306" max="2306" width="9.140625" style="169" hidden="1"/>
    <col min="2307" max="2307" width="17.85546875" style="169" hidden="1"/>
    <col min="2308" max="2308" width="5.42578125" style="169" hidden="1"/>
    <col min="2309" max="2309" width="72.140625" style="169" hidden="1"/>
    <col min="2310" max="2310" width="15.85546875" style="169" hidden="1"/>
    <col min="2311" max="2311" width="3.7109375" style="169" hidden="1"/>
    <col min="2312" max="2560" width="9.140625" style="169" hidden="1"/>
    <col min="2561" max="2561" width="64.7109375" style="169" hidden="1"/>
    <col min="2562" max="2562" width="9.140625" style="169" hidden="1"/>
    <col min="2563" max="2563" width="17.85546875" style="169" hidden="1"/>
    <col min="2564" max="2564" width="5.42578125" style="169" hidden="1"/>
    <col min="2565" max="2565" width="72.140625" style="169" hidden="1"/>
    <col min="2566" max="2566" width="15.85546875" style="169" hidden="1"/>
    <col min="2567" max="2567" width="3.7109375" style="169" hidden="1"/>
    <col min="2568" max="2816" width="9.140625" style="169" hidden="1"/>
    <col min="2817" max="2817" width="64.7109375" style="169" hidden="1"/>
    <col min="2818" max="2818" width="9.140625" style="169" hidden="1"/>
    <col min="2819" max="2819" width="17.85546875" style="169" hidden="1"/>
    <col min="2820" max="2820" width="5.42578125" style="169" hidden="1"/>
    <col min="2821" max="2821" width="72.140625" style="169" hidden="1"/>
    <col min="2822" max="2822" width="15.85546875" style="169" hidden="1"/>
    <col min="2823" max="2823" width="3.7109375" style="169" hidden="1"/>
    <col min="2824" max="3072" width="9.140625" style="169" hidden="1"/>
    <col min="3073" max="3073" width="64.7109375" style="169" hidden="1"/>
    <col min="3074" max="3074" width="9.140625" style="169" hidden="1"/>
    <col min="3075" max="3075" width="17.85546875" style="169" hidden="1"/>
    <col min="3076" max="3076" width="5.42578125" style="169" hidden="1"/>
    <col min="3077" max="3077" width="72.140625" style="169" hidden="1"/>
    <col min="3078" max="3078" width="15.85546875" style="169" hidden="1"/>
    <col min="3079" max="3079" width="3.7109375" style="169" hidden="1"/>
    <col min="3080" max="3328" width="9.140625" style="169" hidden="1"/>
    <col min="3329" max="3329" width="64.7109375" style="169" hidden="1"/>
    <col min="3330" max="3330" width="9.140625" style="169" hidden="1"/>
    <col min="3331" max="3331" width="17.85546875" style="169" hidden="1"/>
    <col min="3332" max="3332" width="5.42578125" style="169" hidden="1"/>
    <col min="3333" max="3333" width="72.140625" style="169" hidden="1"/>
    <col min="3334" max="3334" width="15.85546875" style="169" hidden="1"/>
    <col min="3335" max="3335" width="3.7109375" style="169" hidden="1"/>
    <col min="3336" max="3584" width="9.140625" style="169" hidden="1"/>
    <col min="3585" max="3585" width="64.7109375" style="169" hidden="1"/>
    <col min="3586" max="3586" width="9.140625" style="169" hidden="1"/>
    <col min="3587" max="3587" width="17.85546875" style="169" hidden="1"/>
    <col min="3588" max="3588" width="5.42578125" style="169" hidden="1"/>
    <col min="3589" max="3589" width="72.140625" style="169" hidden="1"/>
    <col min="3590" max="3590" width="15.85546875" style="169" hidden="1"/>
    <col min="3591" max="3591" width="3.7109375" style="169" hidden="1"/>
    <col min="3592" max="3840" width="9.140625" style="169" hidden="1"/>
    <col min="3841" max="3841" width="64.7109375" style="169" hidden="1"/>
    <col min="3842" max="3842" width="9.140625" style="169" hidden="1"/>
    <col min="3843" max="3843" width="17.85546875" style="169" hidden="1"/>
    <col min="3844" max="3844" width="5.42578125" style="169" hidden="1"/>
    <col min="3845" max="3845" width="72.140625" style="169" hidden="1"/>
    <col min="3846" max="3846" width="15.85546875" style="169" hidden="1"/>
    <col min="3847" max="3847" width="3.7109375" style="169" hidden="1"/>
    <col min="3848" max="4096" width="9.140625" style="169" hidden="1"/>
    <col min="4097" max="4097" width="64.7109375" style="169" hidden="1"/>
    <col min="4098" max="4098" width="9.140625" style="169" hidden="1"/>
    <col min="4099" max="4099" width="17.85546875" style="169" hidden="1"/>
    <col min="4100" max="4100" width="5.42578125" style="169" hidden="1"/>
    <col min="4101" max="4101" width="72.140625" style="169" hidden="1"/>
    <col min="4102" max="4102" width="15.85546875" style="169" hidden="1"/>
    <col min="4103" max="4103" width="3.7109375" style="169" hidden="1"/>
    <col min="4104" max="4352" width="9.140625" style="169" hidden="1"/>
    <col min="4353" max="4353" width="64.7109375" style="169" hidden="1"/>
    <col min="4354" max="4354" width="9.140625" style="169" hidden="1"/>
    <col min="4355" max="4355" width="17.85546875" style="169" hidden="1"/>
    <col min="4356" max="4356" width="5.42578125" style="169" hidden="1"/>
    <col min="4357" max="4357" width="72.140625" style="169" hidden="1"/>
    <col min="4358" max="4358" width="15.85546875" style="169" hidden="1"/>
    <col min="4359" max="4359" width="3.7109375" style="169" hidden="1"/>
    <col min="4360" max="4608" width="9.140625" style="169" hidden="1"/>
    <col min="4609" max="4609" width="64.7109375" style="169" hidden="1"/>
    <col min="4610" max="4610" width="9.140625" style="169" hidden="1"/>
    <col min="4611" max="4611" width="17.85546875" style="169" hidden="1"/>
    <col min="4612" max="4612" width="5.42578125" style="169" hidden="1"/>
    <col min="4613" max="4613" width="72.140625" style="169" hidden="1"/>
    <col min="4614" max="4614" width="15.85546875" style="169" hidden="1"/>
    <col min="4615" max="4615" width="3.7109375" style="169" hidden="1"/>
    <col min="4616" max="4864" width="9.140625" style="169" hidden="1"/>
    <col min="4865" max="4865" width="64.7109375" style="169" hidden="1"/>
    <col min="4866" max="4866" width="9.140625" style="169" hidden="1"/>
    <col min="4867" max="4867" width="17.85546875" style="169" hidden="1"/>
    <col min="4868" max="4868" width="5.42578125" style="169" hidden="1"/>
    <col min="4869" max="4869" width="72.140625" style="169" hidden="1"/>
    <col min="4870" max="4870" width="15.85546875" style="169" hidden="1"/>
    <col min="4871" max="4871" width="3.7109375" style="169" hidden="1"/>
    <col min="4872" max="5120" width="9.140625" style="169" hidden="1"/>
    <col min="5121" max="5121" width="64.7109375" style="169" hidden="1"/>
    <col min="5122" max="5122" width="9.140625" style="169" hidden="1"/>
    <col min="5123" max="5123" width="17.85546875" style="169" hidden="1"/>
    <col min="5124" max="5124" width="5.42578125" style="169" hidden="1"/>
    <col min="5125" max="5125" width="72.140625" style="169" hidden="1"/>
    <col min="5126" max="5126" width="15.85546875" style="169" hidden="1"/>
    <col min="5127" max="5127" width="3.7109375" style="169" hidden="1"/>
    <col min="5128" max="5376" width="9.140625" style="169" hidden="1"/>
    <col min="5377" max="5377" width="64.7109375" style="169" hidden="1"/>
    <col min="5378" max="5378" width="9.140625" style="169" hidden="1"/>
    <col min="5379" max="5379" width="17.85546875" style="169" hidden="1"/>
    <col min="5380" max="5380" width="5.42578125" style="169" hidden="1"/>
    <col min="5381" max="5381" width="72.140625" style="169" hidden="1"/>
    <col min="5382" max="5382" width="15.85546875" style="169" hidden="1"/>
    <col min="5383" max="5383" width="3.7109375" style="169" hidden="1"/>
    <col min="5384" max="5632" width="9.140625" style="169" hidden="1"/>
    <col min="5633" max="5633" width="64.7109375" style="169" hidden="1"/>
    <col min="5634" max="5634" width="9.140625" style="169" hidden="1"/>
    <col min="5635" max="5635" width="17.85546875" style="169" hidden="1"/>
    <col min="5636" max="5636" width="5.42578125" style="169" hidden="1"/>
    <col min="5637" max="5637" width="72.140625" style="169" hidden="1"/>
    <col min="5638" max="5638" width="15.85546875" style="169" hidden="1"/>
    <col min="5639" max="5639" width="3.7109375" style="169" hidden="1"/>
    <col min="5640" max="5888" width="9.140625" style="169" hidden="1"/>
    <col min="5889" max="5889" width="64.7109375" style="169" hidden="1"/>
    <col min="5890" max="5890" width="9.140625" style="169" hidden="1"/>
    <col min="5891" max="5891" width="17.85546875" style="169" hidden="1"/>
    <col min="5892" max="5892" width="5.42578125" style="169" hidden="1"/>
    <col min="5893" max="5893" width="72.140625" style="169" hidden="1"/>
    <col min="5894" max="5894" width="15.85546875" style="169" hidden="1"/>
    <col min="5895" max="5895" width="3.7109375" style="169" hidden="1"/>
    <col min="5896" max="6144" width="9.140625" style="169" hidden="1"/>
    <col min="6145" max="6145" width="64.7109375" style="169" hidden="1"/>
    <col min="6146" max="6146" width="9.140625" style="169" hidden="1"/>
    <col min="6147" max="6147" width="17.85546875" style="169" hidden="1"/>
    <col min="6148" max="6148" width="5.42578125" style="169" hidden="1"/>
    <col min="6149" max="6149" width="72.140625" style="169" hidden="1"/>
    <col min="6150" max="6150" width="15.85546875" style="169" hidden="1"/>
    <col min="6151" max="6151" width="3.7109375" style="169" hidden="1"/>
    <col min="6152" max="6400" width="9.140625" style="169" hidden="1"/>
    <col min="6401" max="6401" width="64.7109375" style="169" hidden="1"/>
    <col min="6402" max="6402" width="9.140625" style="169" hidden="1"/>
    <col min="6403" max="6403" width="17.85546875" style="169" hidden="1"/>
    <col min="6404" max="6404" width="5.42578125" style="169" hidden="1"/>
    <col min="6405" max="6405" width="72.140625" style="169" hidden="1"/>
    <col min="6406" max="6406" width="15.85546875" style="169" hidden="1"/>
    <col min="6407" max="6407" width="3.7109375" style="169" hidden="1"/>
    <col min="6408" max="6656" width="9.140625" style="169" hidden="1"/>
    <col min="6657" max="6657" width="64.7109375" style="169" hidden="1"/>
    <col min="6658" max="6658" width="9.140625" style="169" hidden="1"/>
    <col min="6659" max="6659" width="17.85546875" style="169" hidden="1"/>
    <col min="6660" max="6660" width="5.42578125" style="169" hidden="1"/>
    <col min="6661" max="6661" width="72.140625" style="169" hidden="1"/>
    <col min="6662" max="6662" width="15.85546875" style="169" hidden="1"/>
    <col min="6663" max="6663" width="3.7109375" style="169" hidden="1"/>
    <col min="6664" max="6912" width="9.140625" style="169" hidden="1"/>
    <col min="6913" max="6913" width="64.7109375" style="169" hidden="1"/>
    <col min="6914" max="6914" width="9.140625" style="169" hidden="1"/>
    <col min="6915" max="6915" width="17.85546875" style="169" hidden="1"/>
    <col min="6916" max="6916" width="5.42578125" style="169" hidden="1"/>
    <col min="6917" max="6917" width="72.140625" style="169" hidden="1"/>
    <col min="6918" max="6918" width="15.85546875" style="169" hidden="1"/>
    <col min="6919" max="6919" width="3.7109375" style="169" hidden="1"/>
    <col min="6920" max="7168" width="9.140625" style="169" hidden="1"/>
    <col min="7169" max="7169" width="64.7109375" style="169" hidden="1"/>
    <col min="7170" max="7170" width="9.140625" style="169" hidden="1"/>
    <col min="7171" max="7171" width="17.85546875" style="169" hidden="1"/>
    <col min="7172" max="7172" width="5.42578125" style="169" hidden="1"/>
    <col min="7173" max="7173" width="72.140625" style="169" hidden="1"/>
    <col min="7174" max="7174" width="15.85546875" style="169" hidden="1"/>
    <col min="7175" max="7175" width="3.7109375" style="169" hidden="1"/>
    <col min="7176" max="7424" width="9.140625" style="169" hidden="1"/>
    <col min="7425" max="7425" width="64.7109375" style="169" hidden="1"/>
    <col min="7426" max="7426" width="9.140625" style="169" hidden="1"/>
    <col min="7427" max="7427" width="17.85546875" style="169" hidden="1"/>
    <col min="7428" max="7428" width="5.42578125" style="169" hidden="1"/>
    <col min="7429" max="7429" width="72.140625" style="169" hidden="1"/>
    <col min="7430" max="7430" width="15.85546875" style="169" hidden="1"/>
    <col min="7431" max="7431" width="3.7109375" style="169" hidden="1"/>
    <col min="7432" max="7680" width="9.140625" style="169" hidden="1"/>
    <col min="7681" max="7681" width="64.7109375" style="169" hidden="1"/>
    <col min="7682" max="7682" width="9.140625" style="169" hidden="1"/>
    <col min="7683" max="7683" width="17.85546875" style="169" hidden="1"/>
    <col min="7684" max="7684" width="5.42578125" style="169" hidden="1"/>
    <col min="7685" max="7685" width="72.140625" style="169" hidden="1"/>
    <col min="7686" max="7686" width="15.85546875" style="169" hidden="1"/>
    <col min="7687" max="7687" width="3.7109375" style="169" hidden="1"/>
    <col min="7688" max="7936" width="9.140625" style="169" hidden="1"/>
    <col min="7937" max="7937" width="64.7109375" style="169" hidden="1"/>
    <col min="7938" max="7938" width="9.140625" style="169" hidden="1"/>
    <col min="7939" max="7939" width="17.85546875" style="169" hidden="1"/>
    <col min="7940" max="7940" width="5.42578125" style="169" hidden="1"/>
    <col min="7941" max="7941" width="72.140625" style="169" hidden="1"/>
    <col min="7942" max="7942" width="15.85546875" style="169" hidden="1"/>
    <col min="7943" max="7943" width="3.7109375" style="169" hidden="1"/>
    <col min="7944" max="8192" width="9.140625" style="169" hidden="1"/>
    <col min="8193" max="8193" width="64.7109375" style="169" hidden="1"/>
    <col min="8194" max="8194" width="9.140625" style="169" hidden="1"/>
    <col min="8195" max="8195" width="17.85546875" style="169" hidden="1"/>
    <col min="8196" max="8196" width="5.42578125" style="169" hidden="1"/>
    <col min="8197" max="8197" width="72.140625" style="169" hidden="1"/>
    <col min="8198" max="8198" width="15.85546875" style="169" hidden="1"/>
    <col min="8199" max="8199" width="3.7109375" style="169" hidden="1"/>
    <col min="8200" max="8448" width="9.140625" style="169" hidden="1"/>
    <col min="8449" max="8449" width="64.7109375" style="169" hidden="1"/>
    <col min="8450" max="8450" width="9.140625" style="169" hidden="1"/>
    <col min="8451" max="8451" width="17.85546875" style="169" hidden="1"/>
    <col min="8452" max="8452" width="5.42578125" style="169" hidden="1"/>
    <col min="8453" max="8453" width="72.140625" style="169" hidden="1"/>
    <col min="8454" max="8454" width="15.85546875" style="169" hidden="1"/>
    <col min="8455" max="8455" width="3.7109375" style="169" hidden="1"/>
    <col min="8456" max="8704" width="9.140625" style="169" hidden="1"/>
    <col min="8705" max="8705" width="64.7109375" style="169" hidden="1"/>
    <col min="8706" max="8706" width="9.140625" style="169" hidden="1"/>
    <col min="8707" max="8707" width="17.85546875" style="169" hidden="1"/>
    <col min="8708" max="8708" width="5.42578125" style="169" hidden="1"/>
    <col min="8709" max="8709" width="72.140625" style="169" hidden="1"/>
    <col min="8710" max="8710" width="15.85546875" style="169" hidden="1"/>
    <col min="8711" max="8711" width="3.7109375" style="169" hidden="1"/>
    <col min="8712" max="8960" width="9.140625" style="169" hidden="1"/>
    <col min="8961" max="8961" width="64.7109375" style="169" hidden="1"/>
    <col min="8962" max="8962" width="9.140625" style="169" hidden="1"/>
    <col min="8963" max="8963" width="17.85546875" style="169" hidden="1"/>
    <col min="8964" max="8964" width="5.42578125" style="169" hidden="1"/>
    <col min="8965" max="8965" width="72.140625" style="169" hidden="1"/>
    <col min="8966" max="8966" width="15.85546875" style="169" hidden="1"/>
    <col min="8967" max="8967" width="3.7109375" style="169" hidden="1"/>
    <col min="8968" max="9216" width="9.140625" style="169" hidden="1"/>
    <col min="9217" max="9217" width="64.7109375" style="169" hidden="1"/>
    <col min="9218" max="9218" width="9.140625" style="169" hidden="1"/>
    <col min="9219" max="9219" width="17.85546875" style="169" hidden="1"/>
    <col min="9220" max="9220" width="5.42578125" style="169" hidden="1"/>
    <col min="9221" max="9221" width="72.140625" style="169" hidden="1"/>
    <col min="9222" max="9222" width="15.85546875" style="169" hidden="1"/>
    <col min="9223" max="9223" width="3.7109375" style="169" hidden="1"/>
    <col min="9224" max="9472" width="9.140625" style="169" hidden="1"/>
    <col min="9473" max="9473" width="64.7109375" style="169" hidden="1"/>
    <col min="9474" max="9474" width="9.140625" style="169" hidden="1"/>
    <col min="9475" max="9475" width="17.85546875" style="169" hidden="1"/>
    <col min="9476" max="9476" width="5.42578125" style="169" hidden="1"/>
    <col min="9477" max="9477" width="72.140625" style="169" hidden="1"/>
    <col min="9478" max="9478" width="15.85546875" style="169" hidden="1"/>
    <col min="9479" max="9479" width="3.7109375" style="169" hidden="1"/>
    <col min="9480" max="9728" width="9.140625" style="169" hidden="1"/>
    <col min="9729" max="9729" width="64.7109375" style="169" hidden="1"/>
    <col min="9730" max="9730" width="9.140625" style="169" hidden="1"/>
    <col min="9731" max="9731" width="17.85546875" style="169" hidden="1"/>
    <col min="9732" max="9732" width="5.42578125" style="169" hidden="1"/>
    <col min="9733" max="9733" width="72.140625" style="169" hidden="1"/>
    <col min="9734" max="9734" width="15.85546875" style="169" hidden="1"/>
    <col min="9735" max="9735" width="3.7109375" style="169" hidden="1"/>
    <col min="9736" max="9984" width="9.140625" style="169" hidden="1"/>
    <col min="9985" max="9985" width="64.7109375" style="169" hidden="1"/>
    <col min="9986" max="9986" width="9.140625" style="169" hidden="1"/>
    <col min="9987" max="9987" width="17.85546875" style="169" hidden="1"/>
    <col min="9988" max="9988" width="5.42578125" style="169" hidden="1"/>
    <col min="9989" max="9989" width="72.140625" style="169" hidden="1"/>
    <col min="9990" max="9990" width="15.85546875" style="169" hidden="1"/>
    <col min="9991" max="9991" width="3.7109375" style="169" hidden="1"/>
    <col min="9992" max="10240" width="9.140625" style="169" hidden="1"/>
    <col min="10241" max="10241" width="64.7109375" style="169" hidden="1"/>
    <col min="10242" max="10242" width="9.140625" style="169" hidden="1"/>
    <col min="10243" max="10243" width="17.85546875" style="169" hidden="1"/>
    <col min="10244" max="10244" width="5.42578125" style="169" hidden="1"/>
    <col min="10245" max="10245" width="72.140625" style="169" hidden="1"/>
    <col min="10246" max="10246" width="15.85546875" style="169" hidden="1"/>
    <col min="10247" max="10247" width="3.7109375" style="169" hidden="1"/>
    <col min="10248" max="10496" width="9.140625" style="169" hidden="1"/>
    <col min="10497" max="10497" width="64.7109375" style="169" hidden="1"/>
    <col min="10498" max="10498" width="9.140625" style="169" hidden="1"/>
    <col min="10499" max="10499" width="17.85546875" style="169" hidden="1"/>
    <col min="10500" max="10500" width="5.42578125" style="169" hidden="1"/>
    <col min="10501" max="10501" width="72.140625" style="169" hidden="1"/>
    <col min="10502" max="10502" width="15.85546875" style="169" hidden="1"/>
    <col min="10503" max="10503" width="3.7109375" style="169" hidden="1"/>
    <col min="10504" max="10752" width="9.140625" style="169" hidden="1"/>
    <col min="10753" max="10753" width="64.7109375" style="169" hidden="1"/>
    <col min="10754" max="10754" width="9.140625" style="169" hidden="1"/>
    <col min="10755" max="10755" width="17.85546875" style="169" hidden="1"/>
    <col min="10756" max="10756" width="5.42578125" style="169" hidden="1"/>
    <col min="10757" max="10757" width="72.140625" style="169" hidden="1"/>
    <col min="10758" max="10758" width="15.85546875" style="169" hidden="1"/>
    <col min="10759" max="10759" width="3.7109375" style="169" hidden="1"/>
    <col min="10760" max="11008" width="9.140625" style="169" hidden="1"/>
    <col min="11009" max="11009" width="64.7109375" style="169" hidden="1"/>
    <col min="11010" max="11010" width="9.140625" style="169" hidden="1"/>
    <col min="11011" max="11011" width="17.85546875" style="169" hidden="1"/>
    <col min="11012" max="11012" width="5.42578125" style="169" hidden="1"/>
    <col min="11013" max="11013" width="72.140625" style="169" hidden="1"/>
    <col min="11014" max="11014" width="15.85546875" style="169" hidden="1"/>
    <col min="11015" max="11015" width="3.7109375" style="169" hidden="1"/>
    <col min="11016" max="11264" width="9.140625" style="169" hidden="1"/>
    <col min="11265" max="11265" width="64.7109375" style="169" hidden="1"/>
    <col min="11266" max="11266" width="9.140625" style="169" hidden="1"/>
    <col min="11267" max="11267" width="17.85546875" style="169" hidden="1"/>
    <col min="11268" max="11268" width="5.42578125" style="169" hidden="1"/>
    <col min="11269" max="11269" width="72.140625" style="169" hidden="1"/>
    <col min="11270" max="11270" width="15.85546875" style="169" hidden="1"/>
    <col min="11271" max="11271" width="3.7109375" style="169" hidden="1"/>
    <col min="11272" max="11520" width="9.140625" style="169" hidden="1"/>
    <col min="11521" max="11521" width="64.7109375" style="169" hidden="1"/>
    <col min="11522" max="11522" width="9.140625" style="169" hidden="1"/>
    <col min="11523" max="11523" width="17.85546875" style="169" hidden="1"/>
    <col min="11524" max="11524" width="5.42578125" style="169" hidden="1"/>
    <col min="11525" max="11525" width="72.140625" style="169" hidden="1"/>
    <col min="11526" max="11526" width="15.85546875" style="169" hidden="1"/>
    <col min="11527" max="11527" width="3.7109375" style="169" hidden="1"/>
    <col min="11528" max="11776" width="9.140625" style="169" hidden="1"/>
    <col min="11777" max="11777" width="64.7109375" style="169" hidden="1"/>
    <col min="11778" max="11778" width="9.140625" style="169" hidden="1"/>
    <col min="11779" max="11779" width="17.85546875" style="169" hidden="1"/>
    <col min="11780" max="11780" width="5.42578125" style="169" hidden="1"/>
    <col min="11781" max="11781" width="72.140625" style="169" hidden="1"/>
    <col min="11782" max="11782" width="15.85546875" style="169" hidden="1"/>
    <col min="11783" max="11783" width="3.7109375" style="169" hidden="1"/>
    <col min="11784" max="12032" width="9.140625" style="169" hidden="1"/>
    <col min="12033" max="12033" width="64.7109375" style="169" hidden="1"/>
    <col min="12034" max="12034" width="9.140625" style="169" hidden="1"/>
    <col min="12035" max="12035" width="17.85546875" style="169" hidden="1"/>
    <col min="12036" max="12036" width="5.42578125" style="169" hidden="1"/>
    <col min="12037" max="12037" width="72.140625" style="169" hidden="1"/>
    <col min="12038" max="12038" width="15.85546875" style="169" hidden="1"/>
    <col min="12039" max="12039" width="3.7109375" style="169" hidden="1"/>
    <col min="12040" max="12288" width="9.140625" style="169" hidden="1"/>
    <col min="12289" max="12289" width="64.7109375" style="169" hidden="1"/>
    <col min="12290" max="12290" width="9.140625" style="169" hidden="1"/>
    <col min="12291" max="12291" width="17.85546875" style="169" hidden="1"/>
    <col min="12292" max="12292" width="5.42578125" style="169" hidden="1"/>
    <col min="12293" max="12293" width="72.140625" style="169" hidden="1"/>
    <col min="12294" max="12294" width="15.85546875" style="169" hidden="1"/>
    <col min="12295" max="12295" width="3.7109375" style="169" hidden="1"/>
    <col min="12296" max="12544" width="9.140625" style="169" hidden="1"/>
    <col min="12545" max="12545" width="64.7109375" style="169" hidden="1"/>
    <col min="12546" max="12546" width="9.140625" style="169" hidden="1"/>
    <col min="12547" max="12547" width="17.85546875" style="169" hidden="1"/>
    <col min="12548" max="12548" width="5.42578125" style="169" hidden="1"/>
    <col min="12549" max="12549" width="72.140625" style="169" hidden="1"/>
    <col min="12550" max="12550" width="15.85546875" style="169" hidden="1"/>
    <col min="12551" max="12551" width="3.7109375" style="169" hidden="1"/>
    <col min="12552" max="12800" width="9.140625" style="169" hidden="1"/>
    <col min="12801" max="12801" width="64.7109375" style="169" hidden="1"/>
    <col min="12802" max="12802" width="9.140625" style="169" hidden="1"/>
    <col min="12803" max="12803" width="17.85546875" style="169" hidden="1"/>
    <col min="12804" max="12804" width="5.42578125" style="169" hidden="1"/>
    <col min="12805" max="12805" width="72.140625" style="169" hidden="1"/>
    <col min="12806" max="12806" width="15.85546875" style="169" hidden="1"/>
    <col min="12807" max="12807" width="3.7109375" style="169" hidden="1"/>
    <col min="12808" max="13056" width="9.140625" style="169" hidden="1"/>
    <col min="13057" max="13057" width="64.7109375" style="169" hidden="1"/>
    <col min="13058" max="13058" width="9.140625" style="169" hidden="1"/>
    <col min="13059" max="13059" width="17.85546875" style="169" hidden="1"/>
    <col min="13060" max="13060" width="5.42578125" style="169" hidden="1"/>
    <col min="13061" max="13061" width="72.140625" style="169" hidden="1"/>
    <col min="13062" max="13062" width="15.85546875" style="169" hidden="1"/>
    <col min="13063" max="13063" width="3.7109375" style="169" hidden="1"/>
    <col min="13064" max="13312" width="9.140625" style="169" hidden="1"/>
    <col min="13313" max="13313" width="64.7109375" style="169" hidden="1"/>
    <col min="13314" max="13314" width="9.140625" style="169" hidden="1"/>
    <col min="13315" max="13315" width="17.85546875" style="169" hidden="1"/>
    <col min="13316" max="13316" width="5.42578125" style="169" hidden="1"/>
    <col min="13317" max="13317" width="72.140625" style="169" hidden="1"/>
    <col min="13318" max="13318" width="15.85546875" style="169" hidden="1"/>
    <col min="13319" max="13319" width="3.7109375" style="169" hidden="1"/>
    <col min="13320" max="13568" width="9.140625" style="169" hidden="1"/>
    <col min="13569" max="13569" width="64.7109375" style="169" hidden="1"/>
    <col min="13570" max="13570" width="9.140625" style="169" hidden="1"/>
    <col min="13571" max="13571" width="17.85546875" style="169" hidden="1"/>
    <col min="13572" max="13572" width="5.42578125" style="169" hidden="1"/>
    <col min="13573" max="13573" width="72.140625" style="169" hidden="1"/>
    <col min="13574" max="13574" width="15.85546875" style="169" hidden="1"/>
    <col min="13575" max="13575" width="3.7109375" style="169" hidden="1"/>
    <col min="13576" max="13824" width="9.140625" style="169" hidden="1"/>
    <col min="13825" max="13825" width="64.7109375" style="169" hidden="1"/>
    <col min="13826" max="13826" width="9.140625" style="169" hidden="1"/>
    <col min="13827" max="13827" width="17.85546875" style="169" hidden="1"/>
    <col min="13828" max="13828" width="5.42578125" style="169" hidden="1"/>
    <col min="13829" max="13829" width="72.140625" style="169" hidden="1"/>
    <col min="13830" max="13830" width="15.85546875" style="169" hidden="1"/>
    <col min="13831" max="13831" width="3.7109375" style="169" hidden="1"/>
    <col min="13832" max="14080" width="9.140625" style="169" hidden="1"/>
    <col min="14081" max="14081" width="64.7109375" style="169" hidden="1"/>
    <col min="14082" max="14082" width="9.140625" style="169" hidden="1"/>
    <col min="14083" max="14083" width="17.85546875" style="169" hidden="1"/>
    <col min="14084" max="14084" width="5.42578125" style="169" hidden="1"/>
    <col min="14085" max="14085" width="72.140625" style="169" hidden="1"/>
    <col min="14086" max="14086" width="15.85546875" style="169" hidden="1"/>
    <col min="14087" max="14087" width="3.7109375" style="169" hidden="1"/>
    <col min="14088" max="14336" width="9.140625" style="169" hidden="1"/>
    <col min="14337" max="14337" width="64.7109375" style="169" hidden="1"/>
    <col min="14338" max="14338" width="9.140625" style="169" hidden="1"/>
    <col min="14339" max="14339" width="17.85546875" style="169" hidden="1"/>
    <col min="14340" max="14340" width="5.42578125" style="169" hidden="1"/>
    <col min="14341" max="14341" width="72.140625" style="169" hidden="1"/>
    <col min="14342" max="14342" width="15.85546875" style="169" hidden="1"/>
    <col min="14343" max="14343" width="3.7109375" style="169" hidden="1"/>
    <col min="14344" max="14592" width="9.140625" style="169" hidden="1"/>
    <col min="14593" max="14593" width="64.7109375" style="169" hidden="1"/>
    <col min="14594" max="14594" width="9.140625" style="169" hidden="1"/>
    <col min="14595" max="14595" width="17.85546875" style="169" hidden="1"/>
    <col min="14596" max="14596" width="5.42578125" style="169" hidden="1"/>
    <col min="14597" max="14597" width="72.140625" style="169" hidden="1"/>
    <col min="14598" max="14598" width="15.85546875" style="169" hidden="1"/>
    <col min="14599" max="14599" width="3.7109375" style="169" hidden="1"/>
    <col min="14600" max="14848" width="9.140625" style="169" hidden="1"/>
    <col min="14849" max="14849" width="64.7109375" style="169" hidden="1"/>
    <col min="14850" max="14850" width="9.140625" style="169" hidden="1"/>
    <col min="14851" max="14851" width="17.85546875" style="169" hidden="1"/>
    <col min="14852" max="14852" width="5.42578125" style="169" hidden="1"/>
    <col min="14853" max="14853" width="72.140625" style="169" hidden="1"/>
    <col min="14854" max="14854" width="15.85546875" style="169" hidden="1"/>
    <col min="14855" max="14855" width="3.7109375" style="169" hidden="1"/>
    <col min="14856" max="15104" width="9.140625" style="169" hidden="1"/>
    <col min="15105" max="15105" width="64.7109375" style="169" hidden="1"/>
    <col min="15106" max="15106" width="9.140625" style="169" hidden="1"/>
    <col min="15107" max="15107" width="17.85546875" style="169" hidden="1"/>
    <col min="15108" max="15108" width="5.42578125" style="169" hidden="1"/>
    <col min="15109" max="15109" width="72.140625" style="169" hidden="1"/>
    <col min="15110" max="15110" width="15.85546875" style="169" hidden="1"/>
    <col min="15111" max="15111" width="3.7109375" style="169" hidden="1"/>
    <col min="15112" max="15360" width="9.140625" style="169" hidden="1"/>
    <col min="15361" max="15361" width="64.7109375" style="169" hidden="1"/>
    <col min="15362" max="15362" width="9.140625" style="169" hidden="1"/>
    <col min="15363" max="15363" width="17.85546875" style="169" hidden="1"/>
    <col min="15364" max="15364" width="5.42578125" style="169" hidden="1"/>
    <col min="15365" max="15365" width="72.140625" style="169" hidden="1"/>
    <col min="15366" max="15366" width="15.85546875" style="169" hidden="1"/>
    <col min="15367" max="15367" width="3.7109375" style="169" hidden="1"/>
    <col min="15368" max="15616" width="9.140625" style="169" hidden="1"/>
    <col min="15617" max="15617" width="64.7109375" style="169" hidden="1"/>
    <col min="15618" max="15618" width="9.140625" style="169" hidden="1"/>
    <col min="15619" max="15619" width="17.85546875" style="169" hidden="1"/>
    <col min="15620" max="15620" width="5.42578125" style="169" hidden="1"/>
    <col min="15621" max="15621" width="72.140625" style="169" hidden="1"/>
    <col min="15622" max="15622" width="15.85546875" style="169" hidden="1"/>
    <col min="15623" max="15623" width="3.7109375" style="169" hidden="1"/>
    <col min="15624" max="15872" width="9.140625" style="169" hidden="1"/>
    <col min="15873" max="15873" width="64.7109375" style="169" hidden="1"/>
    <col min="15874" max="15874" width="9.140625" style="169" hidden="1"/>
    <col min="15875" max="15875" width="17.85546875" style="169" hidden="1"/>
    <col min="15876" max="15876" width="5.42578125" style="169" hidden="1"/>
    <col min="15877" max="15877" width="72.140625" style="169" hidden="1"/>
    <col min="15878" max="15878" width="15.85546875" style="169" hidden="1"/>
    <col min="15879" max="15879" width="3.7109375" style="169" hidden="1"/>
    <col min="15880" max="16128" width="9.140625" style="169" hidden="1"/>
    <col min="16129" max="16129" width="64.7109375" style="169" hidden="1"/>
    <col min="16130" max="16130" width="9.140625" style="169" hidden="1"/>
    <col min="16131" max="16131" width="17.85546875" style="169" hidden="1"/>
    <col min="16132" max="16132" width="5.42578125" style="169" hidden="1"/>
    <col min="16133" max="16133" width="72.140625" style="169" hidden="1"/>
    <col min="16134" max="16134" width="15.85546875" style="169" hidden="1"/>
    <col min="16135" max="16135" width="3.7109375" style="169" hidden="1"/>
    <col min="16136" max="16384" width="9.140625" style="169" hidden="1"/>
  </cols>
  <sheetData>
    <row r="1" spans="1:10" s="208" customFormat="1" ht="3.75" customHeight="1">
      <c r="A1" s="717"/>
      <c r="B1" s="718"/>
      <c r="C1" s="718"/>
      <c r="D1" s="718"/>
      <c r="E1" s="718"/>
      <c r="F1" s="313"/>
      <c r="G1" s="551"/>
    </row>
    <row r="2" spans="1:10" s="581" customFormat="1" ht="48.75" customHeight="1">
      <c r="A2" s="1068" t="s">
        <v>1167</v>
      </c>
      <c r="B2" s="1068"/>
      <c r="C2" s="1068"/>
      <c r="D2" s="1068"/>
      <c r="E2" s="1068"/>
      <c r="F2" s="1068"/>
      <c r="G2" s="719"/>
    </row>
    <row r="3" spans="1:10" s="581" customFormat="1" ht="35.25" customHeight="1">
      <c r="A3" s="1068" t="s">
        <v>998</v>
      </c>
      <c r="B3" s="1068"/>
      <c r="C3" s="1068"/>
      <c r="D3" s="1068"/>
      <c r="E3" s="1068"/>
      <c r="F3" s="1068"/>
      <c r="G3" s="719"/>
    </row>
    <row r="4" spans="1:10" s="581" customFormat="1" ht="35.25" customHeight="1">
      <c r="A4" s="1068" t="str">
        <f>'[7]72'!A4:E4</f>
        <v>AL 30 DE NOVIEMBRE DE 2012</v>
      </c>
      <c r="B4" s="1068"/>
      <c r="C4" s="1068"/>
      <c r="D4" s="1068"/>
      <c r="E4" s="1068"/>
      <c r="F4" s="1068"/>
      <c r="G4" s="719"/>
    </row>
    <row r="5" spans="1:10" s="721" customFormat="1" ht="51" customHeight="1">
      <c r="A5" s="1081" t="s">
        <v>706</v>
      </c>
      <c r="B5" s="1081"/>
      <c r="C5" s="1081"/>
      <c r="D5" s="1081"/>
      <c r="E5" s="1081"/>
      <c r="F5" s="1081"/>
      <c r="G5" s="720"/>
    </row>
    <row r="6" spans="1:10" ht="6" customHeight="1"/>
    <row r="7" spans="1:10" ht="28.5" customHeight="1"/>
    <row r="8" spans="1:10" ht="27" customHeight="1">
      <c r="A8" s="1082" t="s">
        <v>1168</v>
      </c>
      <c r="B8" s="1082"/>
      <c r="C8" s="1082"/>
      <c r="D8" s="1082"/>
      <c r="E8" s="1082"/>
      <c r="F8" s="1082"/>
      <c r="G8" s="722"/>
    </row>
    <row r="9" spans="1:10" ht="5.25" customHeight="1">
      <c r="A9" s="723"/>
      <c r="B9" s="723"/>
      <c r="C9" s="723"/>
      <c r="D9" s="723"/>
      <c r="E9" s="723"/>
      <c r="F9" s="723"/>
      <c r="G9" s="722"/>
    </row>
    <row r="10" spans="1:10" s="727" customFormat="1" ht="32.25" customHeight="1">
      <c r="A10" s="724" t="s">
        <v>307</v>
      </c>
      <c r="B10" s="725"/>
      <c r="C10" s="726"/>
      <c r="D10" s="98"/>
      <c r="E10" s="724" t="s">
        <v>482</v>
      </c>
      <c r="F10" s="471"/>
      <c r="G10" s="722"/>
    </row>
    <row r="11" spans="1:10" s="727" customFormat="1" ht="5.25" customHeight="1">
      <c r="A11" s="728"/>
      <c r="B11" s="98"/>
      <c r="C11" s="669"/>
      <c r="D11" s="98"/>
      <c r="E11" s="728"/>
      <c r="F11" s="466"/>
      <c r="G11" s="722"/>
    </row>
    <row r="12" spans="1:10" s="727" customFormat="1" ht="24" customHeight="1">
      <c r="A12" s="729" t="s">
        <v>445</v>
      </c>
      <c r="B12" s="725"/>
      <c r="C12" s="726">
        <f>+'[7]72'!E9*1000</f>
        <v>1871229936.4100001</v>
      </c>
      <c r="D12" s="554"/>
      <c r="E12" s="728"/>
      <c r="F12" s="98"/>
      <c r="G12" s="722"/>
      <c r="J12" s="730"/>
    </row>
    <row r="13" spans="1:10" s="727" customFormat="1" ht="24" customHeight="1">
      <c r="A13" s="731"/>
      <c r="B13" s="98"/>
      <c r="C13" s="732"/>
      <c r="D13" s="554"/>
      <c r="E13" s="98"/>
      <c r="F13" s="98"/>
      <c r="G13" s="722"/>
      <c r="J13" s="730"/>
    </row>
    <row r="14" spans="1:10" s="727" customFormat="1" ht="24" customHeight="1">
      <c r="A14" s="92" t="s">
        <v>1037</v>
      </c>
      <c r="B14" s="87"/>
      <c r="C14" s="665">
        <f>+'[7]72'!E10*1000</f>
        <v>5839074.2000000002</v>
      </c>
      <c r="D14" s="554"/>
      <c r="E14" s="733" t="s">
        <v>1097</v>
      </c>
      <c r="F14" s="667">
        <f>+'[7]72'!E53*1000</f>
        <v>54033477.740000002</v>
      </c>
      <c r="G14" s="722"/>
      <c r="J14" s="734"/>
    </row>
    <row r="15" spans="1:10" s="727" customFormat="1" ht="24" customHeight="1">
      <c r="A15" s="92" t="s">
        <v>1039</v>
      </c>
      <c r="B15" s="87"/>
      <c r="C15" s="665">
        <f>+'[7]72'!E11*1000</f>
        <v>44253.77</v>
      </c>
      <c r="D15" s="554"/>
      <c r="E15" s="735" t="s">
        <v>1169</v>
      </c>
      <c r="F15" s="667">
        <f>+'[7]72'!E54*1000</f>
        <v>-25770950.109999999</v>
      </c>
      <c r="G15" s="722"/>
      <c r="J15" s="734"/>
    </row>
    <row r="16" spans="1:10" s="727" customFormat="1" ht="24" customHeight="1">
      <c r="A16" s="92" t="s">
        <v>1170</v>
      </c>
      <c r="B16" s="87"/>
      <c r="C16" s="665">
        <f>+'[7]72'!E12*1000</f>
        <v>1395644217.1099999</v>
      </c>
      <c r="D16" s="554"/>
      <c r="E16" s="98"/>
      <c r="F16" s="732"/>
      <c r="G16" s="722"/>
      <c r="J16" s="734"/>
    </row>
    <row r="17" spans="1:10" s="727" customFormat="1" ht="24" customHeight="1">
      <c r="A17" s="87" t="s">
        <v>1171</v>
      </c>
      <c r="B17" s="87"/>
      <c r="C17" s="665">
        <f>+'[7]72'!E13*1000+'[7]72'!E14*1000</f>
        <v>1468457323.0999999</v>
      </c>
      <c r="D17" s="554"/>
      <c r="E17" s="736" t="s">
        <v>485</v>
      </c>
      <c r="F17" s="726">
        <f>+'[7]72'!E55*1000</f>
        <v>28262527.629999999</v>
      </c>
      <c r="G17" s="722"/>
      <c r="J17" s="734"/>
    </row>
    <row r="18" spans="1:10" s="727" customFormat="1" ht="24" customHeight="1">
      <c r="A18" s="87" t="s">
        <v>1172</v>
      </c>
      <c r="B18" s="87"/>
      <c r="C18" s="665">
        <f>+'[7]72'!E15*1000+'[7]72'!E16*1000</f>
        <v>0</v>
      </c>
      <c r="D18" s="554"/>
      <c r="E18" s="98"/>
      <c r="F18" s="732"/>
      <c r="G18" s="722"/>
      <c r="J18" s="734"/>
    </row>
    <row r="19" spans="1:10" s="727" customFormat="1" ht="24" customHeight="1">
      <c r="A19" s="87" t="s">
        <v>1173</v>
      </c>
      <c r="B19" s="87"/>
      <c r="C19" s="665">
        <f>+'[7]72'!E17*1000+'[7]72'!E18*1000</f>
        <v>0</v>
      </c>
      <c r="D19" s="554"/>
      <c r="E19" s="737" t="s">
        <v>1102</v>
      </c>
      <c r="F19" s="665">
        <f>+'[7]72'!E56*1000</f>
        <v>15349884.369999999</v>
      </c>
      <c r="G19" s="722"/>
    </row>
    <row r="20" spans="1:10" s="727" customFormat="1" ht="24" customHeight="1">
      <c r="A20" s="87" t="s">
        <v>1174</v>
      </c>
      <c r="B20" s="87"/>
      <c r="C20" s="665">
        <f>+'[7]72'!E19*1000</f>
        <v>8251747.8900000006</v>
      </c>
      <c r="D20" s="554"/>
      <c r="E20" s="87" t="s">
        <v>1104</v>
      </c>
      <c r="F20" s="665">
        <f>+'[7]72'!E57*1000</f>
        <v>-869748.62</v>
      </c>
      <c r="G20" s="722"/>
    </row>
    <row r="21" spans="1:10" s="727" customFormat="1" ht="24" customHeight="1">
      <c r="A21" s="737" t="s">
        <v>1175</v>
      </c>
      <c r="B21" s="87"/>
      <c r="C21" s="665">
        <f>+'[7]72'!E20*1000</f>
        <v>-81064853.879999995</v>
      </c>
      <c r="D21" s="554"/>
      <c r="E21" s="98"/>
      <c r="F21" s="732"/>
      <c r="G21" s="722"/>
    </row>
    <row r="22" spans="1:10" s="727" customFormat="1" ht="24" customHeight="1">
      <c r="A22" s="92" t="s">
        <v>1041</v>
      </c>
      <c r="B22" s="87"/>
      <c r="C22" s="665">
        <f>+'[7]72'!E21*1000</f>
        <v>2208774.13</v>
      </c>
      <c r="D22" s="554"/>
      <c r="E22" s="736" t="s">
        <v>1106</v>
      </c>
      <c r="F22" s="726">
        <f>+'[7]72'!E58*1000</f>
        <v>42742663.380000003</v>
      </c>
      <c r="G22" s="722"/>
      <c r="J22" s="738"/>
    </row>
    <row r="23" spans="1:10" s="727" customFormat="1" ht="24" customHeight="1">
      <c r="A23" s="92" t="s">
        <v>1043</v>
      </c>
      <c r="B23" s="87"/>
      <c r="C23" s="665">
        <f>+'[7]72'!E22*1000</f>
        <v>0</v>
      </c>
      <c r="D23" s="554"/>
      <c r="E23" s="98"/>
      <c r="F23" s="732"/>
      <c r="G23" s="722"/>
      <c r="J23" s="734"/>
    </row>
    <row r="24" spans="1:10" s="727" customFormat="1" ht="24" customHeight="1">
      <c r="A24" s="92" t="s">
        <v>1045</v>
      </c>
      <c r="B24" s="87"/>
      <c r="C24" s="665">
        <f>+'[7]72'!E23*1000</f>
        <v>238121997.75999999</v>
      </c>
      <c r="D24" s="554"/>
      <c r="E24" s="737" t="s">
        <v>1176</v>
      </c>
      <c r="F24" s="665">
        <f>+'[7]72'!E59*1000</f>
        <v>298343.51</v>
      </c>
      <c r="G24" s="722"/>
      <c r="J24" s="734"/>
    </row>
    <row r="25" spans="1:10" s="727" customFormat="1" ht="24" customHeight="1">
      <c r="A25" s="92" t="s">
        <v>1047</v>
      </c>
      <c r="B25" s="87"/>
      <c r="C25" s="665">
        <f>+'[7]72'!E24*1000</f>
        <v>6815859.4400000004</v>
      </c>
      <c r="D25" s="554"/>
      <c r="E25" s="87" t="s">
        <v>1177</v>
      </c>
      <c r="F25" s="665">
        <f>+'[7]72'!E60*1000</f>
        <v>-712153.17</v>
      </c>
      <c r="G25" s="722"/>
      <c r="J25" s="734"/>
    </row>
    <row r="26" spans="1:10" s="727" customFormat="1" ht="24" customHeight="1">
      <c r="A26" s="92" t="s">
        <v>1049</v>
      </c>
      <c r="B26" s="87"/>
      <c r="C26" s="665">
        <f>+'[7]72'!E25*1000</f>
        <v>449442</v>
      </c>
      <c r="D26" s="554"/>
      <c r="E26" s="98"/>
      <c r="F26" s="732"/>
      <c r="G26" s="722"/>
      <c r="J26" s="734"/>
    </row>
    <row r="27" spans="1:10" s="727" customFormat="1" ht="24" customHeight="1">
      <c r="A27" s="92" t="s">
        <v>1178</v>
      </c>
      <c r="B27" s="87"/>
      <c r="C27" s="665">
        <f>+'[7]72'!E26*1000</f>
        <v>222106318</v>
      </c>
      <c r="D27" s="554"/>
      <c r="E27" s="729" t="s">
        <v>1112</v>
      </c>
      <c r="F27" s="726">
        <f>+'[7]72'!E61*1000</f>
        <v>42328853.719999999</v>
      </c>
      <c r="G27" s="722"/>
      <c r="J27" s="734"/>
    </row>
    <row r="28" spans="1:10" s="727" customFormat="1" ht="24" customHeight="1">
      <c r="A28" s="92"/>
      <c r="B28" s="87"/>
      <c r="C28" s="665"/>
      <c r="D28" s="554"/>
      <c r="E28" s="739"/>
      <c r="F28" s="740"/>
      <c r="G28" s="722"/>
      <c r="J28" s="734"/>
    </row>
    <row r="29" spans="1:10" s="727" customFormat="1" ht="24" customHeight="1">
      <c r="A29" s="729" t="s">
        <v>1051</v>
      </c>
      <c r="B29" s="725"/>
      <c r="C29" s="726">
        <f>+'[7]72'!E27*1000</f>
        <v>1447474587.27</v>
      </c>
      <c r="D29" s="554"/>
      <c r="E29" s="98"/>
      <c r="F29" s="732"/>
      <c r="G29" s="722"/>
      <c r="J29" s="730"/>
    </row>
    <row r="30" spans="1:10" s="727" customFormat="1" ht="24" customHeight="1">
      <c r="A30" s="92" t="s">
        <v>805</v>
      </c>
      <c r="B30" s="87"/>
      <c r="C30" s="665">
        <f>+'[7]72'!E28*1000</f>
        <v>0</v>
      </c>
      <c r="D30" s="554"/>
      <c r="E30" s="741" t="s">
        <v>1114</v>
      </c>
      <c r="F30" s="667">
        <f>+'[7]72'!E62*1000</f>
        <v>-18992020.350000001</v>
      </c>
      <c r="G30" s="722"/>
      <c r="J30" s="734"/>
    </row>
    <row r="31" spans="1:10" s="727" customFormat="1" ht="24" customHeight="1">
      <c r="A31" s="87" t="s">
        <v>1179</v>
      </c>
      <c r="B31" s="87"/>
      <c r="C31" s="665">
        <f>+'[7]72'!E29*1000</f>
        <v>0</v>
      </c>
      <c r="D31" s="554"/>
      <c r="E31" s="729" t="s">
        <v>1116</v>
      </c>
      <c r="F31" s="726">
        <f>+'[7]72'!E63*1000</f>
        <v>23336833.370000001</v>
      </c>
      <c r="G31" s="722"/>
    </row>
    <row r="32" spans="1:10" s="727" customFormat="1" ht="24" customHeight="1">
      <c r="A32" s="87" t="s">
        <v>1180</v>
      </c>
      <c r="B32" s="87"/>
      <c r="C32" s="665">
        <f>+'[7]72'!E30*1000</f>
        <v>0</v>
      </c>
      <c r="D32" s="554"/>
      <c r="E32" s="100"/>
      <c r="F32" s="732"/>
      <c r="G32" s="722"/>
    </row>
    <row r="33" spans="1:10" s="727" customFormat="1" ht="24" customHeight="1">
      <c r="A33" s="87" t="s">
        <v>1181</v>
      </c>
      <c r="B33" s="87"/>
      <c r="C33" s="665">
        <f>+'[7]72'!E31*1000</f>
        <v>0</v>
      </c>
      <c r="D33" s="554"/>
      <c r="E33" s="737" t="s">
        <v>1118</v>
      </c>
      <c r="F33" s="665">
        <f>+'[7]72'!E64*1000</f>
        <v>15130.71</v>
      </c>
      <c r="G33" s="722"/>
    </row>
    <row r="34" spans="1:10" s="727" customFormat="1" ht="24" customHeight="1">
      <c r="A34" s="87" t="s">
        <v>1182</v>
      </c>
      <c r="B34" s="87"/>
      <c r="C34" s="665">
        <f>+'[7]72'!E32*1000</f>
        <v>0</v>
      </c>
      <c r="D34" s="554"/>
      <c r="E34" s="742" t="s">
        <v>1120</v>
      </c>
      <c r="F34" s="665">
        <f>+'[7]72'!E65*1000</f>
        <v>0</v>
      </c>
      <c r="G34" s="722"/>
    </row>
    <row r="35" spans="1:10" s="727" customFormat="1" ht="24" customHeight="1">
      <c r="A35" s="87" t="s">
        <v>1183</v>
      </c>
      <c r="B35" s="87"/>
      <c r="C35" s="665">
        <f>+'[7]72'!E33*1000</f>
        <v>0</v>
      </c>
      <c r="D35" s="554"/>
      <c r="E35" s="742" t="s">
        <v>1122</v>
      </c>
      <c r="F35" s="665">
        <f>+'[7]72'!E66*1000</f>
        <v>15130.71</v>
      </c>
      <c r="G35" s="1078"/>
    </row>
    <row r="36" spans="1:10" s="727" customFormat="1" ht="24" customHeight="1">
      <c r="A36" s="87" t="s">
        <v>1184</v>
      </c>
      <c r="B36" s="87"/>
      <c r="C36" s="665">
        <f>+'[7]72'!E34*1000</f>
        <v>0</v>
      </c>
      <c r="D36" s="554"/>
      <c r="E36" s="737" t="s">
        <v>1124</v>
      </c>
      <c r="F36" s="665">
        <f>+'[7]72'!E67*1000</f>
        <v>0</v>
      </c>
      <c r="G36" s="1078"/>
    </row>
    <row r="37" spans="1:10" s="727" customFormat="1" ht="24" customHeight="1">
      <c r="A37" s="92" t="s">
        <v>1185</v>
      </c>
      <c r="B37" s="87"/>
      <c r="C37" s="665">
        <f>+'[7]72'!E35*1000</f>
        <v>0</v>
      </c>
      <c r="D37" s="554"/>
      <c r="E37" s="742" t="s">
        <v>1126</v>
      </c>
      <c r="F37" s="665">
        <f>+'[7]72'!E68*1000</f>
        <v>0</v>
      </c>
      <c r="G37" s="722"/>
      <c r="J37" s="734"/>
    </row>
    <row r="38" spans="1:10" s="727" customFormat="1" ht="24" customHeight="1">
      <c r="A38" s="92" t="s">
        <v>1053</v>
      </c>
      <c r="B38" s="87"/>
      <c r="C38" s="665">
        <f>+'[7]72'!E36*1000</f>
        <v>1011337323.8099999</v>
      </c>
      <c r="D38" s="554"/>
      <c r="E38" s="742" t="s">
        <v>1128</v>
      </c>
      <c r="F38" s="665">
        <f>+'[7]72'!E69*1000</f>
        <v>0</v>
      </c>
      <c r="G38" s="722"/>
      <c r="J38" s="734"/>
    </row>
    <row r="39" spans="1:10" s="727" customFormat="1" ht="29.25" customHeight="1">
      <c r="A39" s="92" t="s">
        <v>1055</v>
      </c>
      <c r="B39" s="87"/>
      <c r="C39" s="665">
        <f>+'[7]72'!E37*1000</f>
        <v>10016963.460000001</v>
      </c>
      <c r="D39" s="554"/>
      <c r="E39" s="1079" t="s">
        <v>501</v>
      </c>
      <c r="F39" s="743">
        <f>+'[7]72'!E70*1000</f>
        <v>23351964.079999998</v>
      </c>
      <c r="G39" s="722"/>
      <c r="J39" s="734"/>
    </row>
    <row r="40" spans="1:10" s="727" customFormat="1" ht="24" customHeight="1">
      <c r="A40" s="92" t="s">
        <v>1057</v>
      </c>
      <c r="B40" s="87"/>
      <c r="C40" s="665">
        <f>+'[7]72'!E38*1000</f>
        <v>0</v>
      </c>
      <c r="D40" s="554"/>
      <c r="E40" s="1080"/>
      <c r="F40" s="743"/>
      <c r="G40" s="722"/>
      <c r="J40" s="734"/>
    </row>
    <row r="41" spans="1:10" s="727" customFormat="1" ht="24" customHeight="1">
      <c r="A41" s="92" t="s">
        <v>1186</v>
      </c>
      <c r="B41" s="87"/>
      <c r="C41" s="665">
        <f>+'[7]72'!E39*1000</f>
        <v>426120300</v>
      </c>
      <c r="D41" s="554"/>
      <c r="E41" s="737" t="s">
        <v>1187</v>
      </c>
      <c r="F41" s="665">
        <f>+'[7]72'!E71*1000</f>
        <v>0</v>
      </c>
      <c r="G41" s="722"/>
      <c r="J41" s="734"/>
    </row>
    <row r="42" spans="1:10" s="727" customFormat="1" ht="24" customHeight="1">
      <c r="A42" s="92" t="s">
        <v>1061</v>
      </c>
      <c r="B42" s="87"/>
      <c r="C42" s="665">
        <f>+'[7]72'!E40*1000</f>
        <v>0</v>
      </c>
      <c r="D42" s="554"/>
      <c r="E42" s="737" t="s">
        <v>1188</v>
      </c>
      <c r="F42" s="665">
        <f>+'[7]72'!E72*1000</f>
        <v>0</v>
      </c>
      <c r="G42" s="722"/>
      <c r="J42" s="734"/>
    </row>
    <row r="43" spans="1:10" s="727" customFormat="1" ht="24" customHeight="1">
      <c r="A43" s="92" t="s">
        <v>1189</v>
      </c>
      <c r="B43" s="87"/>
      <c r="C43" s="665">
        <f>+'[7]72'!E41*1000</f>
        <v>0</v>
      </c>
      <c r="D43" s="554"/>
      <c r="E43" s="1079" t="s">
        <v>503</v>
      </c>
      <c r="F43" s="743">
        <f>+'[7]72'!E73*1000</f>
        <v>23351964.079999998</v>
      </c>
      <c r="G43" s="722"/>
      <c r="J43" s="730"/>
    </row>
    <row r="44" spans="1:10" s="727" customFormat="1" ht="24" customHeight="1">
      <c r="A44" s="100"/>
      <c r="B44" s="98"/>
      <c r="C44" s="732"/>
      <c r="D44" s="554"/>
      <c r="E44" s="1080"/>
      <c r="F44" s="743"/>
      <c r="G44" s="722"/>
      <c r="J44" s="734"/>
    </row>
    <row r="45" spans="1:10" s="727" customFormat="1" ht="24" customHeight="1">
      <c r="A45" s="729" t="s">
        <v>470</v>
      </c>
      <c r="B45" s="725"/>
      <c r="C45" s="726">
        <f>+'[7]72'!E42*1000</f>
        <v>423755349.13999999</v>
      </c>
      <c r="D45" s="554"/>
      <c r="E45" s="737" t="s">
        <v>1190</v>
      </c>
      <c r="F45" s="665">
        <f>+'[7]72'!E74*1000</f>
        <v>36863.269999999997</v>
      </c>
      <c r="G45" s="722"/>
      <c r="J45" s="734"/>
    </row>
    <row r="46" spans="1:10" s="727" customFormat="1" ht="24" customHeight="1">
      <c r="A46" s="92" t="s">
        <v>1065</v>
      </c>
      <c r="B46" s="87"/>
      <c r="C46" s="665">
        <f>+'[7]72'!E43*1000</f>
        <v>285630000</v>
      </c>
      <c r="D46" s="554"/>
      <c r="E46" s="737" t="s">
        <v>1137</v>
      </c>
      <c r="F46" s="665">
        <f>+'[7]72'!E75*1000</f>
        <v>-164538.29999999999</v>
      </c>
      <c r="G46" s="722"/>
      <c r="J46" s="744"/>
    </row>
    <row r="47" spans="1:10" s="727" customFormat="1" ht="24" customHeight="1">
      <c r="A47" s="92" t="s">
        <v>1067</v>
      </c>
      <c r="B47" s="87"/>
      <c r="C47" s="665">
        <f>+'[7]72'!E44*1000</f>
        <v>14533500</v>
      </c>
      <c r="D47" s="554"/>
      <c r="E47" s="1079" t="s">
        <v>1191</v>
      </c>
      <c r="F47" s="743">
        <f>+'[7]72'!E76*1000</f>
        <v>23224289.050000001</v>
      </c>
      <c r="G47" s="722"/>
      <c r="J47" s="734"/>
    </row>
    <row r="48" spans="1:10" s="727" customFormat="1" ht="24" customHeight="1">
      <c r="A48" s="745" t="s">
        <v>1069</v>
      </c>
      <c r="B48" s="87"/>
      <c r="C48" s="665">
        <f>+'[7]72'!E45*1000</f>
        <v>0</v>
      </c>
      <c r="D48" s="554"/>
      <c r="E48" s="1080"/>
      <c r="F48" s="743"/>
      <c r="G48" s="722"/>
      <c r="J48" s="734"/>
    </row>
    <row r="49" spans="1:12" s="727" customFormat="1" ht="24" customHeight="1">
      <c r="A49" s="92" t="s">
        <v>1071</v>
      </c>
      <c r="B49" s="87"/>
      <c r="C49" s="665">
        <f>+'[7]72'!E46*1000</f>
        <v>106173424.09</v>
      </c>
      <c r="D49" s="554"/>
      <c r="E49" s="87" t="s">
        <v>1192</v>
      </c>
      <c r="F49" s="665">
        <f>+'[7]72'!E77*1000</f>
        <v>0</v>
      </c>
      <c r="G49" s="722"/>
    </row>
    <row r="50" spans="1:12" s="727" customFormat="1" ht="24" customHeight="1">
      <c r="A50" s="92" t="s">
        <v>1073</v>
      </c>
      <c r="B50" s="87"/>
      <c r="C50" s="665">
        <f>+'[7]72'!E47*1000</f>
        <v>17418425.050000001</v>
      </c>
      <c r="D50" s="554"/>
      <c r="E50" s="370" t="s">
        <v>507</v>
      </c>
      <c r="F50" s="743">
        <f>+'[7]72'!E78*1000</f>
        <v>23224289.050000001</v>
      </c>
      <c r="G50" s="722"/>
      <c r="J50" s="738"/>
    </row>
    <row r="51" spans="1:12" s="727" customFormat="1" ht="24" customHeight="1">
      <c r="A51" s="87" t="s">
        <v>1075</v>
      </c>
      <c r="B51" s="87"/>
      <c r="C51" s="665">
        <f>+'[7]72'!E48*1000</f>
        <v>208</v>
      </c>
      <c r="D51" s="554"/>
      <c r="E51" s="98"/>
      <c r="F51" s="732"/>
      <c r="G51" s="722"/>
      <c r="J51" s="746"/>
    </row>
    <row r="52" spans="1:12" s="727" customFormat="1" ht="24" customHeight="1">
      <c r="A52" s="737" t="s">
        <v>1077</v>
      </c>
      <c r="B52" s="87"/>
      <c r="C52" s="665">
        <f>+'[7]72'!E49*1000</f>
        <v>17418217.050000001</v>
      </c>
      <c r="D52" s="554"/>
      <c r="E52" s="741" t="s">
        <v>1193</v>
      </c>
      <c r="F52" s="667">
        <f>+'[7]72'!E79*1000</f>
        <v>-5806072</v>
      </c>
      <c r="J52" s="730"/>
    </row>
    <row r="53" spans="1:12" s="727" customFormat="1" ht="24" customHeight="1">
      <c r="A53" s="98"/>
      <c r="B53" s="98"/>
      <c r="C53" s="732"/>
      <c r="D53" s="554"/>
      <c r="E53" s="729" t="s">
        <v>509</v>
      </c>
      <c r="F53" s="726">
        <f>+'[7]72'!E80*1000</f>
        <v>17418217.050000001</v>
      </c>
      <c r="G53" s="722"/>
      <c r="J53" s="730"/>
    </row>
    <row r="54" spans="1:12" s="727" customFormat="1" ht="24" customHeight="1">
      <c r="A54" s="736" t="s">
        <v>1194</v>
      </c>
      <c r="B54" s="725"/>
      <c r="C54" s="726">
        <f>+'[7]72'!E50*1000</f>
        <v>1871229936.4100001</v>
      </c>
      <c r="D54" s="554"/>
      <c r="E54" s="100"/>
      <c r="F54" s="732"/>
      <c r="G54" s="722"/>
    </row>
    <row r="55" spans="1:12" s="727" customFormat="1" ht="24" customHeight="1">
      <c r="A55" s="87"/>
      <c r="B55" s="87"/>
      <c r="C55" s="665"/>
      <c r="D55" s="554"/>
      <c r="F55" s="732"/>
      <c r="G55" s="722"/>
    </row>
    <row r="56" spans="1:12" s="727" customFormat="1" ht="24" customHeight="1">
      <c r="A56" s="729" t="s">
        <v>1195</v>
      </c>
      <c r="B56" s="725"/>
      <c r="C56" s="726">
        <f>+'[7]72'!E51*1000</f>
        <v>0</v>
      </c>
      <c r="D56" s="554"/>
      <c r="E56" s="747"/>
      <c r="F56" s="534"/>
      <c r="G56" s="722"/>
    </row>
    <row r="57" spans="1:12" s="727" customFormat="1" ht="24" customHeight="1">
      <c r="A57" s="87"/>
      <c r="B57" s="87"/>
      <c r="C57" s="665"/>
      <c r="D57" s="554"/>
      <c r="F57" s="732"/>
      <c r="G57" s="722"/>
    </row>
    <row r="58" spans="1:12" s="727" customFormat="1" ht="21" customHeight="1">
      <c r="A58" s="729" t="s">
        <v>481</v>
      </c>
      <c r="B58" s="725"/>
      <c r="C58" s="726">
        <f>+'[7]72'!E52*1000</f>
        <v>4803516070.6499996</v>
      </c>
      <c r="D58" s="554"/>
      <c r="F58" s="534"/>
      <c r="G58" s="722"/>
    </row>
    <row r="59" spans="1:12" s="727" customFormat="1" ht="9.75" customHeight="1">
      <c r="A59" s="98"/>
      <c r="B59" s="98"/>
      <c r="C59" s="748"/>
      <c r="D59" s="257"/>
      <c r="E59" s="100"/>
      <c r="F59" s="534"/>
      <c r="G59" s="722"/>
      <c r="J59" s="237"/>
    </row>
    <row r="60" spans="1:12" s="727" customFormat="1" ht="11.25" customHeight="1" thickBot="1">
      <c r="A60" s="749"/>
      <c r="B60" s="749"/>
      <c r="C60" s="749"/>
      <c r="D60" s="750"/>
      <c r="E60" s="751"/>
      <c r="F60" s="751"/>
      <c r="G60" s="722"/>
      <c r="H60" s="237"/>
      <c r="J60" s="237"/>
    </row>
    <row r="61" spans="1:12" ht="9" customHeight="1">
      <c r="A61" s="118"/>
      <c r="C61" s="748"/>
      <c r="D61" s="752"/>
      <c r="E61" s="100"/>
      <c r="F61" s="132"/>
      <c r="G61" s="722"/>
      <c r="H61" s="237"/>
      <c r="I61" s="727"/>
      <c r="J61" s="237"/>
      <c r="K61" s="237"/>
      <c r="L61" s="237"/>
    </row>
    <row r="62" spans="1:12" ht="10.5" hidden="1" customHeight="1">
      <c r="C62" s="748"/>
      <c r="D62" s="752"/>
      <c r="E62" s="100"/>
      <c r="F62" s="753"/>
      <c r="G62" s="722"/>
      <c r="H62" s="237"/>
      <c r="I62" s="237"/>
      <c r="J62" s="237"/>
      <c r="K62" s="237"/>
      <c r="L62" s="237"/>
    </row>
    <row r="63" spans="1:12" ht="9" hidden="1" customHeight="1">
      <c r="C63" s="748"/>
      <c r="D63" s="752"/>
      <c r="E63" s="100"/>
      <c r="F63" s="753"/>
      <c r="G63" s="722"/>
      <c r="H63" s="237"/>
      <c r="I63" s="237"/>
      <c r="J63" s="237"/>
      <c r="K63" s="237"/>
      <c r="L63" s="237"/>
    </row>
    <row r="64" spans="1:12" ht="9" hidden="1" customHeight="1">
      <c r="C64" s="748"/>
      <c r="D64" s="752"/>
      <c r="E64" s="98"/>
      <c r="F64" s="753"/>
      <c r="G64" s="722"/>
      <c r="H64" s="237"/>
      <c r="I64" s="237"/>
      <c r="J64" s="237"/>
      <c r="K64" s="237"/>
      <c r="L64" s="237"/>
    </row>
    <row r="65" spans="1:12" ht="9" hidden="1" customHeight="1">
      <c r="C65" s="748"/>
      <c r="D65" s="752"/>
      <c r="F65" s="753"/>
      <c r="G65" s="563"/>
      <c r="H65" s="237"/>
      <c r="I65" s="237"/>
      <c r="J65" s="237"/>
      <c r="K65" s="237"/>
      <c r="L65" s="237"/>
    </row>
    <row r="66" spans="1:12" ht="9" hidden="1" customHeight="1">
      <c r="C66" s="748"/>
      <c r="D66" s="752"/>
      <c r="E66" s="754"/>
      <c r="F66" s="85"/>
      <c r="G66" s="563"/>
      <c r="H66" s="237"/>
      <c r="I66" s="237"/>
      <c r="J66" s="237"/>
      <c r="K66" s="237"/>
      <c r="L66" s="237"/>
    </row>
    <row r="67" spans="1:12" ht="9" hidden="1" customHeight="1">
      <c r="C67" s="748"/>
      <c r="D67" s="752"/>
      <c r="E67" s="755"/>
      <c r="F67" s="756"/>
      <c r="G67" s="563"/>
      <c r="H67" s="237"/>
      <c r="I67" s="237"/>
      <c r="J67" s="237"/>
      <c r="K67" s="237"/>
      <c r="L67" s="237"/>
    </row>
    <row r="68" spans="1:12" hidden="1">
      <c r="A68" s="237"/>
      <c r="C68" s="748"/>
      <c r="D68" s="242"/>
      <c r="E68" s="242"/>
      <c r="F68" s="756"/>
    </row>
    <row r="69" spans="1:12" hidden="1">
      <c r="A69" s="237"/>
      <c r="C69" s="748"/>
      <c r="D69" s="242"/>
      <c r="E69" s="242"/>
      <c r="F69" s="85"/>
    </row>
    <row r="70" spans="1:12" hidden="1">
      <c r="A70" s="237"/>
      <c r="C70" s="748"/>
      <c r="D70" s="242"/>
      <c r="E70" s="242"/>
      <c r="F70" s="85"/>
    </row>
    <row r="71" spans="1:12" hidden="1">
      <c r="A71" s="716"/>
      <c r="C71" s="748"/>
      <c r="D71" s="242"/>
      <c r="E71" s="242"/>
      <c r="F71" s="85"/>
    </row>
    <row r="72" spans="1:12" hidden="1">
      <c r="A72" s="716"/>
      <c r="C72" s="748"/>
      <c r="D72" s="242"/>
      <c r="E72" s="242"/>
      <c r="F72" s="85"/>
    </row>
    <row r="73" spans="1:12" hidden="1">
      <c r="A73" s="716"/>
      <c r="C73" s="748"/>
      <c r="D73" s="242"/>
      <c r="E73" s="242"/>
      <c r="F73" s="85"/>
    </row>
    <row r="74" spans="1:12" hidden="1">
      <c r="A74" s="716"/>
      <c r="C74" s="748"/>
      <c r="D74" s="242"/>
      <c r="E74" s="242"/>
      <c r="F74" s="85"/>
    </row>
    <row r="75" spans="1:12" hidden="1">
      <c r="A75" s="716"/>
      <c r="C75" s="748"/>
      <c r="D75" s="242"/>
      <c r="E75" s="242"/>
      <c r="F75" s="85"/>
    </row>
    <row r="76" spans="1:12" hidden="1">
      <c r="A76" s="716"/>
      <c r="C76" s="748"/>
      <c r="D76" s="242"/>
      <c r="E76" s="242"/>
      <c r="F76" s="85"/>
    </row>
    <row r="77" spans="1:12" hidden="1">
      <c r="A77" s="716"/>
      <c r="C77" s="748"/>
      <c r="D77" s="242"/>
      <c r="E77" s="242"/>
      <c r="F77" s="85"/>
    </row>
    <row r="78" spans="1:12" hidden="1">
      <c r="A78" s="716"/>
      <c r="C78" s="748"/>
      <c r="D78" s="242"/>
      <c r="E78" s="242"/>
      <c r="F78" s="85"/>
    </row>
    <row r="79" spans="1:12" hidden="1">
      <c r="A79" s="716"/>
      <c r="C79" s="748"/>
      <c r="D79" s="242"/>
      <c r="E79" s="242"/>
      <c r="F79" s="85"/>
    </row>
    <row r="80" spans="1:12" hidden="1">
      <c r="A80" s="716"/>
      <c r="C80" s="748"/>
      <c r="D80" s="242"/>
      <c r="E80" s="242"/>
      <c r="F80" s="85"/>
    </row>
    <row r="81" spans="1:6" hidden="1">
      <c r="A81" s="716"/>
      <c r="C81" s="748"/>
      <c r="D81" s="242"/>
      <c r="E81" s="242"/>
      <c r="F81" s="85"/>
    </row>
    <row r="82" spans="1:6" hidden="1">
      <c r="A82" s="716"/>
      <c r="C82" s="748"/>
      <c r="D82" s="242"/>
      <c r="E82" s="242"/>
      <c r="F82" s="85"/>
    </row>
    <row r="83" spans="1:6" hidden="1">
      <c r="A83" s="716"/>
      <c r="C83" s="748"/>
      <c r="D83" s="242"/>
      <c r="E83" s="242"/>
      <c r="F83" s="85"/>
    </row>
    <row r="84" spans="1:6" ht="15.75" hidden="1">
      <c r="A84" s="245"/>
      <c r="C84" s="748"/>
      <c r="D84" s="242"/>
      <c r="E84" s="242"/>
      <c r="F84" s="85"/>
    </row>
    <row r="85" spans="1:6" ht="15.75" hidden="1">
      <c r="A85" s="245"/>
      <c r="C85" s="748"/>
      <c r="D85" s="242"/>
      <c r="E85" s="242"/>
      <c r="F85" s="85"/>
    </row>
    <row r="86" spans="1:6" ht="15.75" hidden="1">
      <c r="A86" s="245"/>
      <c r="C86" s="748"/>
      <c r="D86" s="242"/>
      <c r="E86" s="242"/>
      <c r="F86" s="85"/>
    </row>
    <row r="87" spans="1:6" ht="15.75" hidden="1">
      <c r="A87" s="245"/>
      <c r="C87" s="748"/>
      <c r="D87" s="242"/>
      <c r="E87" s="242"/>
      <c r="F87" s="85"/>
    </row>
    <row r="88" spans="1:6" ht="15.75" hidden="1">
      <c r="A88" s="245"/>
      <c r="C88" s="748"/>
      <c r="D88" s="242"/>
      <c r="E88" s="242"/>
      <c r="F88" s="85"/>
    </row>
    <row r="89" spans="1:6" ht="15.75" hidden="1">
      <c r="A89" s="245"/>
      <c r="C89" s="748"/>
      <c r="D89" s="242"/>
      <c r="E89" s="242"/>
      <c r="F89" s="85"/>
    </row>
    <row r="90" spans="1:6" ht="15.75" hidden="1">
      <c r="A90" s="245"/>
      <c r="C90" s="748"/>
      <c r="D90" s="242"/>
      <c r="E90" s="242"/>
      <c r="F90" s="85"/>
    </row>
    <row r="91" spans="1:6" ht="15.75" hidden="1">
      <c r="A91" s="245"/>
      <c r="C91" s="748"/>
      <c r="D91" s="242"/>
      <c r="E91" s="242"/>
      <c r="F91" s="85"/>
    </row>
    <row r="92" spans="1:6" ht="15.75" hidden="1">
      <c r="A92" s="245"/>
      <c r="C92" s="748"/>
      <c r="D92" s="242"/>
      <c r="E92" s="242"/>
      <c r="F92" s="85"/>
    </row>
    <row r="93" spans="1:6" ht="15.75" hidden="1">
      <c r="A93" s="245"/>
      <c r="C93" s="748"/>
      <c r="D93" s="242"/>
      <c r="E93" s="242"/>
      <c r="F93" s="85"/>
    </row>
    <row r="94" spans="1:6" ht="15.75" hidden="1">
      <c r="A94" s="245"/>
      <c r="C94" s="748"/>
      <c r="D94" s="242"/>
      <c r="E94" s="242"/>
      <c r="F94" s="85"/>
    </row>
    <row r="95" spans="1:6" ht="15.75" hidden="1">
      <c r="A95" s="245"/>
      <c r="C95" s="748"/>
      <c r="D95" s="242"/>
      <c r="E95" s="242"/>
      <c r="F95" s="85"/>
    </row>
    <row r="96" spans="1:6" ht="15.75" hidden="1">
      <c r="A96" s="245"/>
      <c r="C96" s="748"/>
      <c r="D96" s="242"/>
      <c r="E96" s="242"/>
      <c r="F96" s="85"/>
    </row>
    <row r="97" spans="1:6" ht="15.75" hidden="1">
      <c r="A97" s="245"/>
      <c r="C97" s="748"/>
      <c r="D97" s="242"/>
      <c r="E97" s="242"/>
      <c r="F97" s="85"/>
    </row>
    <row r="98" spans="1:6" ht="15.75" hidden="1">
      <c r="A98" s="245"/>
      <c r="C98" s="748"/>
      <c r="D98" s="242"/>
      <c r="E98" s="242"/>
      <c r="F98" s="85"/>
    </row>
    <row r="99" spans="1:6" ht="15.75" hidden="1">
      <c r="A99" s="245"/>
      <c r="C99" s="748"/>
      <c r="D99" s="242"/>
      <c r="E99" s="242"/>
      <c r="F99" s="85"/>
    </row>
    <row r="100" spans="1:6" ht="15.75" hidden="1">
      <c r="A100" s="245"/>
      <c r="C100" s="748"/>
      <c r="D100" s="242"/>
      <c r="E100" s="242"/>
      <c r="F100" s="85"/>
    </row>
    <row r="101" spans="1:6" ht="15.75" hidden="1">
      <c r="A101" s="245"/>
      <c r="C101" s="748"/>
      <c r="D101" s="242"/>
      <c r="E101" s="242"/>
      <c r="F101" s="85"/>
    </row>
    <row r="102" spans="1:6" ht="15.75" hidden="1">
      <c r="A102" s="245"/>
      <c r="C102" s="748"/>
      <c r="D102" s="242"/>
      <c r="E102" s="242"/>
      <c r="F102" s="85"/>
    </row>
    <row r="103" spans="1:6" ht="15.75" hidden="1">
      <c r="A103" s="245"/>
      <c r="C103" s="748"/>
      <c r="D103" s="242"/>
      <c r="E103" s="242"/>
      <c r="F103" s="85"/>
    </row>
    <row r="104" spans="1:6" ht="15.75" hidden="1">
      <c r="A104" s="245"/>
      <c r="C104" s="748"/>
      <c r="D104" s="242"/>
      <c r="E104" s="242"/>
      <c r="F104" s="85"/>
    </row>
    <row r="105" spans="1:6" ht="15.75" hidden="1">
      <c r="A105" s="245"/>
      <c r="C105" s="748"/>
      <c r="D105" s="242"/>
      <c r="E105" s="242"/>
      <c r="F105" s="85"/>
    </row>
    <row r="106" spans="1:6" ht="15.75" hidden="1">
      <c r="A106" s="245"/>
      <c r="C106" s="748"/>
      <c r="D106" s="242"/>
      <c r="E106" s="242"/>
      <c r="F106" s="85"/>
    </row>
    <row r="107" spans="1:6" ht="15.75" hidden="1">
      <c r="A107" s="245"/>
      <c r="C107" s="748"/>
      <c r="D107" s="242"/>
      <c r="E107" s="242"/>
      <c r="F107" s="85"/>
    </row>
    <row r="108" spans="1:6" ht="15.75" hidden="1">
      <c r="A108" s="245"/>
      <c r="C108" s="748"/>
      <c r="D108" s="242"/>
      <c r="E108" s="242"/>
      <c r="F108" s="85"/>
    </row>
    <row r="109" spans="1:6" ht="15.75" hidden="1">
      <c r="A109" s="245"/>
      <c r="C109" s="748"/>
      <c r="D109" s="242"/>
      <c r="E109" s="242"/>
      <c r="F109" s="85"/>
    </row>
    <row r="110" spans="1:6" ht="15.75" hidden="1">
      <c r="A110" s="245"/>
      <c r="C110" s="748"/>
      <c r="D110" s="242"/>
      <c r="E110" s="242"/>
      <c r="F110" s="85"/>
    </row>
    <row r="111" spans="1:6" ht="15.75" hidden="1">
      <c r="A111" s="245"/>
      <c r="C111" s="748"/>
      <c r="D111" s="242"/>
      <c r="E111" s="242"/>
      <c r="F111" s="85"/>
    </row>
    <row r="112" spans="1:6" ht="15.75" hidden="1">
      <c r="A112" s="245"/>
      <c r="C112" s="748"/>
      <c r="D112" s="242"/>
      <c r="E112" s="242"/>
      <c r="F112" s="85"/>
    </row>
    <row r="113" spans="1:6" ht="15.75" hidden="1">
      <c r="A113" s="245"/>
      <c r="C113" s="748"/>
      <c r="D113" s="242"/>
      <c r="E113" s="242"/>
      <c r="F113" s="85"/>
    </row>
    <row r="114" spans="1:6" ht="15.75" hidden="1">
      <c r="A114" s="245"/>
      <c r="C114" s="748"/>
      <c r="D114" s="242"/>
      <c r="E114" s="242"/>
      <c r="F114" s="85"/>
    </row>
    <row r="115" spans="1:6" ht="15.75" hidden="1">
      <c r="A115" s="245"/>
      <c r="C115" s="748"/>
      <c r="D115" s="242"/>
      <c r="E115" s="242"/>
      <c r="F115" s="85"/>
    </row>
    <row r="116" spans="1:6" ht="15.75" hidden="1">
      <c r="A116" s="245"/>
      <c r="C116" s="748"/>
      <c r="D116" s="242"/>
      <c r="E116" s="242"/>
      <c r="F116" s="85"/>
    </row>
    <row r="117" spans="1:6" ht="15.75" hidden="1">
      <c r="A117" s="245"/>
      <c r="C117" s="748"/>
      <c r="D117" s="242"/>
      <c r="E117" s="242"/>
      <c r="F117" s="85"/>
    </row>
    <row r="118" spans="1:6" ht="15.75" hidden="1">
      <c r="A118" s="245"/>
      <c r="C118" s="748"/>
      <c r="D118" s="242"/>
      <c r="E118" s="242"/>
      <c r="F118" s="85"/>
    </row>
    <row r="119" spans="1:6" ht="15.75" hidden="1">
      <c r="A119" s="245"/>
      <c r="C119" s="748"/>
      <c r="D119" s="242"/>
      <c r="E119" s="242"/>
      <c r="F119" s="85"/>
    </row>
    <row r="120" spans="1:6" ht="15.75" hidden="1">
      <c r="A120" s="245"/>
      <c r="C120" s="748"/>
      <c r="D120" s="242"/>
      <c r="E120" s="242"/>
      <c r="F120" s="85"/>
    </row>
    <row r="121" spans="1:6" ht="15.75" hidden="1">
      <c r="A121" s="245"/>
      <c r="C121" s="748"/>
      <c r="D121" s="242"/>
      <c r="E121" s="242"/>
      <c r="F121" s="85"/>
    </row>
    <row r="122" spans="1:6" ht="15.75" hidden="1">
      <c r="A122" s="245"/>
      <c r="C122" s="748"/>
      <c r="D122" s="242"/>
      <c r="E122" s="242"/>
      <c r="F122" s="85"/>
    </row>
    <row r="123" spans="1:6" ht="15.75" hidden="1">
      <c r="A123" s="245"/>
      <c r="C123" s="748"/>
      <c r="D123" s="242"/>
      <c r="E123" s="242"/>
      <c r="F123" s="85"/>
    </row>
    <row r="124" spans="1:6" ht="15.75" hidden="1">
      <c r="A124" s="245"/>
      <c r="C124" s="748"/>
      <c r="D124" s="242"/>
      <c r="E124" s="242"/>
      <c r="F124" s="85"/>
    </row>
    <row r="125" spans="1:6" ht="15.75" hidden="1">
      <c r="A125" s="245"/>
      <c r="C125" s="748"/>
      <c r="D125" s="242"/>
      <c r="E125" s="242"/>
      <c r="F125" s="85"/>
    </row>
    <row r="126" spans="1:6" ht="15.75" hidden="1">
      <c r="A126" s="245"/>
      <c r="C126" s="748"/>
      <c r="D126" s="242"/>
      <c r="E126" s="242"/>
      <c r="F126" s="85"/>
    </row>
    <row r="127" spans="1:6" ht="15.75" hidden="1">
      <c r="A127" s="245"/>
      <c r="C127" s="748"/>
      <c r="D127" s="242"/>
      <c r="E127" s="242"/>
      <c r="F127" s="85"/>
    </row>
    <row r="128" spans="1:6" ht="15.75" hidden="1">
      <c r="A128" s="245"/>
      <c r="C128" s="748"/>
      <c r="D128" s="242"/>
      <c r="E128" s="242"/>
      <c r="F128" s="85"/>
    </row>
    <row r="129" spans="1:6" ht="15.75" hidden="1">
      <c r="A129" s="245"/>
      <c r="C129" s="748"/>
      <c r="D129" s="242"/>
      <c r="E129" s="242"/>
      <c r="F129" s="85"/>
    </row>
    <row r="130" spans="1:6" ht="15.75" hidden="1">
      <c r="A130" s="245"/>
      <c r="C130" s="748"/>
      <c r="D130" s="242"/>
      <c r="E130" s="242"/>
      <c r="F130" s="85"/>
    </row>
    <row r="131" spans="1:6" ht="15.75" hidden="1">
      <c r="A131" s="245"/>
      <c r="C131" s="748"/>
      <c r="D131" s="242"/>
      <c r="E131" s="242"/>
      <c r="F131" s="85"/>
    </row>
    <row r="132" spans="1:6" ht="15.75" hidden="1">
      <c r="A132" s="245"/>
      <c r="C132" s="748"/>
      <c r="D132" s="242"/>
      <c r="E132" s="242"/>
      <c r="F132" s="85"/>
    </row>
    <row r="133" spans="1:6" ht="15.75" hidden="1">
      <c r="A133" s="245"/>
      <c r="C133" s="748"/>
      <c r="D133" s="242"/>
      <c r="E133" s="242"/>
      <c r="F133" s="85"/>
    </row>
    <row r="134" spans="1:6" ht="15.75" hidden="1">
      <c r="A134" s="245"/>
      <c r="C134" s="748"/>
      <c r="D134" s="242"/>
      <c r="E134" s="242"/>
      <c r="F134" s="85"/>
    </row>
    <row r="135" spans="1:6" ht="15.75" hidden="1">
      <c r="A135" s="245"/>
      <c r="C135" s="748"/>
      <c r="D135" s="242"/>
      <c r="E135" s="242"/>
      <c r="F135" s="85"/>
    </row>
    <row r="136" spans="1:6" ht="15.75" hidden="1">
      <c r="A136" s="245"/>
      <c r="C136" s="748"/>
      <c r="D136" s="242"/>
      <c r="E136" s="242"/>
      <c r="F136" s="85"/>
    </row>
    <row r="137" spans="1:6" ht="15.75" hidden="1">
      <c r="A137" s="245"/>
      <c r="C137" s="748"/>
      <c r="D137" s="242"/>
      <c r="E137" s="242"/>
      <c r="F137" s="85"/>
    </row>
    <row r="138" spans="1:6" ht="15.75" hidden="1">
      <c r="A138" s="245"/>
      <c r="C138" s="748"/>
      <c r="D138" s="242"/>
      <c r="E138" s="242"/>
      <c r="F138" s="85"/>
    </row>
    <row r="139" spans="1:6" ht="15.75" hidden="1">
      <c r="A139" s="245"/>
      <c r="C139" s="748"/>
      <c r="D139" s="242"/>
      <c r="E139" s="242"/>
      <c r="F139" s="85"/>
    </row>
    <row r="140" spans="1:6" ht="15.75" hidden="1">
      <c r="A140" s="245"/>
      <c r="C140" s="748"/>
      <c r="D140" s="242"/>
      <c r="E140" s="242"/>
      <c r="F140" s="85"/>
    </row>
    <row r="141" spans="1:6" ht="15.75" hidden="1">
      <c r="A141" s="245"/>
      <c r="C141" s="272"/>
      <c r="D141" s="242"/>
      <c r="E141" s="242"/>
      <c r="F141" s="85"/>
    </row>
    <row r="142" spans="1:6" ht="15.75" hidden="1">
      <c r="A142" s="245"/>
      <c r="C142" s="272"/>
      <c r="D142" s="242"/>
      <c r="E142" s="242"/>
      <c r="F142" s="85"/>
    </row>
    <row r="143" spans="1:6" ht="15.75" hidden="1">
      <c r="A143" s="245"/>
      <c r="C143" s="272"/>
      <c r="D143" s="242"/>
      <c r="E143" s="242"/>
      <c r="F143" s="85"/>
    </row>
    <row r="144" spans="1:6" ht="15.75" hidden="1">
      <c r="A144" s="245"/>
      <c r="C144" s="272"/>
      <c r="E144" s="242"/>
      <c r="F144" s="85"/>
    </row>
    <row r="145" spans="1:6" ht="15.75" hidden="1">
      <c r="A145" s="245"/>
      <c r="C145" s="272"/>
      <c r="E145" s="242"/>
      <c r="F145" s="85"/>
    </row>
    <row r="146" spans="1:6" ht="15.75" hidden="1">
      <c r="A146" s="245"/>
      <c r="C146" s="272"/>
      <c r="E146" s="242"/>
      <c r="F146" s="85"/>
    </row>
    <row r="147" spans="1:6" ht="15.75" hidden="1">
      <c r="A147" s="245"/>
      <c r="C147" s="272"/>
      <c r="E147" s="242"/>
      <c r="F147" s="85"/>
    </row>
    <row r="148" spans="1:6" ht="15.75" hidden="1">
      <c r="A148" s="245"/>
      <c r="C148" s="272"/>
      <c r="E148" s="242"/>
      <c r="F148" s="85"/>
    </row>
    <row r="149" spans="1:6" ht="15.75" hidden="1">
      <c r="A149" s="245"/>
      <c r="C149" s="272"/>
      <c r="F149" s="85"/>
    </row>
    <row r="150" spans="1:6" ht="15.75" hidden="1">
      <c r="A150" s="245"/>
      <c r="C150" s="272"/>
      <c r="F150" s="85"/>
    </row>
    <row r="151" spans="1:6" ht="15.75" hidden="1">
      <c r="A151" s="245"/>
      <c r="C151" s="272"/>
      <c r="F151" s="85"/>
    </row>
    <row r="152" spans="1:6" ht="15.75" hidden="1">
      <c r="A152" s="245"/>
      <c r="C152" s="272"/>
      <c r="F152" s="85"/>
    </row>
    <row r="153" spans="1:6" ht="15.75" hidden="1">
      <c r="A153" s="245"/>
      <c r="C153" s="272"/>
      <c r="F153" s="85"/>
    </row>
    <row r="154" spans="1:6" ht="15.75" hidden="1">
      <c r="A154" s="245"/>
      <c r="C154" s="272"/>
      <c r="F154" s="85"/>
    </row>
    <row r="155" spans="1:6" ht="15.75" hidden="1">
      <c r="A155" s="245"/>
      <c r="C155" s="272"/>
    </row>
    <row r="156" spans="1:6" ht="15.75" hidden="1">
      <c r="A156" s="245"/>
      <c r="C156" s="272"/>
    </row>
    <row r="157" spans="1:6" ht="15.75" hidden="1">
      <c r="A157" s="245"/>
      <c r="C157" s="272"/>
    </row>
    <row r="158" spans="1:6" ht="15.75" hidden="1">
      <c r="A158" s="245"/>
      <c r="C158" s="272"/>
    </row>
    <row r="159" spans="1:6" ht="15.75" hidden="1">
      <c r="A159" s="245"/>
      <c r="C159" s="272"/>
    </row>
    <row r="160" spans="1:6" ht="15.75" hidden="1">
      <c r="A160" s="245"/>
      <c r="C160" s="272"/>
    </row>
    <row r="161" spans="1:3" ht="15.75" hidden="1">
      <c r="A161" s="245"/>
      <c r="C161" s="272"/>
    </row>
    <row r="162" spans="1:3" ht="15.75" hidden="1">
      <c r="A162" s="245"/>
      <c r="C162" s="272"/>
    </row>
    <row r="163" spans="1:3" ht="15.75" hidden="1">
      <c r="A163" s="245"/>
      <c r="C163" s="272"/>
    </row>
    <row r="164" spans="1:3" ht="15.75" hidden="1">
      <c r="A164" s="245"/>
      <c r="C164" s="272"/>
    </row>
    <row r="165" spans="1:3" ht="15.75" hidden="1">
      <c r="A165" s="245"/>
      <c r="C165" s="272"/>
    </row>
    <row r="166" spans="1:3" ht="15.75" hidden="1">
      <c r="A166" s="245"/>
      <c r="C166" s="272"/>
    </row>
    <row r="167" spans="1:3" ht="15.75" hidden="1">
      <c r="A167" s="245"/>
      <c r="C167" s="272"/>
    </row>
    <row r="168" spans="1:3" ht="15.75" hidden="1">
      <c r="A168" s="245"/>
      <c r="C168" s="272"/>
    </row>
    <row r="169" spans="1:3" ht="15.75" hidden="1">
      <c r="A169" s="245"/>
      <c r="C169" s="272"/>
    </row>
    <row r="170" spans="1:3" ht="15.75" hidden="1">
      <c r="A170" s="245"/>
      <c r="C170" s="272"/>
    </row>
    <row r="171" spans="1:3" ht="15.75" hidden="1">
      <c r="A171" s="245"/>
      <c r="C171" s="272"/>
    </row>
    <row r="172" spans="1:3" ht="15.75" hidden="1">
      <c r="A172" s="245"/>
      <c r="C172" s="272"/>
    </row>
    <row r="173" spans="1:3" ht="15.75" hidden="1">
      <c r="A173" s="245"/>
      <c r="C173" s="272"/>
    </row>
    <row r="174" spans="1:3" ht="15.75" hidden="1">
      <c r="A174" s="245"/>
      <c r="C174" s="272"/>
    </row>
    <row r="175" spans="1:3" ht="15.75" hidden="1">
      <c r="A175" s="245"/>
      <c r="C175" s="272"/>
    </row>
    <row r="176" spans="1:3" ht="15.75" hidden="1">
      <c r="A176" s="245"/>
      <c r="C176" s="272"/>
    </row>
    <row r="177" spans="1:3" ht="15.75" hidden="1">
      <c r="A177" s="245"/>
      <c r="C177" s="272"/>
    </row>
    <row r="178" spans="1:3" ht="15.75" hidden="1">
      <c r="A178" s="245"/>
      <c r="C178" s="272"/>
    </row>
    <row r="179" spans="1:3" ht="15.75" hidden="1">
      <c r="A179" s="245"/>
      <c r="C179" s="272"/>
    </row>
    <row r="180" spans="1:3" ht="15.75" hidden="1">
      <c r="A180" s="245"/>
      <c r="C180" s="272"/>
    </row>
    <row r="181" spans="1:3" ht="15.75" hidden="1">
      <c r="A181" s="245"/>
      <c r="C181" s="272"/>
    </row>
    <row r="182" spans="1:3" ht="15.75" hidden="1">
      <c r="A182" s="245"/>
      <c r="C182" s="272"/>
    </row>
    <row r="183" spans="1:3" ht="15.75" hidden="1">
      <c r="A183" s="245"/>
      <c r="C183" s="272"/>
    </row>
    <row r="184" spans="1:3" ht="15.75" hidden="1">
      <c r="A184" s="245"/>
      <c r="C184" s="272"/>
    </row>
    <row r="185" spans="1:3" ht="15.75" hidden="1">
      <c r="A185" s="245"/>
      <c r="C185" s="272"/>
    </row>
    <row r="186" spans="1:3" ht="15.75" hidden="1">
      <c r="A186" s="245"/>
      <c r="C186" s="272"/>
    </row>
    <row r="187" spans="1:3" ht="15.75" hidden="1">
      <c r="A187" s="245"/>
      <c r="C187" s="272"/>
    </row>
    <row r="188" spans="1:3" ht="15.75" hidden="1">
      <c r="A188" s="245"/>
      <c r="C188" s="272"/>
    </row>
    <row r="189" spans="1:3" ht="15.75" hidden="1">
      <c r="A189" s="245"/>
      <c r="C189" s="272"/>
    </row>
    <row r="190" spans="1:3" ht="15.75" hidden="1">
      <c r="A190" s="245"/>
      <c r="C190" s="272"/>
    </row>
    <row r="191" spans="1:3" ht="15.75" hidden="1">
      <c r="A191" s="245"/>
      <c r="C191" s="272"/>
    </row>
    <row r="192" spans="1:3" ht="15.75" hidden="1">
      <c r="A192" s="245"/>
      <c r="C192" s="272"/>
    </row>
    <row r="193" spans="1:3" ht="15.75" hidden="1">
      <c r="A193" s="245"/>
      <c r="C193" s="272"/>
    </row>
    <row r="194" spans="1:3" ht="15.75" hidden="1">
      <c r="A194" s="245"/>
      <c r="C194" s="272"/>
    </row>
    <row r="195" spans="1:3" ht="15.75" hidden="1">
      <c r="A195" s="245"/>
      <c r="C195" s="272"/>
    </row>
    <row r="196" spans="1:3" ht="15.75" hidden="1">
      <c r="A196" s="245"/>
      <c r="C196" s="272"/>
    </row>
    <row r="197" spans="1:3" ht="15.75" hidden="1">
      <c r="A197" s="245"/>
      <c r="C197" s="272"/>
    </row>
    <row r="198" spans="1:3" ht="15.75" hidden="1">
      <c r="A198" s="245"/>
      <c r="C198" s="272"/>
    </row>
    <row r="199" spans="1:3" ht="15.75" hidden="1">
      <c r="A199" s="245"/>
      <c r="C199" s="272"/>
    </row>
    <row r="200" spans="1:3" ht="15.75" hidden="1">
      <c r="A200" s="245"/>
      <c r="C200" s="272"/>
    </row>
    <row r="201" spans="1:3" ht="15.75" hidden="1">
      <c r="A201" s="245"/>
      <c r="C201" s="272"/>
    </row>
    <row r="202" spans="1:3" ht="15.75" hidden="1">
      <c r="A202" s="245"/>
      <c r="C202" s="272"/>
    </row>
    <row r="203" spans="1:3" ht="15.75" hidden="1">
      <c r="A203" s="245"/>
      <c r="C203" s="272"/>
    </row>
    <row r="204" spans="1:3" ht="15.75" hidden="1">
      <c r="A204" s="245"/>
      <c r="C204" s="272"/>
    </row>
    <row r="205" spans="1:3" ht="15.75" hidden="1">
      <c r="A205" s="245"/>
      <c r="C205" s="272"/>
    </row>
    <row r="206" spans="1:3" ht="15.75" hidden="1">
      <c r="A206" s="245"/>
      <c r="C206" s="272"/>
    </row>
    <row r="207" spans="1:3" ht="15.75" hidden="1">
      <c r="A207" s="245"/>
      <c r="C207" s="272"/>
    </row>
    <row r="208" spans="1:3" ht="15.75" hidden="1">
      <c r="A208" s="245"/>
      <c r="C208" s="272"/>
    </row>
    <row r="209" spans="1:3" ht="15.75" hidden="1">
      <c r="A209" s="245"/>
      <c r="C209" s="272"/>
    </row>
    <row r="210" spans="1:3" ht="15.75" hidden="1">
      <c r="A210" s="245"/>
      <c r="C210" s="272"/>
    </row>
    <row r="211" spans="1:3" ht="15.75" hidden="1">
      <c r="A211" s="245"/>
      <c r="C211" s="272"/>
    </row>
    <row r="212" spans="1:3" ht="15.75" hidden="1">
      <c r="A212" s="245"/>
      <c r="C212" s="272"/>
    </row>
    <row r="213" spans="1:3" ht="15.75" hidden="1">
      <c r="A213" s="245"/>
      <c r="C213" s="272"/>
    </row>
    <row r="214" spans="1:3" ht="15.75" hidden="1">
      <c r="A214" s="245"/>
      <c r="C214" s="272"/>
    </row>
    <row r="215" spans="1:3" ht="15.75" hidden="1">
      <c r="A215" s="245"/>
      <c r="C215" s="272"/>
    </row>
    <row r="216" spans="1:3" ht="15.75" hidden="1">
      <c r="A216" s="245"/>
      <c r="C216" s="272"/>
    </row>
    <row r="217" spans="1:3" ht="15.75" hidden="1">
      <c r="A217" s="245"/>
      <c r="C217" s="272"/>
    </row>
    <row r="218" spans="1:3" ht="15.75" hidden="1">
      <c r="A218" s="245"/>
      <c r="C218" s="272"/>
    </row>
    <row r="219" spans="1:3" ht="15.75" hidden="1">
      <c r="A219" s="245"/>
      <c r="C219" s="272"/>
    </row>
    <row r="220" spans="1:3" ht="15.75" hidden="1">
      <c r="A220" s="245"/>
      <c r="C220" s="272"/>
    </row>
    <row r="221" spans="1:3" ht="15.75" hidden="1">
      <c r="A221" s="245"/>
      <c r="C221" s="272"/>
    </row>
    <row r="222" spans="1:3" ht="15.75" hidden="1">
      <c r="A222" s="245"/>
      <c r="C222" s="272"/>
    </row>
    <row r="223" spans="1:3" ht="15.75" hidden="1">
      <c r="A223" s="245"/>
      <c r="C223" s="272"/>
    </row>
    <row r="224" spans="1:3" ht="15.75" hidden="1">
      <c r="A224" s="245"/>
      <c r="C224" s="272"/>
    </row>
    <row r="225" spans="1:3" ht="15.75" hidden="1">
      <c r="A225" s="245"/>
      <c r="C225" s="272"/>
    </row>
    <row r="226" spans="1:3" ht="15.75" hidden="1">
      <c r="A226" s="245"/>
      <c r="C226" s="272"/>
    </row>
    <row r="227" spans="1:3" ht="15.75" hidden="1">
      <c r="A227" s="245"/>
      <c r="C227" s="272"/>
    </row>
    <row r="228" spans="1:3" ht="15.75" hidden="1">
      <c r="A228" s="245"/>
      <c r="C228" s="272"/>
    </row>
    <row r="229" spans="1:3" ht="15.75" hidden="1">
      <c r="A229" s="245"/>
      <c r="C229" s="272"/>
    </row>
    <row r="230" spans="1:3" ht="15.75" hidden="1">
      <c r="A230" s="245"/>
      <c r="C230" s="272"/>
    </row>
    <row r="231" spans="1:3" ht="15.75" hidden="1">
      <c r="A231" s="245"/>
      <c r="C231" s="272"/>
    </row>
    <row r="232" spans="1:3" ht="15.75" hidden="1">
      <c r="A232" s="245"/>
      <c r="C232" s="272"/>
    </row>
    <row r="233" spans="1:3" ht="15.75" hidden="1">
      <c r="A233" s="245"/>
      <c r="C233" s="272"/>
    </row>
    <row r="234" spans="1:3" ht="15.75" hidden="1">
      <c r="A234" s="245"/>
      <c r="C234" s="272"/>
    </row>
    <row r="235" spans="1:3" ht="15.75" hidden="1">
      <c r="A235" s="245"/>
      <c r="C235" s="272"/>
    </row>
    <row r="236" spans="1:3" ht="15.75" hidden="1">
      <c r="A236" s="245"/>
      <c r="C236" s="272"/>
    </row>
    <row r="237" spans="1:3" ht="15.75" hidden="1">
      <c r="A237" s="245"/>
      <c r="C237" s="272"/>
    </row>
    <row r="238" spans="1:3" ht="15.75" hidden="1">
      <c r="A238" s="245"/>
      <c r="C238" s="272"/>
    </row>
    <row r="239" spans="1:3" ht="15.75" hidden="1">
      <c r="A239" s="245"/>
      <c r="C239" s="272"/>
    </row>
    <row r="240" spans="1:3" ht="15.75" hidden="1">
      <c r="A240" s="245"/>
      <c r="C240" s="272"/>
    </row>
    <row r="241" spans="1:3" ht="15.75" hidden="1">
      <c r="A241" s="245"/>
      <c r="C241" s="272"/>
    </row>
    <row r="242" spans="1:3" ht="15.75" hidden="1">
      <c r="A242" s="245"/>
      <c r="C242" s="272"/>
    </row>
    <row r="243" spans="1:3" ht="15.75" hidden="1">
      <c r="A243" s="245"/>
      <c r="C243" s="272"/>
    </row>
    <row r="244" spans="1:3" ht="15.75" hidden="1">
      <c r="A244" s="245"/>
      <c r="C244" s="272"/>
    </row>
    <row r="245" spans="1:3" ht="15.75" hidden="1">
      <c r="A245" s="245"/>
      <c r="C245" s="272"/>
    </row>
    <row r="246" spans="1:3" ht="15.75" hidden="1">
      <c r="A246" s="245"/>
      <c r="C246" s="272"/>
    </row>
    <row r="247" spans="1:3" ht="15.75" hidden="1">
      <c r="A247" s="245"/>
      <c r="C247" s="272"/>
    </row>
    <row r="248" spans="1:3" ht="15.75" hidden="1">
      <c r="A248" s="245"/>
      <c r="C248" s="272"/>
    </row>
    <row r="249" spans="1:3" ht="15.75" hidden="1">
      <c r="A249" s="245"/>
      <c r="C249" s="272"/>
    </row>
    <row r="250" spans="1:3" ht="15.75" hidden="1">
      <c r="A250" s="245"/>
      <c r="C250" s="272"/>
    </row>
    <row r="251" spans="1:3" ht="15.75" hidden="1">
      <c r="A251" s="245"/>
      <c r="C251" s="272"/>
    </row>
    <row r="252" spans="1:3" ht="15.75" hidden="1">
      <c r="A252" s="245"/>
      <c r="C252" s="272"/>
    </row>
    <row r="253" spans="1:3" ht="15.75" hidden="1">
      <c r="A253" s="245"/>
      <c r="C253" s="272"/>
    </row>
    <row r="254" spans="1:3" ht="15.75" hidden="1">
      <c r="A254" s="245"/>
      <c r="C254" s="272"/>
    </row>
    <row r="255" spans="1:3" ht="15.75" hidden="1">
      <c r="A255" s="245"/>
      <c r="C255" s="272"/>
    </row>
    <row r="256" spans="1:3" ht="15.75" hidden="1">
      <c r="A256" s="245"/>
      <c r="C256" s="272"/>
    </row>
    <row r="257" spans="1:3" ht="15.75" hidden="1">
      <c r="A257" s="245"/>
      <c r="C257" s="272"/>
    </row>
    <row r="258" spans="1:3" ht="15.75" hidden="1">
      <c r="A258" s="245"/>
      <c r="C258" s="272"/>
    </row>
    <row r="259" spans="1:3" ht="15.75" hidden="1">
      <c r="A259" s="245"/>
      <c r="C259" s="272"/>
    </row>
    <row r="260" spans="1:3" ht="15.75" hidden="1">
      <c r="A260" s="245"/>
      <c r="C260" s="272"/>
    </row>
    <row r="261" spans="1:3" ht="15.75" hidden="1">
      <c r="A261" s="245"/>
      <c r="C261" s="272"/>
    </row>
    <row r="262" spans="1:3" ht="15.75" hidden="1">
      <c r="A262" s="245"/>
      <c r="C262" s="272"/>
    </row>
    <row r="263" spans="1:3" ht="15.75" hidden="1">
      <c r="A263" s="245"/>
      <c r="C263" s="272"/>
    </row>
    <row r="264" spans="1:3" ht="15.75" hidden="1">
      <c r="A264" s="245"/>
      <c r="C264" s="272"/>
    </row>
    <row r="265" spans="1:3" ht="15.75" hidden="1">
      <c r="A265" s="245"/>
      <c r="C265" s="272"/>
    </row>
    <row r="266" spans="1:3" ht="15.75" hidden="1">
      <c r="A266" s="245"/>
      <c r="C266" s="272"/>
    </row>
    <row r="267" spans="1:3" ht="15.75" hidden="1">
      <c r="A267" s="245"/>
      <c r="C267" s="272"/>
    </row>
    <row r="268" spans="1:3" ht="15.75" hidden="1">
      <c r="A268" s="245"/>
      <c r="C268" s="272"/>
    </row>
    <row r="269" spans="1:3" ht="15.75" hidden="1">
      <c r="A269" s="245"/>
      <c r="C269" s="272"/>
    </row>
    <row r="270" spans="1:3" ht="15.75" hidden="1">
      <c r="A270" s="245"/>
      <c r="C270" s="272"/>
    </row>
    <row r="271" spans="1:3" ht="15.75" hidden="1">
      <c r="A271" s="245"/>
      <c r="C271" s="272"/>
    </row>
    <row r="272" spans="1:3" ht="15.75" hidden="1">
      <c r="A272" s="245"/>
      <c r="C272" s="272"/>
    </row>
    <row r="273" spans="1:3" ht="15.75" hidden="1">
      <c r="A273" s="245"/>
      <c r="C273" s="272"/>
    </row>
    <row r="274" spans="1:3" ht="15.75" hidden="1">
      <c r="A274" s="245"/>
      <c r="C274" s="272"/>
    </row>
    <row r="275" spans="1:3" ht="15.75" hidden="1">
      <c r="A275" s="245"/>
      <c r="C275" s="272"/>
    </row>
    <row r="276" spans="1:3" ht="15.75" hidden="1">
      <c r="A276" s="245"/>
      <c r="C276" s="272"/>
    </row>
    <row r="277" spans="1:3" ht="15.75" hidden="1">
      <c r="A277" s="245"/>
      <c r="C277" s="272"/>
    </row>
    <row r="278" spans="1:3" ht="15.75" hidden="1">
      <c r="A278" s="245"/>
      <c r="C278" s="272"/>
    </row>
    <row r="279" spans="1:3" ht="15.75" hidden="1">
      <c r="A279" s="245"/>
      <c r="C279" s="272"/>
    </row>
    <row r="280" spans="1:3" ht="15.75" hidden="1">
      <c r="A280" s="245"/>
      <c r="C280" s="272"/>
    </row>
    <row r="281" spans="1:3" ht="15.75" hidden="1">
      <c r="A281" s="245"/>
      <c r="C281" s="272"/>
    </row>
    <row r="282" spans="1:3" ht="15.75" hidden="1">
      <c r="A282" s="245"/>
      <c r="C282" s="272"/>
    </row>
    <row r="283" spans="1:3" ht="15.75" hidden="1">
      <c r="A283" s="245"/>
      <c r="C283" s="272"/>
    </row>
    <row r="284" spans="1:3" ht="15.75" hidden="1">
      <c r="A284" s="245"/>
      <c r="C284" s="272"/>
    </row>
    <row r="285" spans="1:3" ht="15.75" hidden="1">
      <c r="A285" s="245"/>
      <c r="C285" s="272"/>
    </row>
    <row r="286" spans="1:3" ht="15.75" hidden="1">
      <c r="A286" s="245"/>
      <c r="C286" s="272"/>
    </row>
    <row r="287" spans="1:3" ht="15.75" hidden="1">
      <c r="A287" s="245"/>
      <c r="C287" s="272"/>
    </row>
    <row r="288" spans="1:3" ht="15.75" hidden="1">
      <c r="A288" s="245"/>
      <c r="C288" s="272"/>
    </row>
    <row r="289" spans="1:3" ht="15.75" hidden="1">
      <c r="A289" s="245"/>
      <c r="C289" s="272"/>
    </row>
    <row r="290" spans="1:3" ht="15.75" hidden="1">
      <c r="A290" s="245"/>
      <c r="C290" s="272"/>
    </row>
    <row r="291" spans="1:3" ht="15.75" hidden="1">
      <c r="A291" s="245"/>
      <c r="C291" s="272"/>
    </row>
    <row r="292" spans="1:3" ht="15.75" hidden="1">
      <c r="A292" s="245"/>
      <c r="C292" s="272"/>
    </row>
    <row r="293" spans="1:3" ht="15.75" hidden="1">
      <c r="A293" s="245"/>
      <c r="C293" s="272"/>
    </row>
    <row r="294" spans="1:3" ht="15.75" hidden="1">
      <c r="A294" s="245"/>
      <c r="C294" s="272"/>
    </row>
    <row r="295" spans="1:3" ht="15.75" hidden="1">
      <c r="A295" s="245"/>
      <c r="C295" s="272"/>
    </row>
    <row r="296" spans="1:3" ht="15.75" hidden="1">
      <c r="A296" s="245"/>
      <c r="C296" s="272"/>
    </row>
    <row r="297" spans="1:3" ht="15.75" hidden="1">
      <c r="A297" s="245"/>
      <c r="C297" s="272"/>
    </row>
    <row r="298" spans="1:3" ht="15.75" hidden="1">
      <c r="A298" s="245"/>
      <c r="C298" s="272"/>
    </row>
    <row r="299" spans="1:3" ht="15.75" hidden="1">
      <c r="A299" s="245"/>
      <c r="C299" s="272"/>
    </row>
    <row r="300" spans="1:3" ht="15.75" hidden="1">
      <c r="A300" s="245"/>
      <c r="C300" s="272"/>
    </row>
    <row r="301" spans="1:3" ht="15.75" hidden="1">
      <c r="A301" s="245"/>
      <c r="C301" s="272"/>
    </row>
    <row r="302" spans="1:3" ht="15.75" hidden="1">
      <c r="A302" s="245"/>
      <c r="C302" s="272"/>
    </row>
    <row r="303" spans="1:3" ht="15.75" hidden="1">
      <c r="A303" s="245"/>
      <c r="C303" s="272"/>
    </row>
    <row r="304" spans="1:3" ht="15.75" hidden="1">
      <c r="A304" s="245"/>
      <c r="C304" s="272"/>
    </row>
    <row r="305" spans="1:3" ht="15.75" hidden="1">
      <c r="A305" s="245"/>
      <c r="C305" s="272"/>
    </row>
    <row r="306" spans="1:3" ht="15.75" hidden="1">
      <c r="A306" s="245"/>
      <c r="C306" s="272"/>
    </row>
    <row r="307" spans="1:3" ht="15.75" hidden="1">
      <c r="A307" s="245"/>
      <c r="C307" s="272"/>
    </row>
    <row r="308" spans="1:3" ht="15.75" hidden="1">
      <c r="A308" s="245"/>
      <c r="C308" s="272"/>
    </row>
    <row r="309" spans="1:3" ht="15.75" hidden="1">
      <c r="A309" s="245"/>
      <c r="C309" s="272"/>
    </row>
    <row r="310" spans="1:3" ht="15.75" hidden="1">
      <c r="A310" s="245"/>
      <c r="C310" s="272"/>
    </row>
    <row r="311" spans="1:3" ht="15.75" hidden="1">
      <c r="A311" s="245"/>
      <c r="C311" s="272"/>
    </row>
    <row r="312" spans="1:3" ht="15.75" hidden="1">
      <c r="A312" s="245"/>
      <c r="C312" s="272"/>
    </row>
    <row r="313" spans="1:3" ht="15.75" hidden="1">
      <c r="A313" s="245"/>
      <c r="C313" s="272"/>
    </row>
    <row r="314" spans="1:3" ht="15.75" hidden="1">
      <c r="A314" s="245"/>
      <c r="C314" s="272"/>
    </row>
    <row r="315" spans="1:3" ht="15.75" hidden="1">
      <c r="A315" s="245"/>
      <c r="C315" s="272"/>
    </row>
    <row r="316" spans="1:3" ht="15.75" hidden="1">
      <c r="A316" s="245"/>
      <c r="C316" s="272"/>
    </row>
    <row r="317" spans="1:3" ht="15.75" hidden="1">
      <c r="A317" s="245"/>
      <c r="C317" s="272"/>
    </row>
    <row r="318" spans="1:3" ht="15.75" hidden="1">
      <c r="A318" s="245"/>
      <c r="C318" s="272"/>
    </row>
    <row r="319" spans="1:3" ht="15.75" hidden="1">
      <c r="A319" s="245"/>
      <c r="C319" s="272"/>
    </row>
    <row r="320" spans="1:3" ht="15.75" hidden="1">
      <c r="A320" s="245"/>
      <c r="C320" s="272"/>
    </row>
    <row r="321" spans="1:3" ht="15.75" hidden="1">
      <c r="A321" s="245"/>
      <c r="C321" s="272"/>
    </row>
    <row r="322" spans="1:3" ht="15.75" hidden="1">
      <c r="A322" s="245"/>
      <c r="C322" s="272"/>
    </row>
    <row r="323" spans="1:3" ht="15.75" hidden="1">
      <c r="A323" s="245"/>
      <c r="C323" s="272"/>
    </row>
    <row r="324" spans="1:3" ht="15.75" hidden="1">
      <c r="A324" s="245"/>
      <c r="C324" s="272"/>
    </row>
    <row r="325" spans="1:3" ht="15.75" hidden="1">
      <c r="A325" s="245"/>
      <c r="C325" s="272"/>
    </row>
    <row r="326" spans="1:3" ht="15.75" hidden="1">
      <c r="A326" s="245"/>
      <c r="C326" s="272"/>
    </row>
    <row r="327" spans="1:3" ht="15.75" hidden="1">
      <c r="A327" s="245"/>
      <c r="C327" s="272"/>
    </row>
    <row r="328" spans="1:3" ht="15.75" hidden="1">
      <c r="A328" s="245"/>
      <c r="C328" s="272"/>
    </row>
    <row r="329" spans="1:3" ht="15.75" hidden="1">
      <c r="A329" s="245"/>
      <c r="C329" s="272"/>
    </row>
    <row r="330" spans="1:3" ht="15.75" hidden="1">
      <c r="A330" s="245"/>
      <c r="C330" s="272"/>
    </row>
    <row r="331" spans="1:3" ht="15.75" hidden="1">
      <c r="A331" s="245"/>
      <c r="C331" s="272"/>
    </row>
    <row r="332" spans="1:3" ht="15.75" hidden="1">
      <c r="A332" s="245"/>
      <c r="C332" s="272"/>
    </row>
    <row r="333" spans="1:3" ht="15.75" hidden="1">
      <c r="A333" s="245"/>
      <c r="C333" s="272"/>
    </row>
    <row r="334" spans="1:3" ht="15.75" hidden="1">
      <c r="A334" s="245"/>
      <c r="C334" s="272"/>
    </row>
    <row r="335" spans="1:3" ht="15.75" hidden="1">
      <c r="A335" s="245"/>
      <c r="C335" s="272"/>
    </row>
    <row r="336" spans="1:3" ht="15.75" hidden="1">
      <c r="A336" s="245"/>
      <c r="C336" s="272"/>
    </row>
    <row r="337" spans="1:3" ht="15.75" hidden="1">
      <c r="A337" s="245"/>
      <c r="C337" s="272"/>
    </row>
    <row r="338" spans="1:3" ht="15.75" hidden="1">
      <c r="A338" s="245"/>
      <c r="C338" s="272"/>
    </row>
    <row r="339" spans="1:3" ht="15.75" hidden="1">
      <c r="A339" s="245"/>
      <c r="C339" s="272"/>
    </row>
    <row r="340" spans="1:3" ht="15.75" hidden="1">
      <c r="A340" s="245"/>
      <c r="C340" s="272"/>
    </row>
    <row r="341" spans="1:3" ht="15.75" hidden="1">
      <c r="A341" s="245"/>
      <c r="C341" s="272"/>
    </row>
    <row r="342" spans="1:3" ht="15.75" hidden="1">
      <c r="A342" s="245"/>
      <c r="C342" s="272"/>
    </row>
    <row r="343" spans="1:3" ht="15.75" hidden="1">
      <c r="A343" s="245"/>
      <c r="C343" s="272"/>
    </row>
    <row r="344" spans="1:3" ht="15.75" hidden="1">
      <c r="A344" s="245"/>
      <c r="C344" s="272"/>
    </row>
    <row r="345" spans="1:3" ht="15.75" hidden="1">
      <c r="A345" s="245"/>
      <c r="C345" s="272"/>
    </row>
    <row r="346" spans="1:3" ht="15.75" hidden="1">
      <c r="A346" s="245"/>
      <c r="C346" s="272"/>
    </row>
    <row r="347" spans="1:3" ht="15.75" hidden="1">
      <c r="A347" s="245"/>
      <c r="C347" s="272"/>
    </row>
    <row r="348" spans="1:3" ht="15.75" hidden="1">
      <c r="A348" s="245"/>
      <c r="C348" s="272"/>
    </row>
    <row r="349" spans="1:3" ht="15.75" hidden="1">
      <c r="A349" s="245"/>
      <c r="C349" s="272"/>
    </row>
    <row r="350" spans="1:3" ht="15.75" hidden="1">
      <c r="A350" s="245"/>
      <c r="C350" s="272"/>
    </row>
    <row r="351" spans="1:3" ht="15.75" hidden="1">
      <c r="A351" s="245"/>
      <c r="C351" s="272"/>
    </row>
    <row r="352" spans="1:3" ht="15.75" hidden="1">
      <c r="A352" s="245"/>
      <c r="C352" s="272"/>
    </row>
    <row r="353" spans="1:3" ht="15.75" hidden="1">
      <c r="A353" s="245"/>
      <c r="C353" s="272"/>
    </row>
    <row r="354" spans="1:3" ht="15.75" hidden="1">
      <c r="A354" s="245"/>
      <c r="C354" s="272"/>
    </row>
    <row r="355" spans="1:3" ht="15.75" hidden="1">
      <c r="A355" s="245"/>
      <c r="C355" s="272"/>
    </row>
    <row r="356" spans="1:3" ht="15.75" hidden="1">
      <c r="A356" s="245"/>
      <c r="C356" s="272"/>
    </row>
    <row r="357" spans="1:3" ht="15.75" hidden="1">
      <c r="A357" s="245"/>
      <c r="C357" s="272"/>
    </row>
    <row r="358" spans="1:3" ht="15.75" hidden="1">
      <c r="A358" s="245"/>
      <c r="C358" s="272"/>
    </row>
    <row r="359" spans="1:3" ht="15.75" hidden="1">
      <c r="A359" s="245"/>
      <c r="C359" s="272"/>
    </row>
    <row r="360" spans="1:3" ht="15.75" hidden="1">
      <c r="A360" s="245"/>
      <c r="C360" s="272"/>
    </row>
    <row r="361" spans="1:3" ht="15.75" hidden="1">
      <c r="A361" s="245"/>
      <c r="C361" s="272"/>
    </row>
    <row r="362" spans="1:3" ht="15.75" hidden="1">
      <c r="A362" s="245"/>
      <c r="C362" s="272"/>
    </row>
    <row r="363" spans="1:3" ht="15.75" hidden="1">
      <c r="A363" s="245"/>
      <c r="C363" s="272"/>
    </row>
    <row r="364" spans="1:3" ht="15.75" hidden="1">
      <c r="A364" s="245"/>
      <c r="C364" s="272"/>
    </row>
    <row r="365" spans="1:3" ht="15.75" hidden="1">
      <c r="A365" s="245"/>
      <c r="C365" s="272"/>
    </row>
    <row r="366" spans="1:3" ht="15.75" hidden="1">
      <c r="A366" s="245"/>
      <c r="C366" s="272"/>
    </row>
    <row r="367" spans="1:3" ht="15.75" hidden="1">
      <c r="A367" s="245"/>
      <c r="C367" s="272"/>
    </row>
    <row r="368" spans="1:3" ht="15.75" hidden="1">
      <c r="A368" s="245"/>
      <c r="C368" s="272"/>
    </row>
    <row r="369" spans="1:3" ht="15.75" hidden="1">
      <c r="A369" s="245"/>
      <c r="C369" s="272"/>
    </row>
    <row r="370" spans="1:3" ht="15.75" hidden="1">
      <c r="A370" s="245"/>
      <c r="C370" s="272"/>
    </row>
    <row r="371" spans="1:3" ht="15.75" hidden="1">
      <c r="A371" s="245"/>
      <c r="C371" s="272"/>
    </row>
    <row r="372" spans="1:3" ht="15.75" hidden="1">
      <c r="A372" s="245"/>
      <c r="C372" s="272"/>
    </row>
    <row r="373" spans="1:3" ht="15.75" hidden="1">
      <c r="A373" s="245"/>
      <c r="C373" s="272"/>
    </row>
    <row r="374" spans="1:3" ht="15.75" hidden="1">
      <c r="A374" s="245"/>
      <c r="C374" s="272"/>
    </row>
    <row r="375" spans="1:3" ht="15.75" hidden="1">
      <c r="A375" s="245"/>
      <c r="C375" s="272"/>
    </row>
    <row r="376" spans="1:3" ht="15.75" hidden="1">
      <c r="A376" s="245"/>
      <c r="C376" s="272"/>
    </row>
    <row r="377" spans="1:3" ht="15.75" hidden="1">
      <c r="A377" s="245"/>
      <c r="C377" s="272"/>
    </row>
    <row r="378" spans="1:3" ht="15.75" hidden="1">
      <c r="A378" s="245"/>
      <c r="C378" s="272"/>
    </row>
    <row r="379" spans="1:3" ht="15.75" hidden="1">
      <c r="A379" s="245"/>
      <c r="C379" s="272"/>
    </row>
    <row r="380" spans="1:3" ht="15.75" hidden="1">
      <c r="A380" s="245"/>
      <c r="C380" s="272"/>
    </row>
    <row r="381" spans="1:3" ht="15.75" hidden="1">
      <c r="A381" s="245"/>
      <c r="C381" s="272"/>
    </row>
    <row r="382" spans="1:3" ht="15.75" hidden="1">
      <c r="A382" s="245"/>
      <c r="C382" s="272"/>
    </row>
    <row r="383" spans="1:3" ht="15.75" hidden="1">
      <c r="A383" s="245"/>
      <c r="C383" s="272"/>
    </row>
    <row r="384" spans="1:3" ht="15.75" hidden="1">
      <c r="A384" s="245"/>
      <c r="C384" s="272"/>
    </row>
    <row r="385" spans="1:3" ht="15.75" hidden="1">
      <c r="A385" s="245"/>
      <c r="C385" s="272"/>
    </row>
    <row r="386" spans="1:3" ht="15.75" hidden="1">
      <c r="A386" s="245"/>
      <c r="C386" s="272"/>
    </row>
    <row r="387" spans="1:3" ht="15.75" hidden="1">
      <c r="A387" s="245"/>
      <c r="C387" s="272"/>
    </row>
    <row r="388" spans="1:3" ht="15.75" hidden="1">
      <c r="A388" s="245"/>
      <c r="C388" s="272"/>
    </row>
    <row r="389" spans="1:3" ht="15.75" hidden="1">
      <c r="A389" s="245"/>
      <c r="C389" s="272"/>
    </row>
    <row r="390" spans="1:3" ht="15.75" hidden="1">
      <c r="A390" s="245"/>
      <c r="C390" s="272"/>
    </row>
    <row r="391" spans="1:3" ht="15.75" hidden="1">
      <c r="A391" s="245"/>
      <c r="C391" s="272"/>
    </row>
    <row r="392" spans="1:3" ht="15.75" hidden="1">
      <c r="A392" s="245"/>
      <c r="C392" s="272"/>
    </row>
    <row r="393" spans="1:3" ht="15.75" hidden="1">
      <c r="A393" s="245"/>
      <c r="C393" s="272"/>
    </row>
    <row r="394" spans="1:3" ht="15.75" hidden="1">
      <c r="A394" s="245"/>
      <c r="C394" s="272"/>
    </row>
    <row r="395" spans="1:3" ht="15.75" hidden="1">
      <c r="A395" s="245"/>
      <c r="C395" s="272"/>
    </row>
    <row r="396" spans="1:3" ht="15.75" hidden="1">
      <c r="A396" s="245"/>
      <c r="C396" s="272"/>
    </row>
    <row r="397" spans="1:3" ht="15.75" hidden="1">
      <c r="A397" s="245"/>
      <c r="C397" s="272"/>
    </row>
    <row r="398" spans="1:3" ht="15.75" hidden="1">
      <c r="A398" s="245"/>
      <c r="C398" s="272"/>
    </row>
    <row r="399" spans="1:3" ht="15.75" hidden="1">
      <c r="A399" s="245"/>
      <c r="C399" s="272"/>
    </row>
    <row r="400" spans="1:3" ht="15.75" hidden="1">
      <c r="A400" s="245"/>
      <c r="C400" s="272"/>
    </row>
    <row r="401" spans="1:3" ht="15.75" hidden="1">
      <c r="A401" s="245"/>
      <c r="C401" s="272"/>
    </row>
    <row r="402" spans="1:3" ht="15.75" hidden="1">
      <c r="A402" s="245"/>
      <c r="C402" s="272"/>
    </row>
    <row r="403" spans="1:3" ht="15.75" hidden="1">
      <c r="A403" s="245"/>
      <c r="C403" s="272"/>
    </row>
    <row r="404" spans="1:3" ht="15.75" hidden="1">
      <c r="A404" s="245"/>
      <c r="C404" s="272"/>
    </row>
    <row r="405" spans="1:3" ht="15.75" hidden="1">
      <c r="A405" s="245"/>
      <c r="C405" s="272"/>
    </row>
    <row r="406" spans="1:3" ht="15.75" hidden="1">
      <c r="A406" s="245"/>
      <c r="C406" s="272"/>
    </row>
    <row r="407" spans="1:3" ht="15.75" hidden="1">
      <c r="A407" s="245"/>
      <c r="C407" s="272"/>
    </row>
    <row r="408" spans="1:3" ht="15.75" hidden="1">
      <c r="A408" s="245"/>
      <c r="C408" s="272"/>
    </row>
    <row r="409" spans="1:3" ht="15.75" hidden="1">
      <c r="A409" s="245"/>
      <c r="C409" s="272"/>
    </row>
    <row r="410" spans="1:3" ht="15.75" hidden="1">
      <c r="A410" s="245"/>
      <c r="C410" s="272"/>
    </row>
    <row r="411" spans="1:3" ht="15.75" hidden="1">
      <c r="A411" s="245"/>
      <c r="C411" s="272"/>
    </row>
    <row r="412" spans="1:3" ht="15.75" hidden="1">
      <c r="A412" s="245"/>
      <c r="C412" s="272"/>
    </row>
    <row r="413" spans="1:3" ht="15.75" hidden="1">
      <c r="A413" s="245"/>
      <c r="C413" s="272"/>
    </row>
    <row r="414" spans="1:3" ht="15.75" hidden="1">
      <c r="A414" s="245"/>
      <c r="C414" s="272"/>
    </row>
    <row r="415" spans="1:3" ht="15.75" hidden="1">
      <c r="A415" s="245"/>
      <c r="C415" s="272"/>
    </row>
    <row r="416" spans="1:3" ht="15.75" hidden="1">
      <c r="A416" s="245"/>
      <c r="C416" s="272"/>
    </row>
    <row r="417" spans="1:3" ht="15.75" hidden="1">
      <c r="A417" s="245"/>
      <c r="C417" s="272"/>
    </row>
    <row r="418" spans="1:3" ht="15.75" hidden="1">
      <c r="A418" s="245"/>
      <c r="C418" s="272"/>
    </row>
    <row r="419" spans="1:3" ht="15.75" hidden="1">
      <c r="A419" s="245"/>
      <c r="C419" s="272"/>
    </row>
    <row r="420" spans="1:3" ht="15.75" hidden="1">
      <c r="A420" s="245"/>
      <c r="C420" s="272"/>
    </row>
    <row r="421" spans="1:3" ht="15.75" hidden="1">
      <c r="A421" s="245"/>
      <c r="C421" s="272"/>
    </row>
    <row r="422" spans="1:3" ht="15.75" hidden="1">
      <c r="A422" s="245"/>
      <c r="C422" s="272"/>
    </row>
    <row r="423" spans="1:3" ht="15.75" hidden="1">
      <c r="A423" s="245"/>
      <c r="C423" s="272"/>
    </row>
    <row r="424" spans="1:3" ht="15.75" hidden="1">
      <c r="A424" s="245"/>
      <c r="C424" s="272"/>
    </row>
    <row r="425" spans="1:3" ht="15.75" hidden="1">
      <c r="A425" s="245"/>
      <c r="C425" s="272"/>
    </row>
    <row r="426" spans="1:3" ht="15.75" hidden="1">
      <c r="A426" s="245"/>
      <c r="C426" s="272"/>
    </row>
    <row r="427" spans="1:3" ht="15.75" hidden="1">
      <c r="A427" s="245"/>
      <c r="C427" s="272"/>
    </row>
    <row r="428" spans="1:3" ht="15.75" hidden="1">
      <c r="A428" s="245"/>
      <c r="C428" s="272"/>
    </row>
    <row r="429" spans="1:3" ht="15.75" hidden="1">
      <c r="A429" s="245"/>
      <c r="C429" s="272"/>
    </row>
    <row r="430" spans="1:3" ht="15.75" hidden="1">
      <c r="A430" s="245"/>
      <c r="C430" s="272"/>
    </row>
    <row r="431" spans="1:3" ht="15.75" hidden="1">
      <c r="A431" s="245"/>
      <c r="C431" s="272"/>
    </row>
    <row r="432" spans="1:3" ht="15.75" hidden="1">
      <c r="A432" s="245"/>
      <c r="C432" s="272"/>
    </row>
    <row r="433" spans="1:3" ht="15.75" hidden="1">
      <c r="A433" s="245"/>
      <c r="C433" s="272"/>
    </row>
    <row r="434" spans="1:3" ht="15.75" hidden="1">
      <c r="A434" s="245"/>
      <c r="C434" s="272"/>
    </row>
    <row r="435" spans="1:3" ht="15.75" hidden="1">
      <c r="A435" s="245"/>
      <c r="C435" s="272"/>
    </row>
    <row r="436" spans="1:3" ht="15.75" hidden="1">
      <c r="A436" s="245"/>
      <c r="C436" s="272"/>
    </row>
    <row r="437" spans="1:3" ht="15.75" hidden="1">
      <c r="A437" s="245"/>
      <c r="C437" s="272"/>
    </row>
    <row r="438" spans="1:3" ht="15.75" hidden="1">
      <c r="A438" s="245"/>
      <c r="C438" s="272"/>
    </row>
    <row r="439" spans="1:3" ht="15.75" hidden="1">
      <c r="A439" s="245"/>
      <c r="C439" s="272"/>
    </row>
    <row r="440" spans="1:3" ht="15.75" hidden="1">
      <c r="A440" s="245"/>
      <c r="C440" s="272"/>
    </row>
    <row r="441" spans="1:3" ht="15.75" hidden="1">
      <c r="A441" s="245"/>
      <c r="C441" s="272"/>
    </row>
    <row r="442" spans="1:3" ht="15.75" hidden="1">
      <c r="A442" s="245"/>
      <c r="C442" s="272"/>
    </row>
    <row r="443" spans="1:3" ht="15.75" hidden="1">
      <c r="A443" s="245"/>
      <c r="C443" s="272"/>
    </row>
    <row r="444" spans="1:3" ht="15.75" hidden="1">
      <c r="A444" s="245"/>
      <c r="C444" s="272"/>
    </row>
    <row r="445" spans="1:3" ht="15.75" hidden="1">
      <c r="A445" s="245"/>
      <c r="C445" s="272"/>
    </row>
    <row r="446" spans="1:3" ht="15.75" hidden="1">
      <c r="A446" s="245"/>
      <c r="C446" s="272"/>
    </row>
    <row r="447" spans="1:3" ht="15.75" hidden="1">
      <c r="A447" s="245"/>
      <c r="C447" s="272"/>
    </row>
    <row r="448" spans="1:3" ht="15.75" hidden="1">
      <c r="A448" s="245"/>
      <c r="C448" s="272"/>
    </row>
    <row r="449" spans="1:3" ht="15.75" hidden="1">
      <c r="A449" s="245"/>
      <c r="C449" s="272"/>
    </row>
    <row r="450" spans="1:3" ht="15.75" hidden="1">
      <c r="A450" s="245"/>
      <c r="C450" s="272"/>
    </row>
    <row r="451" spans="1:3" ht="15.75" hidden="1">
      <c r="A451" s="245"/>
      <c r="C451" s="272"/>
    </row>
    <row r="452" spans="1:3" ht="15.75" hidden="1">
      <c r="A452" s="245"/>
      <c r="C452" s="272"/>
    </row>
    <row r="453" spans="1:3" ht="15.75" hidden="1">
      <c r="A453" s="245"/>
      <c r="C453" s="272"/>
    </row>
    <row r="454" spans="1:3" ht="15.75" hidden="1">
      <c r="A454" s="245"/>
      <c r="C454" s="272"/>
    </row>
    <row r="455" spans="1:3" ht="15.75" hidden="1">
      <c r="A455" s="245"/>
      <c r="C455" s="272"/>
    </row>
    <row r="456" spans="1:3" ht="15.75" hidden="1">
      <c r="A456" s="245"/>
      <c r="C456" s="272"/>
    </row>
    <row r="457" spans="1:3" ht="15.75" hidden="1">
      <c r="A457" s="245"/>
      <c r="C457" s="272"/>
    </row>
    <row r="458" spans="1:3" ht="15.75" hidden="1">
      <c r="A458" s="245"/>
      <c r="C458" s="272"/>
    </row>
    <row r="459" spans="1:3" ht="15.75" hidden="1">
      <c r="A459" s="245"/>
      <c r="C459" s="272"/>
    </row>
    <row r="460" spans="1:3" ht="15.75" hidden="1">
      <c r="A460" s="245"/>
      <c r="C460" s="272"/>
    </row>
    <row r="461" spans="1:3" ht="15.75" hidden="1">
      <c r="A461" s="245"/>
      <c r="C461" s="272"/>
    </row>
    <row r="462" spans="1:3" ht="15.75" hidden="1">
      <c r="A462" s="245"/>
      <c r="C462" s="272"/>
    </row>
    <row r="463" spans="1:3" ht="15.75" hidden="1">
      <c r="A463" s="245"/>
      <c r="C463" s="272"/>
    </row>
    <row r="464" spans="1:3" ht="15.75" hidden="1">
      <c r="A464" s="245"/>
      <c r="C464" s="272"/>
    </row>
    <row r="465" spans="1:3" ht="15.75" hidden="1">
      <c r="A465" s="245"/>
      <c r="C465" s="272"/>
    </row>
    <row r="466" spans="1:3" ht="15.75" hidden="1">
      <c r="A466" s="245"/>
      <c r="C466" s="272"/>
    </row>
    <row r="467" spans="1:3" ht="15.75" hidden="1">
      <c r="A467" s="245"/>
      <c r="C467" s="272"/>
    </row>
    <row r="468" spans="1:3" ht="15.75" hidden="1">
      <c r="A468" s="245"/>
      <c r="C468" s="272"/>
    </row>
    <row r="469" spans="1:3" ht="15.75" hidden="1">
      <c r="A469" s="245"/>
      <c r="C469" s="272"/>
    </row>
    <row r="470" spans="1:3" ht="15.75" hidden="1">
      <c r="A470" s="245"/>
      <c r="C470" s="272"/>
    </row>
    <row r="471" spans="1:3" ht="15.75" hidden="1">
      <c r="A471" s="245"/>
      <c r="C471" s="272"/>
    </row>
    <row r="472" spans="1:3" ht="15.75" hidden="1">
      <c r="A472" s="245"/>
      <c r="C472" s="272"/>
    </row>
    <row r="473" spans="1:3" ht="15.75" hidden="1">
      <c r="A473" s="245"/>
      <c r="C473" s="272"/>
    </row>
    <row r="474" spans="1:3" ht="15.75" hidden="1">
      <c r="A474" s="245"/>
      <c r="C474" s="272"/>
    </row>
    <row r="475" spans="1:3" ht="15.75" hidden="1">
      <c r="A475" s="245"/>
      <c r="C475" s="272"/>
    </row>
    <row r="476" spans="1:3" ht="15.75" hidden="1">
      <c r="A476" s="245"/>
      <c r="C476" s="272"/>
    </row>
    <row r="477" spans="1:3" ht="15.75" hidden="1">
      <c r="A477" s="245"/>
      <c r="C477" s="272"/>
    </row>
    <row r="478" spans="1:3" ht="15.75" hidden="1">
      <c r="A478" s="245"/>
      <c r="C478" s="272"/>
    </row>
    <row r="479" spans="1:3" ht="15.75" hidden="1">
      <c r="A479" s="245"/>
      <c r="C479" s="272"/>
    </row>
    <row r="480" spans="1:3" ht="15.75" hidden="1">
      <c r="A480" s="245"/>
      <c r="C480" s="272"/>
    </row>
    <row r="481" spans="1:3" ht="15.75" hidden="1">
      <c r="A481" s="245"/>
      <c r="C481" s="272"/>
    </row>
    <row r="482" spans="1:3" ht="15.75" hidden="1">
      <c r="A482" s="245"/>
      <c r="C482" s="272"/>
    </row>
    <row r="483" spans="1:3" ht="15.75" hidden="1">
      <c r="A483" s="245"/>
      <c r="C483" s="272"/>
    </row>
    <row r="484" spans="1:3" ht="15.75" hidden="1">
      <c r="A484" s="245"/>
      <c r="C484" s="272"/>
    </row>
    <row r="485" spans="1:3" ht="15.75" hidden="1">
      <c r="A485" s="245"/>
      <c r="C485" s="272"/>
    </row>
    <row r="486" spans="1:3" ht="15.75" hidden="1">
      <c r="A486" s="245"/>
      <c r="C486" s="272"/>
    </row>
    <row r="487" spans="1:3" ht="15.75" hidden="1">
      <c r="A487" s="245"/>
      <c r="C487" s="272"/>
    </row>
    <row r="488" spans="1:3" ht="15.75" hidden="1">
      <c r="A488" s="245"/>
      <c r="C488" s="272"/>
    </row>
    <row r="489" spans="1:3" ht="15.75" hidden="1">
      <c r="A489" s="245"/>
      <c r="C489" s="272"/>
    </row>
    <row r="490" spans="1:3" ht="15.75" hidden="1">
      <c r="A490" s="245"/>
      <c r="C490" s="272"/>
    </row>
    <row r="491" spans="1:3" ht="15.75" hidden="1">
      <c r="A491" s="245"/>
      <c r="C491" s="272"/>
    </row>
    <row r="492" spans="1:3" ht="15.75" hidden="1">
      <c r="A492" s="245"/>
      <c r="C492" s="272"/>
    </row>
    <row r="493" spans="1:3" ht="15.75" hidden="1">
      <c r="A493" s="245"/>
      <c r="C493" s="272"/>
    </row>
    <row r="494" spans="1:3" ht="15.75" hidden="1">
      <c r="A494" s="245"/>
      <c r="C494" s="272"/>
    </row>
    <row r="495" spans="1:3" ht="15.75" hidden="1">
      <c r="A495" s="245"/>
      <c r="C495" s="272"/>
    </row>
    <row r="496" spans="1:3" ht="15.75" hidden="1">
      <c r="A496" s="245"/>
      <c r="C496" s="272"/>
    </row>
    <row r="497" spans="1:3" ht="15.75" hidden="1">
      <c r="A497" s="245"/>
      <c r="C497" s="272"/>
    </row>
    <row r="498" spans="1:3" ht="15.75" hidden="1">
      <c r="A498" s="245"/>
      <c r="C498" s="272"/>
    </row>
    <row r="499" spans="1:3" ht="15.75" hidden="1">
      <c r="A499" s="245"/>
      <c r="C499" s="272"/>
    </row>
    <row r="500" spans="1:3" ht="15.75" hidden="1">
      <c r="A500" s="245"/>
      <c r="C500" s="272"/>
    </row>
    <row r="501" spans="1:3" ht="15.75" hidden="1">
      <c r="A501" s="245"/>
      <c r="C501" s="272"/>
    </row>
    <row r="502" spans="1:3" ht="15.75" hidden="1">
      <c r="A502" s="245"/>
      <c r="C502" s="272"/>
    </row>
    <row r="503" spans="1:3" ht="15.75" hidden="1">
      <c r="A503" s="245"/>
      <c r="C503" s="272"/>
    </row>
    <row r="504" spans="1:3" ht="15.75" hidden="1">
      <c r="A504" s="245"/>
      <c r="C504" s="272"/>
    </row>
    <row r="505" spans="1:3" ht="15.75" hidden="1">
      <c r="A505" s="245"/>
      <c r="C505" s="272"/>
    </row>
    <row r="506" spans="1:3" ht="15.75" hidden="1">
      <c r="A506" s="245"/>
      <c r="C506" s="272"/>
    </row>
    <row r="507" spans="1:3" ht="15.75" hidden="1">
      <c r="A507" s="245"/>
      <c r="C507" s="272"/>
    </row>
    <row r="508" spans="1:3" ht="15.75" hidden="1">
      <c r="A508" s="245"/>
      <c r="C508" s="272"/>
    </row>
    <row r="509" spans="1:3" ht="15.75" hidden="1">
      <c r="A509" s="245"/>
      <c r="C509" s="272"/>
    </row>
    <row r="510" spans="1:3" ht="15.75" hidden="1">
      <c r="A510" s="245"/>
      <c r="C510" s="272"/>
    </row>
    <row r="511" spans="1:3" ht="15.75" hidden="1">
      <c r="A511" s="245"/>
      <c r="C511" s="272"/>
    </row>
    <row r="512" spans="1:3" ht="15.75" hidden="1">
      <c r="A512" s="245"/>
      <c r="C512" s="272"/>
    </row>
    <row r="513" spans="1:3" ht="15.75" hidden="1">
      <c r="A513" s="245"/>
      <c r="C513" s="272"/>
    </row>
    <row r="514" spans="1:3" ht="15.75" hidden="1">
      <c r="A514" s="245"/>
      <c r="C514" s="272"/>
    </row>
    <row r="515" spans="1:3" ht="15.75" hidden="1">
      <c r="A515" s="245"/>
      <c r="C515" s="272"/>
    </row>
    <row r="516" spans="1:3" ht="15.75" hidden="1">
      <c r="A516" s="245"/>
      <c r="C516" s="272"/>
    </row>
    <row r="517" spans="1:3" ht="15.75" hidden="1">
      <c r="A517" s="245"/>
      <c r="C517" s="272"/>
    </row>
    <row r="518" spans="1:3" ht="15.75" hidden="1">
      <c r="A518" s="245"/>
      <c r="C518" s="272"/>
    </row>
    <row r="519" spans="1:3" ht="15.75" hidden="1">
      <c r="A519" s="245"/>
      <c r="C519" s="272"/>
    </row>
    <row r="520" spans="1:3" ht="15.75" hidden="1">
      <c r="A520" s="245"/>
      <c r="C520" s="272"/>
    </row>
    <row r="521" spans="1:3" ht="15.75" hidden="1">
      <c r="A521" s="245"/>
      <c r="C521" s="272"/>
    </row>
    <row r="522" spans="1:3" ht="15.75" hidden="1">
      <c r="A522" s="245"/>
      <c r="C522" s="272"/>
    </row>
    <row r="523" spans="1:3" ht="15.75" hidden="1">
      <c r="A523" s="245"/>
      <c r="C523" s="272"/>
    </row>
    <row r="524" spans="1:3" ht="15.75" hidden="1">
      <c r="A524" s="245"/>
      <c r="C524" s="272"/>
    </row>
    <row r="525" spans="1:3" ht="15.75" hidden="1">
      <c r="A525" s="245"/>
      <c r="C525" s="272"/>
    </row>
    <row r="526" spans="1:3" ht="15.75" hidden="1">
      <c r="A526" s="245"/>
      <c r="C526" s="272"/>
    </row>
    <row r="527" spans="1:3" ht="15.75" hidden="1">
      <c r="A527" s="245"/>
      <c r="C527" s="272"/>
    </row>
    <row r="528" spans="1:3" ht="15.75" hidden="1">
      <c r="A528" s="245"/>
      <c r="C528" s="272"/>
    </row>
    <row r="529" spans="1:3" ht="15.75" hidden="1">
      <c r="A529" s="245"/>
      <c r="C529" s="272"/>
    </row>
    <row r="530" spans="1:3" ht="15.75" hidden="1">
      <c r="A530" s="245"/>
      <c r="C530" s="272"/>
    </row>
    <row r="531" spans="1:3" ht="15.75" hidden="1">
      <c r="A531" s="245"/>
      <c r="C531" s="272"/>
    </row>
    <row r="532" spans="1:3" ht="15.75" hidden="1">
      <c r="A532" s="245"/>
      <c r="C532" s="272"/>
    </row>
    <row r="533" spans="1:3" ht="15.75" hidden="1">
      <c r="A533" s="245"/>
      <c r="C533" s="272"/>
    </row>
    <row r="534" spans="1:3" ht="15.75" hidden="1">
      <c r="A534" s="245"/>
      <c r="C534" s="272"/>
    </row>
    <row r="535" spans="1:3" ht="15.75" hidden="1">
      <c r="A535" s="245"/>
      <c r="C535" s="272"/>
    </row>
    <row r="536" spans="1:3" ht="15.75" hidden="1">
      <c r="A536" s="245"/>
      <c r="C536" s="272"/>
    </row>
    <row r="537" spans="1:3" ht="15.75" hidden="1">
      <c r="A537" s="245"/>
      <c r="C537" s="272"/>
    </row>
    <row r="538" spans="1:3" ht="15.75" hidden="1">
      <c r="A538" s="245"/>
      <c r="C538" s="272"/>
    </row>
    <row r="539" spans="1:3" ht="15.75" hidden="1">
      <c r="A539" s="245"/>
      <c r="C539" s="272"/>
    </row>
    <row r="540" spans="1:3" ht="15.75" hidden="1">
      <c r="A540" s="245"/>
      <c r="C540" s="272"/>
    </row>
    <row r="541" spans="1:3" ht="15.75" hidden="1">
      <c r="A541" s="245"/>
      <c r="C541" s="272"/>
    </row>
    <row r="542" spans="1:3" ht="15.75" hidden="1">
      <c r="A542" s="245"/>
      <c r="C542" s="272"/>
    </row>
    <row r="543" spans="1:3" ht="15.75" hidden="1">
      <c r="A543" s="245"/>
      <c r="C543" s="272"/>
    </row>
    <row r="544" spans="1:3" ht="15.75" hidden="1">
      <c r="A544" s="245"/>
      <c r="C544" s="272"/>
    </row>
    <row r="545" spans="1:3" ht="15.75" hidden="1">
      <c r="A545" s="245"/>
      <c r="C545" s="272"/>
    </row>
    <row r="546" spans="1:3" ht="15.75" hidden="1">
      <c r="A546" s="245"/>
      <c r="C546" s="272"/>
    </row>
    <row r="547" spans="1:3" ht="15.75" hidden="1">
      <c r="A547" s="245"/>
      <c r="C547" s="272"/>
    </row>
    <row r="548" spans="1:3" ht="15.75" hidden="1">
      <c r="A548" s="245"/>
      <c r="C548" s="272"/>
    </row>
    <row r="549" spans="1:3" ht="15.75" hidden="1">
      <c r="A549" s="245"/>
      <c r="C549" s="272"/>
    </row>
    <row r="550" spans="1:3" ht="15.75" hidden="1">
      <c r="A550" s="245"/>
      <c r="C550" s="272"/>
    </row>
    <row r="551" spans="1:3" ht="15.75" hidden="1">
      <c r="A551" s="245"/>
      <c r="C551" s="272"/>
    </row>
    <row r="552" spans="1:3" ht="15.75" hidden="1">
      <c r="A552" s="245"/>
      <c r="C552" s="272"/>
    </row>
    <row r="553" spans="1:3" ht="15.75" hidden="1">
      <c r="A553" s="245"/>
      <c r="C553" s="272"/>
    </row>
    <row r="554" spans="1:3" ht="15.75" hidden="1">
      <c r="A554" s="245"/>
      <c r="C554" s="272"/>
    </row>
    <row r="555" spans="1:3" ht="15.75" hidden="1">
      <c r="A555" s="245"/>
      <c r="C555" s="272"/>
    </row>
    <row r="556" spans="1:3" ht="15.75" hidden="1">
      <c r="A556" s="245"/>
      <c r="C556" s="272"/>
    </row>
    <row r="557" spans="1:3" ht="15.75" hidden="1">
      <c r="A557" s="245"/>
      <c r="C557" s="272"/>
    </row>
    <row r="558" spans="1:3" ht="15.75" hidden="1">
      <c r="A558" s="245"/>
      <c r="C558" s="272"/>
    </row>
    <row r="559" spans="1:3" ht="15.75" hidden="1">
      <c r="A559" s="245"/>
      <c r="C559" s="272"/>
    </row>
    <row r="560" spans="1:3" ht="15.75" hidden="1">
      <c r="A560" s="245"/>
      <c r="C560" s="272"/>
    </row>
    <row r="561" spans="1:3" ht="15.75" hidden="1">
      <c r="A561" s="245"/>
      <c r="C561" s="272"/>
    </row>
    <row r="562" spans="1:3" ht="15.75" hidden="1">
      <c r="A562" s="245"/>
      <c r="C562" s="272"/>
    </row>
    <row r="563" spans="1:3" ht="15.75" hidden="1">
      <c r="A563" s="245"/>
      <c r="C563" s="272"/>
    </row>
    <row r="564" spans="1:3" ht="15.75" hidden="1">
      <c r="A564" s="245"/>
      <c r="C564" s="272"/>
    </row>
    <row r="565" spans="1:3" ht="15.75" hidden="1">
      <c r="A565" s="245"/>
      <c r="C565" s="272"/>
    </row>
    <row r="566" spans="1:3" ht="15.75" hidden="1">
      <c r="A566" s="245"/>
      <c r="C566" s="272"/>
    </row>
    <row r="567" spans="1:3" ht="15.75" hidden="1">
      <c r="A567" s="245"/>
      <c r="C567" s="272"/>
    </row>
    <row r="568" spans="1:3" ht="15.75" hidden="1">
      <c r="A568" s="245"/>
      <c r="C568" s="272"/>
    </row>
    <row r="569" spans="1:3" ht="15.75" hidden="1">
      <c r="A569" s="245"/>
      <c r="C569" s="272"/>
    </row>
    <row r="570" spans="1:3" ht="15.75" hidden="1">
      <c r="A570" s="245"/>
      <c r="C570" s="272"/>
    </row>
    <row r="571" spans="1:3" ht="15.75" hidden="1">
      <c r="A571" s="245"/>
      <c r="C571" s="272"/>
    </row>
    <row r="572" spans="1:3" ht="15.75" hidden="1">
      <c r="A572" s="245"/>
      <c r="C572" s="272"/>
    </row>
    <row r="573" spans="1:3" ht="15.75" hidden="1">
      <c r="A573" s="245"/>
      <c r="C573" s="272"/>
    </row>
    <row r="574" spans="1:3" ht="15.75" hidden="1">
      <c r="A574" s="245"/>
      <c r="C574" s="272"/>
    </row>
    <row r="575" spans="1:3" ht="15.75" hidden="1">
      <c r="A575" s="245"/>
      <c r="C575" s="272"/>
    </row>
    <row r="576" spans="1:3" ht="15.75" hidden="1">
      <c r="A576" s="245"/>
      <c r="C576" s="272"/>
    </row>
    <row r="577" spans="1:3" ht="15.75" hidden="1">
      <c r="A577" s="245"/>
      <c r="C577" s="272"/>
    </row>
    <row r="578" spans="1:3" ht="15.75" hidden="1">
      <c r="A578" s="245"/>
      <c r="C578" s="272"/>
    </row>
    <row r="579" spans="1:3" ht="15.75" hidden="1">
      <c r="A579" s="245"/>
      <c r="C579" s="272"/>
    </row>
    <row r="580" spans="1:3" ht="15.75" hidden="1">
      <c r="A580" s="245"/>
      <c r="C580" s="272"/>
    </row>
    <row r="581" spans="1:3" ht="15.75" hidden="1">
      <c r="A581" s="245"/>
      <c r="C581" s="272"/>
    </row>
    <row r="582" spans="1:3" ht="15.75" hidden="1">
      <c r="A582" s="245"/>
      <c r="C582" s="272"/>
    </row>
    <row r="583" spans="1:3" ht="15.75" hidden="1">
      <c r="A583" s="245"/>
      <c r="C583" s="272"/>
    </row>
    <row r="584" spans="1:3" ht="15.75" hidden="1">
      <c r="A584" s="245"/>
      <c r="C584" s="272"/>
    </row>
    <row r="585" spans="1:3" ht="15.75" hidden="1">
      <c r="A585" s="245"/>
      <c r="C585" s="272"/>
    </row>
    <row r="586" spans="1:3" ht="15.75" hidden="1">
      <c r="A586" s="245"/>
      <c r="C586" s="272"/>
    </row>
    <row r="587" spans="1:3" ht="15.75" hidden="1">
      <c r="A587" s="245"/>
      <c r="C587" s="272"/>
    </row>
    <row r="588" spans="1:3" ht="15.75" hidden="1">
      <c r="A588" s="245"/>
      <c r="C588" s="272"/>
    </row>
    <row r="589" spans="1:3" ht="15.75" hidden="1">
      <c r="A589" s="245"/>
      <c r="C589" s="272"/>
    </row>
    <row r="590" spans="1:3" ht="15.75" hidden="1">
      <c r="A590" s="245"/>
      <c r="C590" s="272"/>
    </row>
    <row r="591" spans="1:3" ht="15.75" hidden="1">
      <c r="A591" s="245"/>
      <c r="C591" s="272"/>
    </row>
    <row r="592" spans="1:3" ht="15.75" hidden="1">
      <c r="A592" s="245"/>
      <c r="C592" s="272"/>
    </row>
    <row r="593" spans="1:3" ht="15.75" hidden="1">
      <c r="A593" s="245"/>
      <c r="C593" s="272"/>
    </row>
    <row r="594" spans="1:3" ht="15.75" hidden="1">
      <c r="A594" s="245"/>
      <c r="C594" s="272"/>
    </row>
    <row r="595" spans="1:3" ht="15.75" hidden="1">
      <c r="A595" s="245"/>
      <c r="C595" s="272"/>
    </row>
    <row r="596" spans="1:3" ht="15.75" hidden="1">
      <c r="A596" s="245"/>
      <c r="C596" s="272"/>
    </row>
    <row r="597" spans="1:3" ht="15.75" hidden="1">
      <c r="A597" s="245"/>
      <c r="C597" s="272"/>
    </row>
    <row r="598" spans="1:3" ht="15.75" hidden="1">
      <c r="A598" s="245"/>
      <c r="C598" s="272"/>
    </row>
    <row r="599" spans="1:3" ht="15.75" hidden="1">
      <c r="A599" s="245"/>
      <c r="C599" s="272"/>
    </row>
    <row r="600" spans="1:3" ht="15.75" hidden="1">
      <c r="A600" s="245"/>
      <c r="C600" s="272"/>
    </row>
    <row r="601" spans="1:3" ht="15.75" hidden="1">
      <c r="A601" s="245"/>
      <c r="C601" s="272"/>
    </row>
    <row r="602" spans="1:3" ht="15.75" hidden="1">
      <c r="A602" s="245"/>
      <c r="C602" s="272"/>
    </row>
    <row r="603" spans="1:3" ht="15.75" hidden="1">
      <c r="A603" s="245"/>
      <c r="C603" s="272"/>
    </row>
    <row r="604" spans="1:3" ht="15.75" hidden="1">
      <c r="A604" s="245"/>
      <c r="C604" s="272"/>
    </row>
    <row r="605" spans="1:3" ht="15.75" hidden="1">
      <c r="A605" s="245"/>
      <c r="C605" s="272"/>
    </row>
    <row r="606" spans="1:3" ht="15.75" hidden="1">
      <c r="A606" s="245"/>
      <c r="C606" s="272"/>
    </row>
    <row r="607" spans="1:3" ht="15.75" hidden="1">
      <c r="A607" s="245"/>
      <c r="C607" s="272"/>
    </row>
    <row r="608" spans="1:3" ht="15.75" hidden="1">
      <c r="A608" s="245"/>
      <c r="C608" s="272"/>
    </row>
    <row r="609" spans="1:3" ht="15.75" hidden="1">
      <c r="A609" s="245"/>
      <c r="C609" s="272"/>
    </row>
    <row r="610" spans="1:3" ht="15.75" hidden="1">
      <c r="A610" s="245"/>
      <c r="C610" s="272"/>
    </row>
    <row r="611" spans="1:3" ht="15.75" hidden="1">
      <c r="A611" s="245"/>
      <c r="C611" s="272"/>
    </row>
    <row r="612" spans="1:3" ht="15.75" hidden="1">
      <c r="A612" s="245"/>
      <c r="C612" s="272"/>
    </row>
    <row r="613" spans="1:3" ht="15.75" hidden="1">
      <c r="A613" s="245"/>
      <c r="C613" s="272"/>
    </row>
    <row r="614" spans="1:3" ht="15.75" hidden="1">
      <c r="A614" s="245"/>
      <c r="C614" s="272"/>
    </row>
    <row r="615" spans="1:3" ht="15.75" hidden="1">
      <c r="A615" s="245"/>
      <c r="C615" s="272"/>
    </row>
    <row r="616" spans="1:3" ht="15.75" hidden="1">
      <c r="A616" s="245"/>
      <c r="C616" s="272"/>
    </row>
    <row r="617" spans="1:3" ht="15.75" hidden="1">
      <c r="A617" s="245"/>
      <c r="C617" s="272"/>
    </row>
    <row r="618" spans="1:3" hidden="1">
      <c r="C618" s="272"/>
    </row>
    <row r="619" spans="1:3" hidden="1">
      <c r="C619" s="272"/>
    </row>
    <row r="620" spans="1:3" hidden="1">
      <c r="C620" s="272"/>
    </row>
    <row r="621" spans="1:3" hidden="1">
      <c r="C621" s="272"/>
    </row>
    <row r="622" spans="1:3" hidden="1">
      <c r="C622" s="272"/>
    </row>
    <row r="623" spans="1:3" hidden="1">
      <c r="C623" s="272"/>
    </row>
    <row r="624" spans="1:3" hidden="1">
      <c r="C624" s="272"/>
    </row>
    <row r="625" spans="3:3" hidden="1">
      <c r="C625" s="272"/>
    </row>
    <row r="626" spans="3:3" hidden="1">
      <c r="C626" s="272"/>
    </row>
    <row r="627" spans="3:3" hidden="1">
      <c r="C627" s="272"/>
    </row>
    <row r="628" spans="3:3" hidden="1">
      <c r="C628" s="272"/>
    </row>
    <row r="629" spans="3:3" hidden="1">
      <c r="C629" s="272"/>
    </row>
    <row r="630" spans="3:3" hidden="1">
      <c r="C630" s="272"/>
    </row>
    <row r="631" spans="3:3" hidden="1">
      <c r="C631" s="272"/>
    </row>
    <row r="632" spans="3:3" hidden="1">
      <c r="C632" s="272"/>
    </row>
    <row r="633" spans="3:3" hidden="1">
      <c r="C633" s="272"/>
    </row>
    <row r="634" spans="3:3" hidden="1">
      <c r="C634" s="272"/>
    </row>
    <row r="635" spans="3:3" hidden="1">
      <c r="C635" s="272"/>
    </row>
    <row r="636" spans="3:3" hidden="1">
      <c r="C636" s="272"/>
    </row>
    <row r="637" spans="3:3" hidden="1">
      <c r="C637" s="272"/>
    </row>
    <row r="638" spans="3:3" hidden="1">
      <c r="C638" s="272"/>
    </row>
    <row r="639" spans="3:3" hidden="1">
      <c r="C639" s="272"/>
    </row>
    <row r="640" spans="3:3" hidden="1">
      <c r="C640" s="272"/>
    </row>
    <row r="641" spans="3:3" hidden="1">
      <c r="C641" s="272"/>
    </row>
    <row r="642" spans="3:3" hidden="1">
      <c r="C642" s="272"/>
    </row>
    <row r="643" spans="3:3" hidden="1">
      <c r="C643" s="272"/>
    </row>
    <row r="644" spans="3:3" hidden="1">
      <c r="C644" s="272"/>
    </row>
    <row r="645" spans="3:3" hidden="1">
      <c r="C645" s="272"/>
    </row>
    <row r="646" spans="3:3" hidden="1">
      <c r="C646" s="272"/>
    </row>
    <row r="647" spans="3:3" hidden="1">
      <c r="C647" s="272"/>
    </row>
    <row r="648" spans="3:3" hidden="1">
      <c r="C648" s="272"/>
    </row>
    <row r="649" spans="3:3" hidden="1">
      <c r="C649" s="272"/>
    </row>
    <row r="650" spans="3:3" hidden="1">
      <c r="C650" s="272"/>
    </row>
    <row r="651" spans="3:3" hidden="1">
      <c r="C651" s="272"/>
    </row>
    <row r="652" spans="3:3" hidden="1">
      <c r="C652" s="272"/>
    </row>
    <row r="653" spans="3:3" hidden="1">
      <c r="C653" s="272"/>
    </row>
    <row r="654" spans="3:3" hidden="1">
      <c r="C654" s="272"/>
    </row>
    <row r="655" spans="3:3" hidden="1">
      <c r="C655" s="272"/>
    </row>
    <row r="656" spans="3:3" hidden="1">
      <c r="C656" s="272"/>
    </row>
    <row r="657" spans="3:3" hidden="1">
      <c r="C657" s="272"/>
    </row>
    <row r="658" spans="3:3" hidden="1">
      <c r="C658" s="272"/>
    </row>
    <row r="659" spans="3:3" hidden="1">
      <c r="C659" s="272"/>
    </row>
    <row r="660" spans="3:3" hidden="1">
      <c r="C660" s="272"/>
    </row>
    <row r="661" spans="3:3" hidden="1">
      <c r="C661" s="272"/>
    </row>
    <row r="662" spans="3:3" hidden="1">
      <c r="C662" s="272"/>
    </row>
    <row r="663" spans="3:3" hidden="1">
      <c r="C663" s="272"/>
    </row>
    <row r="664" spans="3:3" hidden="1">
      <c r="C664" s="272"/>
    </row>
    <row r="665" spans="3:3" hidden="1">
      <c r="C665" s="272"/>
    </row>
    <row r="666" spans="3:3" hidden="1">
      <c r="C666" s="272"/>
    </row>
    <row r="667" spans="3:3" hidden="1">
      <c r="C667" s="272"/>
    </row>
    <row r="668" spans="3:3" hidden="1">
      <c r="C668" s="272"/>
    </row>
    <row r="669" spans="3:3" hidden="1">
      <c r="C669" s="272"/>
    </row>
    <row r="670" spans="3:3" hidden="1">
      <c r="C670" s="272"/>
    </row>
    <row r="671" spans="3:3" hidden="1">
      <c r="C671" s="272"/>
    </row>
    <row r="672" spans="3:3" hidden="1">
      <c r="C672" s="272"/>
    </row>
    <row r="673" spans="3:3" hidden="1">
      <c r="C673" s="272"/>
    </row>
    <row r="674" spans="3:3" hidden="1">
      <c r="C674" s="272"/>
    </row>
    <row r="675" spans="3:3" hidden="1">
      <c r="C675" s="272"/>
    </row>
    <row r="676" spans="3:3" hidden="1">
      <c r="C676" s="272"/>
    </row>
    <row r="677" spans="3:3" hidden="1">
      <c r="C677" s="272"/>
    </row>
    <row r="678" spans="3:3" hidden="1">
      <c r="C678" s="272"/>
    </row>
    <row r="679" spans="3:3" hidden="1">
      <c r="C679" s="272"/>
    </row>
    <row r="680" spans="3:3" hidden="1">
      <c r="C680" s="272"/>
    </row>
    <row r="681" spans="3:3" hidden="1">
      <c r="C681" s="272"/>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B1:WVQ58"/>
  <sheetViews>
    <sheetView showGridLines="0" zoomScale="75" zoomScaleNormal="75" workbookViewId="0">
      <selection activeCell="D16" sqref="D16"/>
    </sheetView>
  </sheetViews>
  <sheetFormatPr defaultColWidth="0" defaultRowHeight="12.75" customHeight="1" zeroHeight="1"/>
  <cols>
    <col min="1" max="1" width="9.140625" style="169" customWidth="1"/>
    <col min="2" max="2" width="13.140625" style="169" bestFit="1" customWidth="1"/>
    <col min="3" max="3" width="8.85546875" style="169" customWidth="1"/>
    <col min="4" max="4" width="12.28515625" style="169" bestFit="1" customWidth="1"/>
    <col min="5" max="5" width="13.42578125" style="169" bestFit="1" customWidth="1"/>
    <col min="6" max="6" width="9.28515625" style="169" bestFit="1" customWidth="1"/>
    <col min="7" max="7" width="10.85546875" style="169" bestFit="1" customWidth="1"/>
    <col min="8" max="8" width="10" style="169" bestFit="1" customWidth="1"/>
    <col min="9" max="9" width="15" style="169" customWidth="1"/>
    <col min="10" max="10" width="11.42578125" style="169" hidden="1" customWidth="1"/>
    <col min="11" max="256" width="0" style="169" hidden="1"/>
    <col min="257" max="257" width="9.140625" style="169" hidden="1" customWidth="1"/>
    <col min="258" max="258" width="13.140625" style="169" hidden="1" customWidth="1"/>
    <col min="259" max="259" width="8.85546875" style="169" hidden="1" customWidth="1"/>
    <col min="260" max="260" width="13.7109375" style="169" hidden="1" customWidth="1"/>
    <col min="261" max="264" width="11.42578125" style="169" hidden="1" customWidth="1"/>
    <col min="265" max="265" width="15" style="169" hidden="1" customWidth="1"/>
    <col min="266" max="266" width="0" style="169" hidden="1" customWidth="1"/>
    <col min="267" max="512" width="0" style="169" hidden="1"/>
    <col min="513" max="513" width="9.140625" style="169" hidden="1" customWidth="1"/>
    <col min="514" max="514" width="13.140625" style="169" hidden="1" customWidth="1"/>
    <col min="515" max="515" width="8.85546875" style="169" hidden="1" customWidth="1"/>
    <col min="516" max="516" width="13.7109375" style="169" hidden="1" customWidth="1"/>
    <col min="517" max="520" width="11.42578125" style="169" hidden="1" customWidth="1"/>
    <col min="521" max="521" width="15" style="169" hidden="1" customWidth="1"/>
    <col min="522" max="522" width="0" style="169" hidden="1" customWidth="1"/>
    <col min="523" max="768" width="0" style="169" hidden="1"/>
    <col min="769" max="769" width="9.140625" style="169" hidden="1" customWidth="1"/>
    <col min="770" max="770" width="13.140625" style="169" hidden="1" customWidth="1"/>
    <col min="771" max="771" width="8.85546875" style="169" hidden="1" customWidth="1"/>
    <col min="772" max="772" width="13.7109375" style="169" hidden="1" customWidth="1"/>
    <col min="773" max="776" width="11.42578125" style="169" hidden="1" customWidth="1"/>
    <col min="777" max="777" width="15" style="169" hidden="1" customWidth="1"/>
    <col min="778" max="778" width="0" style="169" hidden="1" customWidth="1"/>
    <col min="779" max="1024" width="0" style="169" hidden="1"/>
    <col min="1025" max="1025" width="9.140625" style="169" hidden="1" customWidth="1"/>
    <col min="1026" max="1026" width="13.140625" style="169" hidden="1" customWidth="1"/>
    <col min="1027" max="1027" width="8.85546875" style="169" hidden="1" customWidth="1"/>
    <col min="1028" max="1028" width="13.7109375" style="169" hidden="1" customWidth="1"/>
    <col min="1029" max="1032" width="11.42578125" style="169" hidden="1" customWidth="1"/>
    <col min="1033" max="1033" width="15" style="169" hidden="1" customWidth="1"/>
    <col min="1034" max="1034" width="0" style="169" hidden="1" customWidth="1"/>
    <col min="1035" max="1280" width="0" style="169" hidden="1"/>
    <col min="1281" max="1281" width="9.140625" style="169" hidden="1" customWidth="1"/>
    <col min="1282" max="1282" width="13.140625" style="169" hidden="1" customWidth="1"/>
    <col min="1283" max="1283" width="8.85546875" style="169" hidden="1" customWidth="1"/>
    <col min="1284" max="1284" width="13.7109375" style="169" hidden="1" customWidth="1"/>
    <col min="1285" max="1288" width="11.42578125" style="169" hidden="1" customWidth="1"/>
    <col min="1289" max="1289" width="15" style="169" hidden="1" customWidth="1"/>
    <col min="1290" max="1290" width="0" style="169" hidden="1" customWidth="1"/>
    <col min="1291" max="1536" width="0" style="169" hidden="1"/>
    <col min="1537" max="1537" width="9.140625" style="169" hidden="1" customWidth="1"/>
    <col min="1538" max="1538" width="13.140625" style="169" hidden="1" customWidth="1"/>
    <col min="1539" max="1539" width="8.85546875" style="169" hidden="1" customWidth="1"/>
    <col min="1540" max="1540" width="13.7109375" style="169" hidden="1" customWidth="1"/>
    <col min="1541" max="1544" width="11.42578125" style="169" hidden="1" customWidth="1"/>
    <col min="1545" max="1545" width="15" style="169" hidden="1" customWidth="1"/>
    <col min="1546" max="1546" width="0" style="169" hidden="1" customWidth="1"/>
    <col min="1547" max="1792" width="0" style="169" hidden="1"/>
    <col min="1793" max="1793" width="9.140625" style="169" hidden="1" customWidth="1"/>
    <col min="1794" max="1794" width="13.140625" style="169" hidden="1" customWidth="1"/>
    <col min="1795" max="1795" width="8.85546875" style="169" hidden="1" customWidth="1"/>
    <col min="1796" max="1796" width="13.7109375" style="169" hidden="1" customWidth="1"/>
    <col min="1797" max="1800" width="11.42578125" style="169" hidden="1" customWidth="1"/>
    <col min="1801" max="1801" width="15" style="169" hidden="1" customWidth="1"/>
    <col min="1802" max="1802" width="0" style="169" hidden="1" customWidth="1"/>
    <col min="1803" max="2048" width="0" style="169" hidden="1"/>
    <col min="2049" max="2049" width="9.140625" style="169" hidden="1" customWidth="1"/>
    <col min="2050" max="2050" width="13.140625" style="169" hidden="1" customWidth="1"/>
    <col min="2051" max="2051" width="8.85546875" style="169" hidden="1" customWidth="1"/>
    <col min="2052" max="2052" width="13.7109375" style="169" hidden="1" customWidth="1"/>
    <col min="2053" max="2056" width="11.42578125" style="169" hidden="1" customWidth="1"/>
    <col min="2057" max="2057" width="15" style="169" hidden="1" customWidth="1"/>
    <col min="2058" max="2058" width="0" style="169" hidden="1" customWidth="1"/>
    <col min="2059" max="2304" width="0" style="169" hidden="1"/>
    <col min="2305" max="2305" width="9.140625" style="169" hidden="1" customWidth="1"/>
    <col min="2306" max="2306" width="13.140625" style="169" hidden="1" customWidth="1"/>
    <col min="2307" max="2307" width="8.85546875" style="169" hidden="1" customWidth="1"/>
    <col min="2308" max="2308" width="13.7109375" style="169" hidden="1" customWidth="1"/>
    <col min="2309" max="2312" width="11.42578125" style="169" hidden="1" customWidth="1"/>
    <col min="2313" max="2313" width="15" style="169" hidden="1" customWidth="1"/>
    <col min="2314" max="2314" width="0" style="169" hidden="1" customWidth="1"/>
    <col min="2315" max="2560" width="0" style="169" hidden="1"/>
    <col min="2561" max="2561" width="9.140625" style="169" hidden="1" customWidth="1"/>
    <col min="2562" max="2562" width="13.140625" style="169" hidden="1" customWidth="1"/>
    <col min="2563" max="2563" width="8.85546875" style="169" hidden="1" customWidth="1"/>
    <col min="2564" max="2564" width="13.7109375" style="169" hidden="1" customWidth="1"/>
    <col min="2565" max="2568" width="11.42578125" style="169" hidden="1" customWidth="1"/>
    <col min="2569" max="2569" width="15" style="169" hidden="1" customWidth="1"/>
    <col min="2570" max="2570" width="0" style="169" hidden="1" customWidth="1"/>
    <col min="2571" max="2816" width="0" style="169" hidden="1"/>
    <col min="2817" max="2817" width="9.140625" style="169" hidden="1" customWidth="1"/>
    <col min="2818" max="2818" width="13.140625" style="169" hidden="1" customWidth="1"/>
    <col min="2819" max="2819" width="8.85546875" style="169" hidden="1" customWidth="1"/>
    <col min="2820" max="2820" width="13.7109375" style="169" hidden="1" customWidth="1"/>
    <col min="2821" max="2824" width="11.42578125" style="169" hidden="1" customWidth="1"/>
    <col min="2825" max="2825" width="15" style="169" hidden="1" customWidth="1"/>
    <col min="2826" max="2826" width="0" style="169" hidden="1" customWidth="1"/>
    <col min="2827" max="3072" width="0" style="169" hidden="1"/>
    <col min="3073" max="3073" width="9.140625" style="169" hidden="1" customWidth="1"/>
    <col min="3074" max="3074" width="13.140625" style="169" hidden="1" customWidth="1"/>
    <col min="3075" max="3075" width="8.85546875" style="169" hidden="1" customWidth="1"/>
    <col min="3076" max="3076" width="13.7109375" style="169" hidden="1" customWidth="1"/>
    <col min="3077" max="3080" width="11.42578125" style="169" hidden="1" customWidth="1"/>
    <col min="3081" max="3081" width="15" style="169" hidden="1" customWidth="1"/>
    <col min="3082" max="3082" width="0" style="169" hidden="1" customWidth="1"/>
    <col min="3083" max="3328" width="0" style="169" hidden="1"/>
    <col min="3329" max="3329" width="9.140625" style="169" hidden="1" customWidth="1"/>
    <col min="3330" max="3330" width="13.140625" style="169" hidden="1" customWidth="1"/>
    <col min="3331" max="3331" width="8.85546875" style="169" hidden="1" customWidth="1"/>
    <col min="3332" max="3332" width="13.7109375" style="169" hidden="1" customWidth="1"/>
    <col min="3333" max="3336" width="11.42578125" style="169" hidden="1" customWidth="1"/>
    <col min="3337" max="3337" width="15" style="169" hidden="1" customWidth="1"/>
    <col min="3338" max="3338" width="0" style="169" hidden="1" customWidth="1"/>
    <col min="3339" max="3584" width="0" style="169" hidden="1"/>
    <col min="3585" max="3585" width="9.140625" style="169" hidden="1" customWidth="1"/>
    <col min="3586" max="3586" width="13.140625" style="169" hidden="1" customWidth="1"/>
    <col min="3587" max="3587" width="8.85546875" style="169" hidden="1" customWidth="1"/>
    <col min="3588" max="3588" width="13.7109375" style="169" hidden="1" customWidth="1"/>
    <col min="3589" max="3592" width="11.42578125" style="169" hidden="1" customWidth="1"/>
    <col min="3593" max="3593" width="15" style="169" hidden="1" customWidth="1"/>
    <col min="3594" max="3594" width="0" style="169" hidden="1" customWidth="1"/>
    <col min="3595" max="3840" width="0" style="169" hidden="1"/>
    <col min="3841" max="3841" width="9.140625" style="169" hidden="1" customWidth="1"/>
    <col min="3842" max="3842" width="13.140625" style="169" hidden="1" customWidth="1"/>
    <col min="3843" max="3843" width="8.85546875" style="169" hidden="1" customWidth="1"/>
    <col min="3844" max="3844" width="13.7109375" style="169" hidden="1" customWidth="1"/>
    <col min="3845" max="3848" width="11.42578125" style="169" hidden="1" customWidth="1"/>
    <col min="3849" max="3849" width="15" style="169" hidden="1" customWidth="1"/>
    <col min="3850" max="3850" width="0" style="169" hidden="1" customWidth="1"/>
    <col min="3851" max="4096" width="0" style="169" hidden="1"/>
    <col min="4097" max="4097" width="9.140625" style="169" hidden="1" customWidth="1"/>
    <col min="4098" max="4098" width="13.140625" style="169" hidden="1" customWidth="1"/>
    <col min="4099" max="4099" width="8.85546875" style="169" hidden="1" customWidth="1"/>
    <col min="4100" max="4100" width="13.7109375" style="169" hidden="1" customWidth="1"/>
    <col min="4101" max="4104" width="11.42578125" style="169" hidden="1" customWidth="1"/>
    <col min="4105" max="4105" width="15" style="169" hidden="1" customWidth="1"/>
    <col min="4106" max="4106" width="0" style="169" hidden="1" customWidth="1"/>
    <col min="4107" max="4352" width="0" style="169" hidden="1"/>
    <col min="4353" max="4353" width="9.140625" style="169" hidden="1" customWidth="1"/>
    <col min="4354" max="4354" width="13.140625" style="169" hidden="1" customWidth="1"/>
    <col min="4355" max="4355" width="8.85546875" style="169" hidden="1" customWidth="1"/>
    <col min="4356" max="4356" width="13.7109375" style="169" hidden="1" customWidth="1"/>
    <col min="4357" max="4360" width="11.42578125" style="169" hidden="1" customWidth="1"/>
    <col min="4361" max="4361" width="15" style="169" hidden="1" customWidth="1"/>
    <col min="4362" max="4362" width="0" style="169" hidden="1" customWidth="1"/>
    <col min="4363" max="4608" width="0" style="169" hidden="1"/>
    <col min="4609" max="4609" width="9.140625" style="169" hidden="1" customWidth="1"/>
    <col min="4610" max="4610" width="13.140625" style="169" hidden="1" customWidth="1"/>
    <col min="4611" max="4611" width="8.85546875" style="169" hidden="1" customWidth="1"/>
    <col min="4612" max="4612" width="13.7109375" style="169" hidden="1" customWidth="1"/>
    <col min="4613" max="4616" width="11.42578125" style="169" hidden="1" customWidth="1"/>
    <col min="4617" max="4617" width="15" style="169" hidden="1" customWidth="1"/>
    <col min="4618" max="4618" width="0" style="169" hidden="1" customWidth="1"/>
    <col min="4619" max="4864" width="0" style="169" hidden="1"/>
    <col min="4865" max="4865" width="9.140625" style="169" hidden="1" customWidth="1"/>
    <col min="4866" max="4866" width="13.140625" style="169" hidden="1" customWidth="1"/>
    <col min="4867" max="4867" width="8.85546875" style="169" hidden="1" customWidth="1"/>
    <col min="4868" max="4868" width="13.7109375" style="169" hidden="1" customWidth="1"/>
    <col min="4869" max="4872" width="11.42578125" style="169" hidden="1" customWidth="1"/>
    <col min="4873" max="4873" width="15" style="169" hidden="1" customWidth="1"/>
    <col min="4874" max="4874" width="0" style="169" hidden="1" customWidth="1"/>
    <col min="4875" max="5120" width="0" style="169" hidden="1"/>
    <col min="5121" max="5121" width="9.140625" style="169" hidden="1" customWidth="1"/>
    <col min="5122" max="5122" width="13.140625" style="169" hidden="1" customWidth="1"/>
    <col min="5123" max="5123" width="8.85546875" style="169" hidden="1" customWidth="1"/>
    <col min="5124" max="5124" width="13.7109375" style="169" hidden="1" customWidth="1"/>
    <col min="5125" max="5128" width="11.42578125" style="169" hidden="1" customWidth="1"/>
    <col min="5129" max="5129" width="15" style="169" hidden="1" customWidth="1"/>
    <col min="5130" max="5130" width="0" style="169" hidden="1" customWidth="1"/>
    <col min="5131" max="5376" width="0" style="169" hidden="1"/>
    <col min="5377" max="5377" width="9.140625" style="169" hidden="1" customWidth="1"/>
    <col min="5378" max="5378" width="13.140625" style="169" hidden="1" customWidth="1"/>
    <col min="5379" max="5379" width="8.85546875" style="169" hidden="1" customWidth="1"/>
    <col min="5380" max="5380" width="13.7109375" style="169" hidden="1" customWidth="1"/>
    <col min="5381" max="5384" width="11.42578125" style="169" hidden="1" customWidth="1"/>
    <col min="5385" max="5385" width="15" style="169" hidden="1" customWidth="1"/>
    <col min="5386" max="5386" width="0" style="169" hidden="1" customWidth="1"/>
    <col min="5387" max="5632" width="0" style="169" hidden="1"/>
    <col min="5633" max="5633" width="9.140625" style="169" hidden="1" customWidth="1"/>
    <col min="5634" max="5634" width="13.140625" style="169" hidden="1" customWidth="1"/>
    <col min="5635" max="5635" width="8.85546875" style="169" hidden="1" customWidth="1"/>
    <col min="5636" max="5636" width="13.7109375" style="169" hidden="1" customWidth="1"/>
    <col min="5637" max="5640" width="11.42578125" style="169" hidden="1" customWidth="1"/>
    <col min="5641" max="5641" width="15" style="169" hidden="1" customWidth="1"/>
    <col min="5642" max="5642" width="0" style="169" hidden="1" customWidth="1"/>
    <col min="5643" max="5888" width="0" style="169" hidden="1"/>
    <col min="5889" max="5889" width="9.140625" style="169" hidden="1" customWidth="1"/>
    <col min="5890" max="5890" width="13.140625" style="169" hidden="1" customWidth="1"/>
    <col min="5891" max="5891" width="8.85546875" style="169" hidden="1" customWidth="1"/>
    <col min="5892" max="5892" width="13.7109375" style="169" hidden="1" customWidth="1"/>
    <col min="5893" max="5896" width="11.42578125" style="169" hidden="1" customWidth="1"/>
    <col min="5897" max="5897" width="15" style="169" hidden="1" customWidth="1"/>
    <col min="5898" max="5898" width="0" style="169" hidden="1" customWidth="1"/>
    <col min="5899" max="6144" width="0" style="169" hidden="1"/>
    <col min="6145" max="6145" width="9.140625" style="169" hidden="1" customWidth="1"/>
    <col min="6146" max="6146" width="13.140625" style="169" hidden="1" customWidth="1"/>
    <col min="6147" max="6147" width="8.85546875" style="169" hidden="1" customWidth="1"/>
    <col min="6148" max="6148" width="13.7109375" style="169" hidden="1" customWidth="1"/>
    <col min="6149" max="6152" width="11.42578125" style="169" hidden="1" customWidth="1"/>
    <col min="6153" max="6153" width="15" style="169" hidden="1" customWidth="1"/>
    <col min="6154" max="6154" width="0" style="169" hidden="1" customWidth="1"/>
    <col min="6155" max="6400" width="0" style="169" hidden="1"/>
    <col min="6401" max="6401" width="9.140625" style="169" hidden="1" customWidth="1"/>
    <col min="6402" max="6402" width="13.140625" style="169" hidden="1" customWidth="1"/>
    <col min="6403" max="6403" width="8.85546875" style="169" hidden="1" customWidth="1"/>
    <col min="6404" max="6404" width="13.7109375" style="169" hidden="1" customWidth="1"/>
    <col min="6405" max="6408" width="11.42578125" style="169" hidden="1" customWidth="1"/>
    <col min="6409" max="6409" width="15" style="169" hidden="1" customWidth="1"/>
    <col min="6410" max="6410" width="0" style="169" hidden="1" customWidth="1"/>
    <col min="6411" max="6656" width="0" style="169" hidden="1"/>
    <col min="6657" max="6657" width="9.140625" style="169" hidden="1" customWidth="1"/>
    <col min="6658" max="6658" width="13.140625" style="169" hidden="1" customWidth="1"/>
    <col min="6659" max="6659" width="8.85546875" style="169" hidden="1" customWidth="1"/>
    <col min="6660" max="6660" width="13.7109375" style="169" hidden="1" customWidth="1"/>
    <col min="6661" max="6664" width="11.42578125" style="169" hidden="1" customWidth="1"/>
    <col min="6665" max="6665" width="15" style="169" hidden="1" customWidth="1"/>
    <col min="6666" max="6666" width="0" style="169" hidden="1" customWidth="1"/>
    <col min="6667" max="6912" width="0" style="169" hidden="1"/>
    <col min="6913" max="6913" width="9.140625" style="169" hidden="1" customWidth="1"/>
    <col min="6914" max="6914" width="13.140625" style="169" hidden="1" customWidth="1"/>
    <col min="6915" max="6915" width="8.85546875" style="169" hidden="1" customWidth="1"/>
    <col min="6916" max="6916" width="13.7109375" style="169" hidden="1" customWidth="1"/>
    <col min="6917" max="6920" width="11.42578125" style="169" hidden="1" customWidth="1"/>
    <col min="6921" max="6921" width="15" style="169" hidden="1" customWidth="1"/>
    <col min="6922" max="6922" width="0" style="169" hidden="1" customWidth="1"/>
    <col min="6923" max="7168" width="0" style="169" hidden="1"/>
    <col min="7169" max="7169" width="9.140625" style="169" hidden="1" customWidth="1"/>
    <col min="7170" max="7170" width="13.140625" style="169" hidden="1" customWidth="1"/>
    <col min="7171" max="7171" width="8.85546875" style="169" hidden="1" customWidth="1"/>
    <col min="7172" max="7172" width="13.7109375" style="169" hidden="1" customWidth="1"/>
    <col min="7173" max="7176" width="11.42578125" style="169" hidden="1" customWidth="1"/>
    <col min="7177" max="7177" width="15" style="169" hidden="1" customWidth="1"/>
    <col min="7178" max="7178" width="0" style="169" hidden="1" customWidth="1"/>
    <col min="7179" max="7424" width="0" style="169" hidden="1"/>
    <col min="7425" max="7425" width="9.140625" style="169" hidden="1" customWidth="1"/>
    <col min="7426" max="7426" width="13.140625" style="169" hidden="1" customWidth="1"/>
    <col min="7427" max="7427" width="8.85546875" style="169" hidden="1" customWidth="1"/>
    <col min="7428" max="7428" width="13.7109375" style="169" hidden="1" customWidth="1"/>
    <col min="7429" max="7432" width="11.42578125" style="169" hidden="1" customWidth="1"/>
    <col min="7433" max="7433" width="15" style="169" hidden="1" customWidth="1"/>
    <col min="7434" max="7434" width="0" style="169" hidden="1" customWidth="1"/>
    <col min="7435" max="7680" width="0" style="169" hidden="1"/>
    <col min="7681" max="7681" width="9.140625" style="169" hidden="1" customWidth="1"/>
    <col min="7682" max="7682" width="13.140625" style="169" hidden="1" customWidth="1"/>
    <col min="7683" max="7683" width="8.85546875" style="169" hidden="1" customWidth="1"/>
    <col min="7684" max="7684" width="13.7109375" style="169" hidden="1" customWidth="1"/>
    <col min="7685" max="7688" width="11.42578125" style="169" hidden="1" customWidth="1"/>
    <col min="7689" max="7689" width="15" style="169" hidden="1" customWidth="1"/>
    <col min="7690" max="7690" width="0" style="169" hidden="1" customWidth="1"/>
    <col min="7691" max="7936" width="0" style="169" hidden="1"/>
    <col min="7937" max="7937" width="9.140625" style="169" hidden="1" customWidth="1"/>
    <col min="7938" max="7938" width="13.140625" style="169" hidden="1" customWidth="1"/>
    <col min="7939" max="7939" width="8.85546875" style="169" hidden="1" customWidth="1"/>
    <col min="7940" max="7940" width="13.7109375" style="169" hidden="1" customWidth="1"/>
    <col min="7941" max="7944" width="11.42578125" style="169" hidden="1" customWidth="1"/>
    <col min="7945" max="7945" width="15" style="169" hidden="1" customWidth="1"/>
    <col min="7946" max="7946" width="0" style="169" hidden="1" customWidth="1"/>
    <col min="7947" max="8192" width="0" style="169" hidden="1"/>
    <col min="8193" max="8193" width="9.140625" style="169" hidden="1" customWidth="1"/>
    <col min="8194" max="8194" width="13.140625" style="169" hidden="1" customWidth="1"/>
    <col min="8195" max="8195" width="8.85546875" style="169" hidden="1" customWidth="1"/>
    <col min="8196" max="8196" width="13.7109375" style="169" hidden="1" customWidth="1"/>
    <col min="8197" max="8200" width="11.42578125" style="169" hidden="1" customWidth="1"/>
    <col min="8201" max="8201" width="15" style="169" hidden="1" customWidth="1"/>
    <col min="8202" max="8202" width="0" style="169" hidden="1" customWidth="1"/>
    <col min="8203" max="8448" width="0" style="169" hidden="1"/>
    <col min="8449" max="8449" width="9.140625" style="169" hidden="1" customWidth="1"/>
    <col min="8450" max="8450" width="13.140625" style="169" hidden="1" customWidth="1"/>
    <col min="8451" max="8451" width="8.85546875" style="169" hidden="1" customWidth="1"/>
    <col min="8452" max="8452" width="13.7109375" style="169" hidden="1" customWidth="1"/>
    <col min="8453" max="8456" width="11.42578125" style="169" hidden="1" customWidth="1"/>
    <col min="8457" max="8457" width="15" style="169" hidden="1" customWidth="1"/>
    <col min="8458" max="8458" width="0" style="169" hidden="1" customWidth="1"/>
    <col min="8459" max="8704" width="0" style="169" hidden="1"/>
    <col min="8705" max="8705" width="9.140625" style="169" hidden="1" customWidth="1"/>
    <col min="8706" max="8706" width="13.140625" style="169" hidden="1" customWidth="1"/>
    <col min="8707" max="8707" width="8.85546875" style="169" hidden="1" customWidth="1"/>
    <col min="8708" max="8708" width="13.7109375" style="169" hidden="1" customWidth="1"/>
    <col min="8709" max="8712" width="11.42578125" style="169" hidden="1" customWidth="1"/>
    <col min="8713" max="8713" width="15" style="169" hidden="1" customWidth="1"/>
    <col min="8714" max="8714" width="0" style="169" hidden="1" customWidth="1"/>
    <col min="8715" max="8960" width="0" style="169" hidden="1"/>
    <col min="8961" max="8961" width="9.140625" style="169" hidden="1" customWidth="1"/>
    <col min="8962" max="8962" width="13.140625" style="169" hidden="1" customWidth="1"/>
    <col min="8963" max="8963" width="8.85546875" style="169" hidden="1" customWidth="1"/>
    <col min="8964" max="8964" width="13.7109375" style="169" hidden="1" customWidth="1"/>
    <col min="8965" max="8968" width="11.42578125" style="169" hidden="1" customWidth="1"/>
    <col min="8969" max="8969" width="15" style="169" hidden="1" customWidth="1"/>
    <col min="8970" max="8970" width="0" style="169" hidden="1" customWidth="1"/>
    <col min="8971" max="9216" width="0" style="169" hidden="1"/>
    <col min="9217" max="9217" width="9.140625" style="169" hidden="1" customWidth="1"/>
    <col min="9218" max="9218" width="13.140625" style="169" hidden="1" customWidth="1"/>
    <col min="9219" max="9219" width="8.85546875" style="169" hidden="1" customWidth="1"/>
    <col min="9220" max="9220" width="13.7109375" style="169" hidden="1" customWidth="1"/>
    <col min="9221" max="9224" width="11.42578125" style="169" hidden="1" customWidth="1"/>
    <col min="9225" max="9225" width="15" style="169" hidden="1" customWidth="1"/>
    <col min="9226" max="9226" width="0" style="169" hidden="1" customWidth="1"/>
    <col min="9227" max="9472" width="0" style="169" hidden="1"/>
    <col min="9473" max="9473" width="9.140625" style="169" hidden="1" customWidth="1"/>
    <col min="9474" max="9474" width="13.140625" style="169" hidden="1" customWidth="1"/>
    <col min="9475" max="9475" width="8.85546875" style="169" hidden="1" customWidth="1"/>
    <col min="9476" max="9476" width="13.7109375" style="169" hidden="1" customWidth="1"/>
    <col min="9477" max="9480" width="11.42578125" style="169" hidden="1" customWidth="1"/>
    <col min="9481" max="9481" width="15" style="169" hidden="1" customWidth="1"/>
    <col min="9482" max="9482" width="0" style="169" hidden="1" customWidth="1"/>
    <col min="9483" max="9728" width="0" style="169" hidden="1"/>
    <col min="9729" max="9729" width="9.140625" style="169" hidden="1" customWidth="1"/>
    <col min="9730" max="9730" width="13.140625" style="169" hidden="1" customWidth="1"/>
    <col min="9731" max="9731" width="8.85546875" style="169" hidden="1" customWidth="1"/>
    <col min="9732" max="9732" width="13.7109375" style="169" hidden="1" customWidth="1"/>
    <col min="9733" max="9736" width="11.42578125" style="169" hidden="1" customWidth="1"/>
    <col min="9737" max="9737" width="15" style="169" hidden="1" customWidth="1"/>
    <col min="9738" max="9738" width="0" style="169" hidden="1" customWidth="1"/>
    <col min="9739" max="9984" width="0" style="169" hidden="1"/>
    <col min="9985" max="9985" width="9.140625" style="169" hidden="1" customWidth="1"/>
    <col min="9986" max="9986" width="13.140625" style="169" hidden="1" customWidth="1"/>
    <col min="9987" max="9987" width="8.85546875" style="169" hidden="1" customWidth="1"/>
    <col min="9988" max="9988" width="13.7109375" style="169" hidden="1" customWidth="1"/>
    <col min="9989" max="9992" width="11.42578125" style="169" hidden="1" customWidth="1"/>
    <col min="9993" max="9993" width="15" style="169" hidden="1" customWidth="1"/>
    <col min="9994" max="9994" width="0" style="169" hidden="1" customWidth="1"/>
    <col min="9995" max="10240" width="0" style="169" hidden="1"/>
    <col min="10241" max="10241" width="9.140625" style="169" hidden="1" customWidth="1"/>
    <col min="10242" max="10242" width="13.140625" style="169" hidden="1" customWidth="1"/>
    <col min="10243" max="10243" width="8.85546875" style="169" hidden="1" customWidth="1"/>
    <col min="10244" max="10244" width="13.7109375" style="169" hidden="1" customWidth="1"/>
    <col min="10245" max="10248" width="11.42578125" style="169" hidden="1" customWidth="1"/>
    <col min="10249" max="10249" width="15" style="169" hidden="1" customWidth="1"/>
    <col min="10250" max="10250" width="0" style="169" hidden="1" customWidth="1"/>
    <col min="10251" max="10496" width="0" style="169" hidden="1"/>
    <col min="10497" max="10497" width="9.140625" style="169" hidden="1" customWidth="1"/>
    <col min="10498" max="10498" width="13.140625" style="169" hidden="1" customWidth="1"/>
    <col min="10499" max="10499" width="8.85546875" style="169" hidden="1" customWidth="1"/>
    <col min="10500" max="10500" width="13.7109375" style="169" hidden="1" customWidth="1"/>
    <col min="10501" max="10504" width="11.42578125" style="169" hidden="1" customWidth="1"/>
    <col min="10505" max="10505" width="15" style="169" hidden="1" customWidth="1"/>
    <col min="10506" max="10506" width="0" style="169" hidden="1" customWidth="1"/>
    <col min="10507" max="10752" width="0" style="169" hidden="1"/>
    <col min="10753" max="10753" width="9.140625" style="169" hidden="1" customWidth="1"/>
    <col min="10754" max="10754" width="13.140625" style="169" hidden="1" customWidth="1"/>
    <col min="10755" max="10755" width="8.85546875" style="169" hidden="1" customWidth="1"/>
    <col min="10756" max="10756" width="13.7109375" style="169" hidden="1" customWidth="1"/>
    <col min="10757" max="10760" width="11.42578125" style="169" hidden="1" customWidth="1"/>
    <col min="10761" max="10761" width="15" style="169" hidden="1" customWidth="1"/>
    <col min="10762" max="10762" width="0" style="169" hidden="1" customWidth="1"/>
    <col min="10763" max="11008" width="0" style="169" hidden="1"/>
    <col min="11009" max="11009" width="9.140625" style="169" hidden="1" customWidth="1"/>
    <col min="11010" max="11010" width="13.140625" style="169" hidden="1" customWidth="1"/>
    <col min="11011" max="11011" width="8.85546875" style="169" hidden="1" customWidth="1"/>
    <col min="11012" max="11012" width="13.7109375" style="169" hidden="1" customWidth="1"/>
    <col min="11013" max="11016" width="11.42578125" style="169" hidden="1" customWidth="1"/>
    <col min="11017" max="11017" width="15" style="169" hidden="1" customWidth="1"/>
    <col min="11018" max="11018" width="0" style="169" hidden="1" customWidth="1"/>
    <col min="11019" max="11264" width="0" style="169" hidden="1"/>
    <col min="11265" max="11265" width="9.140625" style="169" hidden="1" customWidth="1"/>
    <col min="11266" max="11266" width="13.140625" style="169" hidden="1" customWidth="1"/>
    <col min="11267" max="11267" width="8.85546875" style="169" hidden="1" customWidth="1"/>
    <col min="11268" max="11268" width="13.7109375" style="169" hidden="1" customWidth="1"/>
    <col min="11269" max="11272" width="11.42578125" style="169" hidden="1" customWidth="1"/>
    <col min="11273" max="11273" width="15" style="169" hidden="1" customWidth="1"/>
    <col min="11274" max="11274" width="0" style="169" hidden="1" customWidth="1"/>
    <col min="11275" max="11520" width="0" style="169" hidden="1"/>
    <col min="11521" max="11521" width="9.140625" style="169" hidden="1" customWidth="1"/>
    <col min="11522" max="11522" width="13.140625" style="169" hidden="1" customWidth="1"/>
    <col min="11523" max="11523" width="8.85546875" style="169" hidden="1" customWidth="1"/>
    <col min="11524" max="11524" width="13.7109375" style="169" hidden="1" customWidth="1"/>
    <col min="11525" max="11528" width="11.42578125" style="169" hidden="1" customWidth="1"/>
    <col min="11529" max="11529" width="15" style="169" hidden="1" customWidth="1"/>
    <col min="11530" max="11530" width="0" style="169" hidden="1" customWidth="1"/>
    <col min="11531" max="11776" width="0" style="169" hidden="1"/>
    <col min="11777" max="11777" width="9.140625" style="169" hidden="1" customWidth="1"/>
    <col min="11778" max="11778" width="13.140625" style="169" hidden="1" customWidth="1"/>
    <col min="11779" max="11779" width="8.85546875" style="169" hidden="1" customWidth="1"/>
    <col min="11780" max="11780" width="13.7109375" style="169" hidden="1" customWidth="1"/>
    <col min="11781" max="11784" width="11.42578125" style="169" hidden="1" customWidth="1"/>
    <col min="11785" max="11785" width="15" style="169" hidden="1" customWidth="1"/>
    <col min="11786" max="11786" width="0" style="169" hidden="1" customWidth="1"/>
    <col min="11787" max="12032" width="0" style="169" hidden="1"/>
    <col min="12033" max="12033" width="9.140625" style="169" hidden="1" customWidth="1"/>
    <col min="12034" max="12034" width="13.140625" style="169" hidden="1" customWidth="1"/>
    <col min="12035" max="12035" width="8.85546875" style="169" hidden="1" customWidth="1"/>
    <col min="12036" max="12036" width="13.7109375" style="169" hidden="1" customWidth="1"/>
    <col min="12037" max="12040" width="11.42578125" style="169" hidden="1" customWidth="1"/>
    <col min="12041" max="12041" width="15" style="169" hidden="1" customWidth="1"/>
    <col min="12042" max="12042" width="0" style="169" hidden="1" customWidth="1"/>
    <col min="12043" max="12288" width="0" style="169" hidden="1"/>
    <col min="12289" max="12289" width="9.140625" style="169" hidden="1" customWidth="1"/>
    <col min="12290" max="12290" width="13.140625" style="169" hidden="1" customWidth="1"/>
    <col min="12291" max="12291" width="8.85546875" style="169" hidden="1" customWidth="1"/>
    <col min="12292" max="12292" width="13.7109375" style="169" hidden="1" customWidth="1"/>
    <col min="12293" max="12296" width="11.42578125" style="169" hidden="1" customWidth="1"/>
    <col min="12297" max="12297" width="15" style="169" hidden="1" customWidth="1"/>
    <col min="12298" max="12298" width="0" style="169" hidden="1" customWidth="1"/>
    <col min="12299" max="12544" width="0" style="169" hidden="1"/>
    <col min="12545" max="12545" width="9.140625" style="169" hidden="1" customWidth="1"/>
    <col min="12546" max="12546" width="13.140625" style="169" hidden="1" customWidth="1"/>
    <col min="12547" max="12547" width="8.85546875" style="169" hidden="1" customWidth="1"/>
    <col min="12548" max="12548" width="13.7109375" style="169" hidden="1" customWidth="1"/>
    <col min="12549" max="12552" width="11.42578125" style="169" hidden="1" customWidth="1"/>
    <col min="12553" max="12553" width="15" style="169" hidden="1" customWidth="1"/>
    <col min="12554" max="12554" width="0" style="169" hidden="1" customWidth="1"/>
    <col min="12555" max="12800" width="0" style="169" hidden="1"/>
    <col min="12801" max="12801" width="9.140625" style="169" hidden="1" customWidth="1"/>
    <col min="12802" max="12802" width="13.140625" style="169" hidden="1" customWidth="1"/>
    <col min="12803" max="12803" width="8.85546875" style="169" hidden="1" customWidth="1"/>
    <col min="12804" max="12804" width="13.7109375" style="169" hidden="1" customWidth="1"/>
    <col min="12805" max="12808" width="11.42578125" style="169" hidden="1" customWidth="1"/>
    <col min="12809" max="12809" width="15" style="169" hidden="1" customWidth="1"/>
    <col min="12810" max="12810" width="0" style="169" hidden="1" customWidth="1"/>
    <col min="12811" max="13056" width="0" style="169" hidden="1"/>
    <col min="13057" max="13057" width="9.140625" style="169" hidden="1" customWidth="1"/>
    <col min="13058" max="13058" width="13.140625" style="169" hidden="1" customWidth="1"/>
    <col min="13059" max="13059" width="8.85546875" style="169" hidden="1" customWidth="1"/>
    <col min="13060" max="13060" width="13.7109375" style="169" hidden="1" customWidth="1"/>
    <col min="13061" max="13064" width="11.42578125" style="169" hidden="1" customWidth="1"/>
    <col min="13065" max="13065" width="15" style="169" hidden="1" customWidth="1"/>
    <col min="13066" max="13066" width="0" style="169" hidden="1" customWidth="1"/>
    <col min="13067" max="13312" width="0" style="169" hidden="1"/>
    <col min="13313" max="13313" width="9.140625" style="169" hidden="1" customWidth="1"/>
    <col min="13314" max="13314" width="13.140625" style="169" hidden="1" customWidth="1"/>
    <col min="13315" max="13315" width="8.85546875" style="169" hidden="1" customWidth="1"/>
    <col min="13316" max="13316" width="13.7109375" style="169" hidden="1" customWidth="1"/>
    <col min="13317" max="13320" width="11.42578125" style="169" hidden="1" customWidth="1"/>
    <col min="13321" max="13321" width="15" style="169" hidden="1" customWidth="1"/>
    <col min="13322" max="13322" width="0" style="169" hidden="1" customWidth="1"/>
    <col min="13323" max="13568" width="0" style="169" hidden="1"/>
    <col min="13569" max="13569" width="9.140625" style="169" hidden="1" customWidth="1"/>
    <col min="13570" max="13570" width="13.140625" style="169" hidden="1" customWidth="1"/>
    <col min="13571" max="13571" width="8.85546875" style="169" hidden="1" customWidth="1"/>
    <col min="13572" max="13572" width="13.7109375" style="169" hidden="1" customWidth="1"/>
    <col min="13573" max="13576" width="11.42578125" style="169" hidden="1" customWidth="1"/>
    <col min="13577" max="13577" width="15" style="169" hidden="1" customWidth="1"/>
    <col min="13578" max="13578" width="0" style="169" hidden="1" customWidth="1"/>
    <col min="13579" max="13824" width="0" style="169" hidden="1"/>
    <col min="13825" max="13825" width="9.140625" style="169" hidden="1" customWidth="1"/>
    <col min="13826" max="13826" width="13.140625" style="169" hidden="1" customWidth="1"/>
    <col min="13827" max="13827" width="8.85546875" style="169" hidden="1" customWidth="1"/>
    <col min="13828" max="13828" width="13.7109375" style="169" hidden="1" customWidth="1"/>
    <col min="13829" max="13832" width="11.42578125" style="169" hidden="1" customWidth="1"/>
    <col min="13833" max="13833" width="15" style="169" hidden="1" customWidth="1"/>
    <col min="13834" max="13834" width="0" style="169" hidden="1" customWidth="1"/>
    <col min="13835" max="14080" width="0" style="169" hidden="1"/>
    <col min="14081" max="14081" width="9.140625" style="169" hidden="1" customWidth="1"/>
    <col min="14082" max="14082" width="13.140625" style="169" hidden="1" customWidth="1"/>
    <col min="14083" max="14083" width="8.85546875" style="169" hidden="1" customWidth="1"/>
    <col min="14084" max="14084" width="13.7109375" style="169" hidden="1" customWidth="1"/>
    <col min="14085" max="14088" width="11.42578125" style="169" hidden="1" customWidth="1"/>
    <col min="14089" max="14089" width="15" style="169" hidden="1" customWidth="1"/>
    <col min="14090" max="14090" width="0" style="169" hidden="1" customWidth="1"/>
    <col min="14091" max="14336" width="0" style="169" hidden="1"/>
    <col min="14337" max="14337" width="9.140625" style="169" hidden="1" customWidth="1"/>
    <col min="14338" max="14338" width="13.140625" style="169" hidden="1" customWidth="1"/>
    <col min="14339" max="14339" width="8.85546875" style="169" hidden="1" customWidth="1"/>
    <col min="14340" max="14340" width="13.7109375" style="169" hidden="1" customWidth="1"/>
    <col min="14341" max="14344" width="11.42578125" style="169" hidden="1" customWidth="1"/>
    <col min="14345" max="14345" width="15" style="169" hidden="1" customWidth="1"/>
    <col min="14346" max="14346" width="0" style="169" hidden="1" customWidth="1"/>
    <col min="14347" max="14592" width="0" style="169" hidden="1"/>
    <col min="14593" max="14593" width="9.140625" style="169" hidden="1" customWidth="1"/>
    <col min="14594" max="14594" width="13.140625" style="169" hidden="1" customWidth="1"/>
    <col min="14595" max="14595" width="8.85546875" style="169" hidden="1" customWidth="1"/>
    <col min="14596" max="14596" width="13.7109375" style="169" hidden="1" customWidth="1"/>
    <col min="14597" max="14600" width="11.42578125" style="169" hidden="1" customWidth="1"/>
    <col min="14601" max="14601" width="15" style="169" hidden="1" customWidth="1"/>
    <col min="14602" max="14602" width="0" style="169" hidden="1" customWidth="1"/>
    <col min="14603" max="14848" width="0" style="169" hidden="1"/>
    <col min="14849" max="14849" width="9.140625" style="169" hidden="1" customWidth="1"/>
    <col min="14850" max="14850" width="13.140625" style="169" hidden="1" customWidth="1"/>
    <col min="14851" max="14851" width="8.85546875" style="169" hidden="1" customWidth="1"/>
    <col min="14852" max="14852" width="13.7109375" style="169" hidden="1" customWidth="1"/>
    <col min="14853" max="14856" width="11.42578125" style="169" hidden="1" customWidth="1"/>
    <col min="14857" max="14857" width="15" style="169" hidden="1" customWidth="1"/>
    <col min="14858" max="14858" width="0" style="169" hidden="1" customWidth="1"/>
    <col min="14859" max="15104" width="0" style="169" hidden="1"/>
    <col min="15105" max="15105" width="9.140625" style="169" hidden="1" customWidth="1"/>
    <col min="15106" max="15106" width="13.140625" style="169" hidden="1" customWidth="1"/>
    <col min="15107" max="15107" width="8.85546875" style="169" hidden="1" customWidth="1"/>
    <col min="15108" max="15108" width="13.7109375" style="169" hidden="1" customWidth="1"/>
    <col min="15109" max="15112" width="11.42578125" style="169" hidden="1" customWidth="1"/>
    <col min="15113" max="15113" width="15" style="169" hidden="1" customWidth="1"/>
    <col min="15114" max="15114" width="0" style="169" hidden="1" customWidth="1"/>
    <col min="15115" max="15360" width="0" style="169" hidden="1"/>
    <col min="15361" max="15361" width="9.140625" style="169" hidden="1" customWidth="1"/>
    <col min="15362" max="15362" width="13.140625" style="169" hidden="1" customWidth="1"/>
    <col min="15363" max="15363" width="8.85546875" style="169" hidden="1" customWidth="1"/>
    <col min="15364" max="15364" width="13.7109375" style="169" hidden="1" customWidth="1"/>
    <col min="15365" max="15368" width="11.42578125" style="169" hidden="1" customWidth="1"/>
    <col min="15369" max="15369" width="15" style="169" hidden="1" customWidth="1"/>
    <col min="15370" max="15370" width="0" style="169" hidden="1" customWidth="1"/>
    <col min="15371" max="15616" width="0" style="169" hidden="1"/>
    <col min="15617" max="15617" width="9.140625" style="169" hidden="1" customWidth="1"/>
    <col min="15618" max="15618" width="13.140625" style="169" hidden="1" customWidth="1"/>
    <col min="15619" max="15619" width="8.85546875" style="169" hidden="1" customWidth="1"/>
    <col min="15620" max="15620" width="13.7109375" style="169" hidden="1" customWidth="1"/>
    <col min="15621" max="15624" width="11.42578125" style="169" hidden="1" customWidth="1"/>
    <col min="15625" max="15625" width="15" style="169" hidden="1" customWidth="1"/>
    <col min="15626" max="15626" width="0" style="169" hidden="1" customWidth="1"/>
    <col min="15627" max="15872" width="0" style="169" hidden="1"/>
    <col min="15873" max="15873" width="9.140625" style="169" hidden="1" customWidth="1"/>
    <col min="15874" max="15874" width="13.140625" style="169" hidden="1" customWidth="1"/>
    <col min="15875" max="15875" width="8.85546875" style="169" hidden="1" customWidth="1"/>
    <col min="15876" max="15876" width="13.7109375" style="169" hidden="1" customWidth="1"/>
    <col min="15877" max="15880" width="11.42578125" style="169" hidden="1" customWidth="1"/>
    <col min="15881" max="15881" width="15" style="169" hidden="1" customWidth="1"/>
    <col min="15882" max="15882" width="0" style="169" hidden="1" customWidth="1"/>
    <col min="15883" max="16128" width="0" style="169" hidden="1"/>
    <col min="16129" max="16129" width="9.140625" style="169" hidden="1" customWidth="1"/>
    <col min="16130" max="16130" width="13.140625" style="169" hidden="1" customWidth="1"/>
    <col min="16131" max="16131" width="8.85546875" style="169" hidden="1" customWidth="1"/>
    <col min="16132" max="16132" width="13.7109375" style="169" hidden="1" customWidth="1"/>
    <col min="16133" max="16136" width="11.42578125" style="169" hidden="1" customWidth="1"/>
    <col min="16137" max="16137" width="15" style="169" hidden="1" customWidth="1"/>
    <col min="16138" max="16138" width="0" style="169" hidden="1" customWidth="1"/>
    <col min="16139" max="16384" width="0" style="169" hidden="1"/>
  </cols>
  <sheetData>
    <row r="1" spans="2:11"/>
    <row r="2" spans="2:11" ht="39.75" customHeight="1">
      <c r="B2" s="757" t="s">
        <v>1196</v>
      </c>
      <c r="C2" s="758"/>
      <c r="D2" s="758"/>
      <c r="E2" s="758"/>
      <c r="F2" s="758"/>
      <c r="G2" s="758"/>
      <c r="H2" s="758"/>
      <c r="I2" s="758"/>
    </row>
    <row r="3" spans="2:11" ht="15.75" customHeight="1">
      <c r="B3" s="757" t="s">
        <v>1197</v>
      </c>
      <c r="C3" s="758"/>
      <c r="D3" s="758"/>
      <c r="E3" s="758"/>
      <c r="F3" s="758"/>
      <c r="G3" s="758"/>
      <c r="H3" s="758"/>
      <c r="I3" s="758"/>
    </row>
    <row r="4" spans="2:11" ht="21.75" customHeight="1">
      <c r="B4" s="759" t="s">
        <v>1198</v>
      </c>
      <c r="C4" s="758"/>
      <c r="D4" s="758"/>
      <c r="E4" s="758"/>
      <c r="F4" s="758"/>
      <c r="G4" s="758"/>
      <c r="H4" s="758"/>
      <c r="I4" s="758"/>
    </row>
    <row r="5" spans="2:11">
      <c r="B5" s="760"/>
      <c r="C5" s="355"/>
      <c r="D5" s="1083" t="s">
        <v>1199</v>
      </c>
      <c r="E5" s="1084"/>
      <c r="F5" s="1084"/>
      <c r="G5" s="1084"/>
      <c r="H5" s="1085"/>
      <c r="I5" s="761"/>
    </row>
    <row r="6" spans="2:11">
      <c r="B6" s="762" t="s">
        <v>1200</v>
      </c>
      <c r="C6" s="763" t="s">
        <v>1201</v>
      </c>
      <c r="D6" s="764" t="s">
        <v>924</v>
      </c>
      <c r="E6" s="765" t="s">
        <v>963</v>
      </c>
      <c r="F6" s="765" t="s">
        <v>1202</v>
      </c>
      <c r="G6" s="765" t="s">
        <v>1203</v>
      </c>
      <c r="H6" s="766" t="s">
        <v>1204</v>
      </c>
      <c r="I6" s="767" t="s">
        <v>1205</v>
      </c>
      <c r="K6" s="768"/>
    </row>
    <row r="7" spans="2:11">
      <c r="B7" s="769" t="s">
        <v>4</v>
      </c>
      <c r="C7" s="770" t="s">
        <v>1206</v>
      </c>
      <c r="D7" s="771">
        <v>6580127.8399999999</v>
      </c>
      <c r="E7" s="772">
        <v>0</v>
      </c>
      <c r="F7" s="772">
        <v>0</v>
      </c>
      <c r="G7" s="772">
        <v>0</v>
      </c>
      <c r="H7" s="773">
        <v>0</v>
      </c>
      <c r="I7" s="774">
        <v>6580127.8399999999</v>
      </c>
    </row>
    <row r="8" spans="2:11">
      <c r="B8" s="775"/>
      <c r="C8" s="776" t="s">
        <v>1207</v>
      </c>
      <c r="D8" s="777">
        <v>0</v>
      </c>
      <c r="E8" s="773">
        <v>0</v>
      </c>
      <c r="F8" s="773">
        <v>0</v>
      </c>
      <c r="G8" s="773">
        <v>0</v>
      </c>
      <c r="H8" s="778">
        <v>0</v>
      </c>
      <c r="I8" s="779">
        <v>0</v>
      </c>
    </row>
    <row r="9" spans="2:11">
      <c r="B9" s="775"/>
      <c r="C9" s="780" t="s">
        <v>1208</v>
      </c>
      <c r="D9" s="777">
        <v>0</v>
      </c>
      <c r="E9" s="773">
        <v>0</v>
      </c>
      <c r="F9" s="773">
        <v>0</v>
      </c>
      <c r="G9" s="773">
        <v>0</v>
      </c>
      <c r="H9" s="778">
        <v>0</v>
      </c>
      <c r="I9" s="779">
        <v>0</v>
      </c>
    </row>
    <row r="10" spans="2:11">
      <c r="B10" s="775"/>
      <c r="C10" s="776" t="s">
        <v>1203</v>
      </c>
      <c r="D10" s="777">
        <v>0</v>
      </c>
      <c r="E10" s="773">
        <v>0</v>
      </c>
      <c r="F10" s="773">
        <v>0</v>
      </c>
      <c r="G10" s="773">
        <v>0</v>
      </c>
      <c r="H10" s="778">
        <v>0</v>
      </c>
      <c r="I10" s="779">
        <v>0</v>
      </c>
    </row>
    <row r="11" spans="2:11">
      <c r="B11" s="781" t="s">
        <v>8</v>
      </c>
      <c r="C11" s="782"/>
      <c r="D11" s="783">
        <v>9495579.7400000002</v>
      </c>
      <c r="E11" s="784">
        <v>0</v>
      </c>
      <c r="F11" s="784">
        <v>0</v>
      </c>
      <c r="G11" s="784">
        <v>0</v>
      </c>
      <c r="H11" s="785">
        <v>0</v>
      </c>
      <c r="I11" s="786">
        <v>9495579.7400000002</v>
      </c>
    </row>
    <row r="12" spans="2:11">
      <c r="B12" s="769" t="s">
        <v>5</v>
      </c>
      <c r="C12" s="770" t="s">
        <v>1206</v>
      </c>
      <c r="D12" s="771">
        <v>30495000</v>
      </c>
      <c r="E12" s="772">
        <v>0</v>
      </c>
      <c r="F12" s="772">
        <v>0</v>
      </c>
      <c r="G12" s="772">
        <v>0</v>
      </c>
      <c r="H12" s="773">
        <v>0</v>
      </c>
      <c r="I12" s="774">
        <v>30495000</v>
      </c>
    </row>
    <row r="13" spans="2:11">
      <c r="B13" s="787"/>
      <c r="C13" s="788" t="s">
        <v>1207</v>
      </c>
      <c r="D13" s="773">
        <v>0</v>
      </c>
      <c r="E13" s="773">
        <v>0</v>
      </c>
      <c r="F13" s="773">
        <v>0</v>
      </c>
      <c r="G13" s="789">
        <v>0</v>
      </c>
      <c r="H13" s="773">
        <v>0</v>
      </c>
      <c r="I13" s="790">
        <v>0</v>
      </c>
    </row>
    <row r="14" spans="2:11">
      <c r="B14" s="791"/>
      <c r="C14" s="792" t="s">
        <v>1208</v>
      </c>
      <c r="D14" s="793">
        <v>0</v>
      </c>
      <c r="E14" s="789">
        <v>0</v>
      </c>
      <c r="F14" s="789">
        <v>0</v>
      </c>
      <c r="G14" s="789">
        <v>0</v>
      </c>
      <c r="H14" s="789">
        <v>0</v>
      </c>
      <c r="I14" s="790">
        <v>0</v>
      </c>
    </row>
    <row r="15" spans="2:11">
      <c r="B15" s="791"/>
      <c r="C15" s="792" t="s">
        <v>1203</v>
      </c>
      <c r="D15" s="793">
        <v>0</v>
      </c>
      <c r="E15" s="773">
        <v>0</v>
      </c>
      <c r="F15" s="773">
        <v>0</v>
      </c>
      <c r="G15" s="789">
        <v>0</v>
      </c>
      <c r="H15" s="773">
        <v>0</v>
      </c>
      <c r="I15" s="790">
        <v>0</v>
      </c>
      <c r="J15" s="794"/>
    </row>
    <row r="16" spans="2:11">
      <c r="B16" s="795" t="s">
        <v>8</v>
      </c>
      <c r="C16" s="796"/>
      <c r="D16" s="797">
        <v>30495000</v>
      </c>
      <c r="E16" s="798">
        <v>0</v>
      </c>
      <c r="F16" s="798">
        <v>0</v>
      </c>
      <c r="G16" s="798">
        <v>0</v>
      </c>
      <c r="H16" s="785">
        <v>0</v>
      </c>
      <c r="I16" s="799">
        <v>30495000</v>
      </c>
    </row>
    <row r="17" spans="2:10">
      <c r="B17" s="800" t="s">
        <v>1209</v>
      </c>
      <c r="C17" s="801"/>
      <c r="D17" s="797">
        <f t="shared" ref="D17:I17" si="0">D11+D16</f>
        <v>39990579.740000002</v>
      </c>
      <c r="E17" s="798">
        <f t="shared" si="0"/>
        <v>0</v>
      </c>
      <c r="F17" s="798">
        <f t="shared" si="0"/>
        <v>0</v>
      </c>
      <c r="G17" s="798">
        <f t="shared" si="0"/>
        <v>0</v>
      </c>
      <c r="H17" s="798">
        <f t="shared" si="0"/>
        <v>0</v>
      </c>
      <c r="I17" s="799">
        <f t="shared" si="0"/>
        <v>39990579.740000002</v>
      </c>
    </row>
    <row r="18" spans="2:10" ht="23.25" customHeight="1"/>
    <row r="19" spans="2:10" ht="33" customHeight="1">
      <c r="B19" s="757" t="s">
        <v>1210</v>
      </c>
      <c r="C19" s="757"/>
      <c r="D19" s="757"/>
      <c r="E19" s="757"/>
      <c r="F19" s="757"/>
      <c r="G19" s="757"/>
      <c r="H19" s="757"/>
    </row>
    <row r="20" spans="2:10" ht="17.25" customHeight="1">
      <c r="B20" s="757" t="s">
        <v>1211</v>
      </c>
      <c r="C20" s="802"/>
      <c r="D20" s="802"/>
      <c r="E20" s="802"/>
      <c r="F20" s="802"/>
      <c r="G20" s="802"/>
      <c r="H20" s="802"/>
    </row>
    <row r="21" spans="2:10" ht="19.5" customHeight="1">
      <c r="B21" s="757" t="s">
        <v>1197</v>
      </c>
      <c r="C21" s="802"/>
      <c r="D21" s="802"/>
      <c r="E21" s="802"/>
      <c r="F21" s="802"/>
      <c r="G21" s="802"/>
      <c r="H21" s="802"/>
    </row>
    <row r="22" spans="2:10" ht="7.5" customHeight="1">
      <c r="B22" s="757"/>
      <c r="C22" s="802"/>
      <c r="D22" s="802"/>
      <c r="E22" s="802"/>
      <c r="F22" s="802"/>
      <c r="G22" s="802"/>
      <c r="H22" s="802"/>
    </row>
    <row r="23" spans="2:10">
      <c r="B23" s="803"/>
      <c r="C23" s="804"/>
      <c r="D23" s="805" t="s">
        <v>1212</v>
      </c>
      <c r="E23" s="806"/>
      <c r="F23" s="806"/>
      <c r="G23" s="805" t="s">
        <v>1213</v>
      </c>
      <c r="H23" s="807"/>
      <c r="I23" s="808"/>
      <c r="J23" s="809"/>
    </row>
    <row r="24" spans="2:10">
      <c r="B24" s="803" t="s">
        <v>1200</v>
      </c>
      <c r="C24" s="803" t="s">
        <v>1201</v>
      </c>
      <c r="D24" s="810">
        <v>7</v>
      </c>
      <c r="E24" s="811">
        <v>30</v>
      </c>
      <c r="F24" s="811"/>
      <c r="G24" s="810">
        <v>7</v>
      </c>
      <c r="H24" s="812">
        <v>30</v>
      </c>
      <c r="I24" s="808"/>
      <c r="J24" s="809"/>
    </row>
    <row r="25" spans="2:10">
      <c r="B25" s="813" t="s">
        <v>4</v>
      </c>
      <c r="C25" s="770" t="s">
        <v>1206</v>
      </c>
      <c r="D25" s="814">
        <v>0.59667679397772178</v>
      </c>
      <c r="E25" s="815" t="s">
        <v>496</v>
      </c>
      <c r="F25" s="816"/>
      <c r="G25" s="817">
        <v>6580.13</v>
      </c>
      <c r="H25" s="818">
        <v>0</v>
      </c>
      <c r="I25" s="819"/>
      <c r="J25" s="820"/>
    </row>
    <row r="26" spans="2:10">
      <c r="B26" s="821"/>
      <c r="C26" s="780" t="s">
        <v>1207</v>
      </c>
      <c r="D26" s="815" t="s">
        <v>496</v>
      </c>
      <c r="E26" s="815" t="s">
        <v>496</v>
      </c>
      <c r="F26" s="822"/>
      <c r="G26" s="823">
        <v>0</v>
      </c>
      <c r="H26" s="818">
        <v>0</v>
      </c>
      <c r="I26" s="819"/>
      <c r="J26" s="820"/>
    </row>
    <row r="27" spans="2:10">
      <c r="B27" s="821"/>
      <c r="C27" s="824" t="s">
        <v>1208</v>
      </c>
      <c r="D27" s="815" t="s">
        <v>496</v>
      </c>
      <c r="E27" s="815" t="s">
        <v>496</v>
      </c>
      <c r="F27" s="822"/>
      <c r="G27" s="825">
        <v>0</v>
      </c>
      <c r="H27" s="826">
        <v>0</v>
      </c>
      <c r="I27" s="819"/>
      <c r="J27" s="820"/>
    </row>
    <row r="28" spans="2:10">
      <c r="B28" s="827"/>
      <c r="C28" s="780" t="s">
        <v>1203</v>
      </c>
      <c r="D28" s="828" t="s">
        <v>496</v>
      </c>
      <c r="E28" s="829" t="s">
        <v>496</v>
      </c>
      <c r="F28" s="830"/>
      <c r="G28" s="831">
        <v>0</v>
      </c>
      <c r="H28" s="832">
        <v>0</v>
      </c>
      <c r="I28" s="819"/>
      <c r="J28" s="820"/>
    </row>
    <row r="29" spans="2:10">
      <c r="B29" s="813" t="s">
        <v>5</v>
      </c>
      <c r="C29" s="770" t="s">
        <v>1206</v>
      </c>
      <c r="D29" s="814">
        <v>0.93991731882786456</v>
      </c>
      <c r="E29" s="833">
        <v>1.5123</v>
      </c>
      <c r="F29" s="816"/>
      <c r="G29" s="817">
        <v>28495</v>
      </c>
      <c r="H29" s="834">
        <v>2000</v>
      </c>
      <c r="I29" s="820"/>
      <c r="J29" s="820"/>
    </row>
    <row r="30" spans="2:10">
      <c r="B30" s="821"/>
      <c r="C30" s="780" t="s">
        <v>1207</v>
      </c>
      <c r="D30" s="815" t="s">
        <v>496</v>
      </c>
      <c r="E30" s="815" t="s">
        <v>496</v>
      </c>
      <c r="F30" s="835"/>
      <c r="G30" s="823">
        <v>0</v>
      </c>
      <c r="H30" s="818">
        <v>0</v>
      </c>
      <c r="I30" s="819"/>
      <c r="J30" s="820"/>
    </row>
    <row r="31" spans="2:10">
      <c r="B31" s="821"/>
      <c r="C31" s="824" t="s">
        <v>1208</v>
      </c>
      <c r="D31" s="815" t="s">
        <v>496</v>
      </c>
      <c r="E31" s="836" t="s">
        <v>496</v>
      </c>
      <c r="F31" s="822"/>
      <c r="G31" s="823">
        <v>0</v>
      </c>
      <c r="H31" s="834">
        <v>0</v>
      </c>
      <c r="I31" s="819"/>
      <c r="J31" s="820"/>
    </row>
    <row r="32" spans="2:10">
      <c r="B32" s="827"/>
      <c r="C32" s="837" t="s">
        <v>1203</v>
      </c>
      <c r="D32" s="838" t="s">
        <v>496</v>
      </c>
      <c r="E32" s="820" t="s">
        <v>496</v>
      </c>
      <c r="F32" s="835"/>
      <c r="G32" s="839">
        <v>0</v>
      </c>
      <c r="H32" s="834">
        <v>0</v>
      </c>
      <c r="I32" s="819"/>
      <c r="J32" s="820"/>
    </row>
    <row r="33" spans="2:10" ht="18" customHeight="1">
      <c r="B33" s="800" t="s">
        <v>1209</v>
      </c>
      <c r="C33" s="840"/>
      <c r="D33" s="841"/>
      <c r="E33" s="842"/>
      <c r="F33" s="843"/>
      <c r="G33" s="844">
        <f>SUM(G25:G32)</f>
        <v>35075.129999999997</v>
      </c>
      <c r="H33" s="845">
        <f>SUM(H25:H32)</f>
        <v>2000</v>
      </c>
      <c r="I33" s="825"/>
      <c r="J33" s="825"/>
    </row>
    <row r="34" spans="2:10" ht="24.75" customHeight="1"/>
    <row r="35" spans="2:10" ht="33" customHeight="1">
      <c r="B35" s="757" t="s">
        <v>1210</v>
      </c>
      <c r="C35" s="757"/>
      <c r="D35" s="757"/>
      <c r="E35" s="757"/>
      <c r="F35" s="757"/>
      <c r="G35" s="757"/>
      <c r="H35" s="757"/>
    </row>
    <row r="36" spans="2:10" ht="17.25" customHeight="1">
      <c r="B36" s="757" t="s">
        <v>1211</v>
      </c>
      <c r="C36" s="802"/>
      <c r="D36" s="802"/>
      <c r="E36" s="802"/>
      <c r="F36" s="802"/>
      <c r="G36" s="802"/>
      <c r="H36" s="802"/>
    </row>
    <row r="37" spans="2:10" ht="20.25" customHeight="1">
      <c r="B37" s="757" t="s">
        <v>1214</v>
      </c>
      <c r="C37" s="802"/>
      <c r="D37" s="802"/>
      <c r="E37" s="802"/>
      <c r="F37" s="802"/>
      <c r="G37" s="802"/>
      <c r="H37" s="802"/>
    </row>
    <row r="38" spans="2:10" ht="21" customHeight="1">
      <c r="B38" s="846"/>
      <c r="C38" s="847"/>
      <c r="D38" s="848" t="s">
        <v>1215</v>
      </c>
      <c r="E38" s="849"/>
      <c r="F38" s="848" t="s">
        <v>1216</v>
      </c>
      <c r="G38" s="849"/>
      <c r="H38" s="850"/>
    </row>
    <row r="39" spans="2:10">
      <c r="B39" s="803" t="s">
        <v>1217</v>
      </c>
      <c r="C39" s="803" t="s">
        <v>1201</v>
      </c>
      <c r="D39" s="851" t="s">
        <v>4</v>
      </c>
      <c r="E39" s="852" t="s">
        <v>5</v>
      </c>
      <c r="F39" s="853" t="s">
        <v>4</v>
      </c>
      <c r="G39" s="854" t="s">
        <v>5</v>
      </c>
      <c r="H39" s="855" t="s">
        <v>1218</v>
      </c>
    </row>
    <row r="40" spans="2:10" ht="15">
      <c r="B40" s="856" t="s">
        <v>1219</v>
      </c>
      <c r="C40" s="857" t="s">
        <v>1206</v>
      </c>
      <c r="D40" s="858">
        <v>0.72374066140634941</v>
      </c>
      <c r="E40" s="858">
        <v>0.70491999999999999</v>
      </c>
      <c r="F40" s="859">
        <v>66266.759999999995</v>
      </c>
      <c r="G40" s="860">
        <v>40000</v>
      </c>
      <c r="H40" s="860">
        <f>SUM(F40:G40)</f>
        <v>106266.76</v>
      </c>
    </row>
    <row r="41" spans="2:10">
      <c r="B41" s="861"/>
      <c r="C41" s="862" t="s">
        <v>1207</v>
      </c>
      <c r="D41" s="815" t="s">
        <v>496</v>
      </c>
      <c r="E41" s="863" t="s">
        <v>496</v>
      </c>
      <c r="F41" s="864" t="s">
        <v>496</v>
      </c>
      <c r="G41" s="865" t="s">
        <v>496</v>
      </c>
      <c r="H41" s="865" t="s">
        <v>496</v>
      </c>
    </row>
    <row r="42" spans="2:10">
      <c r="B42" s="866"/>
      <c r="C42" s="862" t="s">
        <v>1208</v>
      </c>
      <c r="D42" s="867" t="s">
        <v>496</v>
      </c>
      <c r="E42" s="863" t="s">
        <v>496</v>
      </c>
      <c r="F42" s="868" t="s">
        <v>496</v>
      </c>
      <c r="G42" s="865" t="s">
        <v>496</v>
      </c>
      <c r="H42" s="865" t="s">
        <v>496</v>
      </c>
    </row>
    <row r="43" spans="2:10">
      <c r="B43" s="866"/>
      <c r="C43" s="862" t="s">
        <v>1203</v>
      </c>
      <c r="D43" s="815" t="s">
        <v>496</v>
      </c>
      <c r="E43" s="863" t="s">
        <v>496</v>
      </c>
      <c r="F43" s="864" t="s">
        <v>496</v>
      </c>
      <c r="G43" s="865" t="s">
        <v>496</v>
      </c>
      <c r="H43" s="865" t="s">
        <v>496</v>
      </c>
    </row>
    <row r="44" spans="2:10" ht="15">
      <c r="B44" s="869"/>
      <c r="C44" s="870" t="s">
        <v>1220</v>
      </c>
      <c r="D44" s="871">
        <v>1.0207660480450709</v>
      </c>
      <c r="E44" s="871">
        <v>0.70491999999999999</v>
      </c>
      <c r="F44" s="872">
        <v>91048.1</v>
      </c>
      <c r="G44" s="873">
        <v>40000</v>
      </c>
      <c r="H44" s="874">
        <f t="shared" ref="H44:H54" si="1">SUM(F44:G44)</f>
        <v>131048.1</v>
      </c>
    </row>
    <row r="45" spans="2:10" ht="15">
      <c r="B45" s="856" t="s">
        <v>1221</v>
      </c>
      <c r="C45" s="875" t="s">
        <v>1206</v>
      </c>
      <c r="D45" s="876">
        <v>0.69459030957886114</v>
      </c>
      <c r="E45" s="858">
        <v>0.76206851829126954</v>
      </c>
      <c r="F45" s="859">
        <v>91116.13</v>
      </c>
      <c r="G45" s="860">
        <v>27502.880000000001</v>
      </c>
      <c r="H45" s="860">
        <f t="shared" si="1"/>
        <v>118619.01000000001</v>
      </c>
    </row>
    <row r="46" spans="2:10">
      <c r="B46" s="861"/>
      <c r="C46" s="877" t="s">
        <v>1207</v>
      </c>
      <c r="D46" s="815" t="s">
        <v>496</v>
      </c>
      <c r="E46" s="863" t="s">
        <v>496</v>
      </c>
      <c r="F46" s="864" t="s">
        <v>496</v>
      </c>
      <c r="G46" s="865" t="s">
        <v>496</v>
      </c>
      <c r="H46" s="865" t="s">
        <v>496</v>
      </c>
    </row>
    <row r="47" spans="2:10">
      <c r="B47" s="866"/>
      <c r="C47" s="877" t="s">
        <v>1208</v>
      </c>
      <c r="D47" s="815" t="s">
        <v>496</v>
      </c>
      <c r="E47" s="863">
        <v>0.80300000000000005</v>
      </c>
      <c r="F47" s="864" t="s">
        <v>496</v>
      </c>
      <c r="G47" s="865">
        <v>1000</v>
      </c>
      <c r="H47" s="865">
        <f t="shared" si="1"/>
        <v>1000</v>
      </c>
    </row>
    <row r="48" spans="2:10">
      <c r="B48" s="866"/>
      <c r="C48" s="877" t="s">
        <v>1203</v>
      </c>
      <c r="D48" s="815" t="s">
        <v>496</v>
      </c>
      <c r="E48" s="863" t="s">
        <v>496</v>
      </c>
      <c r="F48" s="864" t="s">
        <v>496</v>
      </c>
      <c r="G48" s="865" t="s">
        <v>496</v>
      </c>
      <c r="H48" s="865" t="s">
        <v>496</v>
      </c>
    </row>
    <row r="49" spans="2:8" ht="15">
      <c r="B49" s="869"/>
      <c r="C49" s="870" t="s">
        <v>1220</v>
      </c>
      <c r="D49" s="871">
        <v>1.005468583734576</v>
      </c>
      <c r="E49" s="871">
        <v>0.76350456576748837</v>
      </c>
      <c r="F49" s="872">
        <v>126101.55</v>
      </c>
      <c r="G49" s="873">
        <v>28502.880000000001</v>
      </c>
      <c r="H49" s="874">
        <f t="shared" si="1"/>
        <v>154604.43</v>
      </c>
    </row>
    <row r="50" spans="2:8" ht="15">
      <c r="B50" s="856" t="s">
        <v>1222</v>
      </c>
      <c r="C50" s="875" t="s">
        <v>1206</v>
      </c>
      <c r="D50" s="876">
        <v>0.59667679397772178</v>
      </c>
      <c r="E50" s="858">
        <v>0.97745676340383669</v>
      </c>
      <c r="F50" s="859">
        <v>6580.13</v>
      </c>
      <c r="G50" s="860">
        <v>30495</v>
      </c>
      <c r="H50" s="860">
        <f t="shared" si="1"/>
        <v>37075.129999999997</v>
      </c>
    </row>
    <row r="51" spans="2:8">
      <c r="B51" s="861"/>
      <c r="C51" s="877" t="s">
        <v>1207</v>
      </c>
      <c r="D51" s="815" t="s">
        <v>496</v>
      </c>
      <c r="E51" s="863" t="s">
        <v>496</v>
      </c>
      <c r="F51" s="864" t="s">
        <v>496</v>
      </c>
      <c r="G51" s="865" t="s">
        <v>496</v>
      </c>
      <c r="H51" s="865" t="s">
        <v>496</v>
      </c>
    </row>
    <row r="52" spans="2:8">
      <c r="B52" s="866"/>
      <c r="C52" s="877" t="s">
        <v>1208</v>
      </c>
      <c r="D52" s="815" t="s">
        <v>496</v>
      </c>
      <c r="E52" s="863" t="s">
        <v>496</v>
      </c>
      <c r="F52" s="864" t="s">
        <v>496</v>
      </c>
      <c r="G52" s="865" t="s">
        <v>496</v>
      </c>
      <c r="H52" s="865" t="s">
        <v>496</v>
      </c>
    </row>
    <row r="53" spans="2:8">
      <c r="B53" s="866"/>
      <c r="C53" s="877" t="s">
        <v>1203</v>
      </c>
      <c r="D53" s="815" t="s">
        <v>496</v>
      </c>
      <c r="E53" s="863" t="s">
        <v>496</v>
      </c>
      <c r="F53" s="864" t="s">
        <v>496</v>
      </c>
      <c r="G53" s="865" t="s">
        <v>496</v>
      </c>
      <c r="H53" s="865" t="s">
        <v>496</v>
      </c>
    </row>
    <row r="54" spans="2:8" ht="15">
      <c r="B54" s="869"/>
      <c r="C54" s="870" t="s">
        <v>1220</v>
      </c>
      <c r="D54" s="871">
        <v>0.9707416487851005</v>
      </c>
      <c r="E54" s="871">
        <v>0.97745676340383669</v>
      </c>
      <c r="F54" s="872">
        <v>9495.58</v>
      </c>
      <c r="G54" s="873">
        <v>30495</v>
      </c>
      <c r="H54" s="874">
        <f t="shared" si="1"/>
        <v>39990.58</v>
      </c>
    </row>
    <row r="55" spans="2:8"/>
    <row r="56" spans="2:8">
      <c r="B56" s="169" t="s">
        <v>1223</v>
      </c>
    </row>
    <row r="57" spans="2:8"/>
    <row r="58" spans="2:8"/>
  </sheetData>
  <mergeCells count="1">
    <mergeCell ref="D5:H5"/>
  </mergeCells>
  <pageMargins left="1.2" right="0.6" top="0.97" bottom="0.78" header="0.5" footer="0.5"/>
  <pageSetup scale="78"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X642"/>
  <sheetViews>
    <sheetView topLeftCell="B1" zoomScale="65" workbookViewId="0">
      <selection activeCell="I18" sqref="I18"/>
    </sheetView>
  </sheetViews>
  <sheetFormatPr defaultColWidth="0" defaultRowHeight="12.75" customHeight="1" zeroHeight="1"/>
  <cols>
    <col min="1" max="1" width="25" style="169" hidden="1" customWidth="1"/>
    <col min="2" max="2" width="21.7109375" style="172" customWidth="1"/>
    <col min="3" max="14" width="13.140625" style="169" customWidth="1"/>
    <col min="15" max="15" width="14.140625" style="169" customWidth="1"/>
    <col min="16" max="16" width="13.28515625" style="169" customWidth="1"/>
    <col min="17" max="17" width="3" style="168" hidden="1" customWidth="1"/>
    <col min="18" max="256" width="0" style="169" hidden="1"/>
    <col min="257" max="257" width="0" style="169" hidden="1" customWidth="1"/>
    <col min="258" max="258" width="21.7109375" style="169" hidden="1" customWidth="1"/>
    <col min="259" max="270" width="13.140625" style="169" hidden="1" customWidth="1"/>
    <col min="271" max="271" width="14.140625" style="169" hidden="1" customWidth="1"/>
    <col min="272" max="272" width="13.28515625" style="169" hidden="1" customWidth="1"/>
    <col min="273" max="273" width="0" style="169" hidden="1" customWidth="1"/>
    <col min="274" max="512" width="0" style="169" hidden="1"/>
    <col min="513" max="513" width="0" style="169" hidden="1" customWidth="1"/>
    <col min="514" max="514" width="21.7109375" style="169" hidden="1" customWidth="1"/>
    <col min="515" max="526" width="13.140625" style="169" hidden="1" customWidth="1"/>
    <col min="527" max="527" width="14.140625" style="169" hidden="1" customWidth="1"/>
    <col min="528" max="528" width="13.28515625" style="169" hidden="1" customWidth="1"/>
    <col min="529" max="529" width="0" style="169" hidden="1" customWidth="1"/>
    <col min="530" max="768" width="0" style="169" hidden="1"/>
    <col min="769" max="769" width="0" style="169" hidden="1" customWidth="1"/>
    <col min="770" max="770" width="21.7109375" style="169" hidden="1" customWidth="1"/>
    <col min="771" max="782" width="13.140625" style="169" hidden="1" customWidth="1"/>
    <col min="783" max="783" width="14.140625" style="169" hidden="1" customWidth="1"/>
    <col min="784" max="784" width="13.28515625" style="169" hidden="1" customWidth="1"/>
    <col min="785" max="785" width="0" style="169" hidden="1" customWidth="1"/>
    <col min="786" max="1024" width="0" style="169" hidden="1"/>
    <col min="1025" max="1025" width="0" style="169" hidden="1" customWidth="1"/>
    <col min="1026" max="1026" width="21.7109375" style="169" hidden="1" customWidth="1"/>
    <col min="1027" max="1038" width="13.140625" style="169" hidden="1" customWidth="1"/>
    <col min="1039" max="1039" width="14.140625" style="169" hidden="1" customWidth="1"/>
    <col min="1040" max="1040" width="13.28515625" style="169" hidden="1" customWidth="1"/>
    <col min="1041" max="1041" width="0" style="169" hidden="1" customWidth="1"/>
    <col min="1042" max="1280" width="0" style="169" hidden="1"/>
    <col min="1281" max="1281" width="0" style="169" hidden="1" customWidth="1"/>
    <col min="1282" max="1282" width="21.7109375" style="169" hidden="1" customWidth="1"/>
    <col min="1283" max="1294" width="13.140625" style="169" hidden="1" customWidth="1"/>
    <col min="1295" max="1295" width="14.140625" style="169" hidden="1" customWidth="1"/>
    <col min="1296" max="1296" width="13.28515625" style="169" hidden="1" customWidth="1"/>
    <col min="1297" max="1297" width="0" style="169" hidden="1" customWidth="1"/>
    <col min="1298" max="1536" width="0" style="169" hidden="1"/>
    <col min="1537" max="1537" width="0" style="169" hidden="1" customWidth="1"/>
    <col min="1538" max="1538" width="21.7109375" style="169" hidden="1" customWidth="1"/>
    <col min="1539" max="1550" width="13.140625" style="169" hidden="1" customWidth="1"/>
    <col min="1551" max="1551" width="14.140625" style="169" hidden="1" customWidth="1"/>
    <col min="1552" max="1552" width="13.28515625" style="169" hidden="1" customWidth="1"/>
    <col min="1553" max="1553" width="0" style="169" hidden="1" customWidth="1"/>
    <col min="1554" max="1792" width="0" style="169" hidden="1"/>
    <col min="1793" max="1793" width="0" style="169" hidden="1" customWidth="1"/>
    <col min="1794" max="1794" width="21.7109375" style="169" hidden="1" customWidth="1"/>
    <col min="1795" max="1806" width="13.140625" style="169" hidden="1" customWidth="1"/>
    <col min="1807" max="1807" width="14.140625" style="169" hidden="1" customWidth="1"/>
    <col min="1808" max="1808" width="13.28515625" style="169" hidden="1" customWidth="1"/>
    <col min="1809" max="1809" width="0" style="169" hidden="1" customWidth="1"/>
    <col min="1810" max="2048" width="0" style="169" hidden="1"/>
    <col min="2049" max="2049" width="0" style="169" hidden="1" customWidth="1"/>
    <col min="2050" max="2050" width="21.7109375" style="169" hidden="1" customWidth="1"/>
    <col min="2051" max="2062" width="13.140625" style="169" hidden="1" customWidth="1"/>
    <col min="2063" max="2063" width="14.140625" style="169" hidden="1" customWidth="1"/>
    <col min="2064" max="2064" width="13.28515625" style="169" hidden="1" customWidth="1"/>
    <col min="2065" max="2065" width="0" style="169" hidden="1" customWidth="1"/>
    <col min="2066" max="2304" width="0" style="169" hidden="1"/>
    <col min="2305" max="2305" width="0" style="169" hidden="1" customWidth="1"/>
    <col min="2306" max="2306" width="21.7109375" style="169" hidden="1" customWidth="1"/>
    <col min="2307" max="2318" width="13.140625" style="169" hidden="1" customWidth="1"/>
    <col min="2319" max="2319" width="14.140625" style="169" hidden="1" customWidth="1"/>
    <col min="2320" max="2320" width="13.28515625" style="169" hidden="1" customWidth="1"/>
    <col min="2321" max="2321" width="0" style="169" hidden="1" customWidth="1"/>
    <col min="2322" max="2560" width="0" style="169" hidden="1"/>
    <col min="2561" max="2561" width="0" style="169" hidden="1" customWidth="1"/>
    <col min="2562" max="2562" width="21.7109375" style="169" hidden="1" customWidth="1"/>
    <col min="2563" max="2574" width="13.140625" style="169" hidden="1" customWidth="1"/>
    <col min="2575" max="2575" width="14.140625" style="169" hidden="1" customWidth="1"/>
    <col min="2576" max="2576" width="13.28515625" style="169" hidden="1" customWidth="1"/>
    <col min="2577" max="2577" width="0" style="169" hidden="1" customWidth="1"/>
    <col min="2578" max="2816" width="0" style="169" hidden="1"/>
    <col min="2817" max="2817" width="0" style="169" hidden="1" customWidth="1"/>
    <col min="2818" max="2818" width="21.7109375" style="169" hidden="1" customWidth="1"/>
    <col min="2819" max="2830" width="13.140625" style="169" hidden="1" customWidth="1"/>
    <col min="2831" max="2831" width="14.140625" style="169" hidden="1" customWidth="1"/>
    <col min="2832" max="2832" width="13.28515625" style="169" hidden="1" customWidth="1"/>
    <col min="2833" max="2833" width="0" style="169" hidden="1" customWidth="1"/>
    <col min="2834" max="3072" width="0" style="169" hidden="1"/>
    <col min="3073" max="3073" width="0" style="169" hidden="1" customWidth="1"/>
    <col min="3074" max="3074" width="21.7109375" style="169" hidden="1" customWidth="1"/>
    <col min="3075" max="3086" width="13.140625" style="169" hidden="1" customWidth="1"/>
    <col min="3087" max="3087" width="14.140625" style="169" hidden="1" customWidth="1"/>
    <col min="3088" max="3088" width="13.28515625" style="169" hidden="1" customWidth="1"/>
    <col min="3089" max="3089" width="0" style="169" hidden="1" customWidth="1"/>
    <col min="3090" max="3328" width="0" style="169" hidden="1"/>
    <col min="3329" max="3329" width="0" style="169" hidden="1" customWidth="1"/>
    <col min="3330" max="3330" width="21.7109375" style="169" hidden="1" customWidth="1"/>
    <col min="3331" max="3342" width="13.140625" style="169" hidden="1" customWidth="1"/>
    <col min="3343" max="3343" width="14.140625" style="169" hidden="1" customWidth="1"/>
    <col min="3344" max="3344" width="13.28515625" style="169" hidden="1" customWidth="1"/>
    <col min="3345" max="3345" width="0" style="169" hidden="1" customWidth="1"/>
    <col min="3346" max="3584" width="0" style="169" hidden="1"/>
    <col min="3585" max="3585" width="0" style="169" hidden="1" customWidth="1"/>
    <col min="3586" max="3586" width="21.7109375" style="169" hidden="1" customWidth="1"/>
    <col min="3587" max="3598" width="13.140625" style="169" hidden="1" customWidth="1"/>
    <col min="3599" max="3599" width="14.140625" style="169" hidden="1" customWidth="1"/>
    <col min="3600" max="3600" width="13.28515625" style="169" hidden="1" customWidth="1"/>
    <col min="3601" max="3601" width="0" style="169" hidden="1" customWidth="1"/>
    <col min="3602" max="3840" width="0" style="169" hidden="1"/>
    <col min="3841" max="3841" width="0" style="169" hidden="1" customWidth="1"/>
    <col min="3842" max="3842" width="21.7109375" style="169" hidden="1" customWidth="1"/>
    <col min="3843" max="3854" width="13.140625" style="169" hidden="1" customWidth="1"/>
    <col min="3855" max="3855" width="14.140625" style="169" hidden="1" customWidth="1"/>
    <col min="3856" max="3856" width="13.28515625" style="169" hidden="1" customWidth="1"/>
    <col min="3857" max="3857" width="0" style="169" hidden="1" customWidth="1"/>
    <col min="3858" max="4096" width="0" style="169" hidden="1"/>
    <col min="4097" max="4097" width="0" style="169" hidden="1" customWidth="1"/>
    <col min="4098" max="4098" width="21.7109375" style="169" hidden="1" customWidth="1"/>
    <col min="4099" max="4110" width="13.140625" style="169" hidden="1" customWidth="1"/>
    <col min="4111" max="4111" width="14.140625" style="169" hidden="1" customWidth="1"/>
    <col min="4112" max="4112" width="13.28515625" style="169" hidden="1" customWidth="1"/>
    <col min="4113" max="4113" width="0" style="169" hidden="1" customWidth="1"/>
    <col min="4114" max="4352" width="0" style="169" hidden="1"/>
    <col min="4353" max="4353" width="0" style="169" hidden="1" customWidth="1"/>
    <col min="4354" max="4354" width="21.7109375" style="169" hidden="1" customWidth="1"/>
    <col min="4355" max="4366" width="13.140625" style="169" hidden="1" customWidth="1"/>
    <col min="4367" max="4367" width="14.140625" style="169" hidden="1" customWidth="1"/>
    <col min="4368" max="4368" width="13.28515625" style="169" hidden="1" customWidth="1"/>
    <col min="4369" max="4369" width="0" style="169" hidden="1" customWidth="1"/>
    <col min="4370" max="4608" width="0" style="169" hidden="1"/>
    <col min="4609" max="4609" width="0" style="169" hidden="1" customWidth="1"/>
    <col min="4610" max="4610" width="21.7109375" style="169" hidden="1" customWidth="1"/>
    <col min="4611" max="4622" width="13.140625" style="169" hidden="1" customWidth="1"/>
    <col min="4623" max="4623" width="14.140625" style="169" hidden="1" customWidth="1"/>
    <col min="4624" max="4624" width="13.28515625" style="169" hidden="1" customWidth="1"/>
    <col min="4625" max="4625" width="0" style="169" hidden="1" customWidth="1"/>
    <col min="4626" max="4864" width="0" style="169" hidden="1"/>
    <col min="4865" max="4865" width="0" style="169" hidden="1" customWidth="1"/>
    <col min="4866" max="4866" width="21.7109375" style="169" hidden="1" customWidth="1"/>
    <col min="4867" max="4878" width="13.140625" style="169" hidden="1" customWidth="1"/>
    <col min="4879" max="4879" width="14.140625" style="169" hidden="1" customWidth="1"/>
    <col min="4880" max="4880" width="13.28515625" style="169" hidden="1" customWidth="1"/>
    <col min="4881" max="4881" width="0" style="169" hidden="1" customWidth="1"/>
    <col min="4882" max="5120" width="0" style="169" hidden="1"/>
    <col min="5121" max="5121" width="0" style="169" hidden="1" customWidth="1"/>
    <col min="5122" max="5122" width="21.7109375" style="169" hidden="1" customWidth="1"/>
    <col min="5123" max="5134" width="13.140625" style="169" hidden="1" customWidth="1"/>
    <col min="5135" max="5135" width="14.140625" style="169" hidden="1" customWidth="1"/>
    <col min="5136" max="5136" width="13.28515625" style="169" hidden="1" customWidth="1"/>
    <col min="5137" max="5137" width="0" style="169" hidden="1" customWidth="1"/>
    <col min="5138" max="5376" width="0" style="169" hidden="1"/>
    <col min="5377" max="5377" width="0" style="169" hidden="1" customWidth="1"/>
    <col min="5378" max="5378" width="21.7109375" style="169" hidden="1" customWidth="1"/>
    <col min="5379" max="5390" width="13.140625" style="169" hidden="1" customWidth="1"/>
    <col min="5391" max="5391" width="14.140625" style="169" hidden="1" customWidth="1"/>
    <col min="5392" max="5392" width="13.28515625" style="169" hidden="1" customWidth="1"/>
    <col min="5393" max="5393" width="0" style="169" hidden="1" customWidth="1"/>
    <col min="5394" max="5632" width="0" style="169" hidden="1"/>
    <col min="5633" max="5633" width="0" style="169" hidden="1" customWidth="1"/>
    <col min="5634" max="5634" width="21.7109375" style="169" hidden="1" customWidth="1"/>
    <col min="5635" max="5646" width="13.140625" style="169" hidden="1" customWidth="1"/>
    <col min="5647" max="5647" width="14.140625" style="169" hidden="1" customWidth="1"/>
    <col min="5648" max="5648" width="13.28515625" style="169" hidden="1" customWidth="1"/>
    <col min="5649" max="5649" width="0" style="169" hidden="1" customWidth="1"/>
    <col min="5650" max="5888" width="0" style="169" hidden="1"/>
    <col min="5889" max="5889" width="0" style="169" hidden="1" customWidth="1"/>
    <col min="5890" max="5890" width="21.7109375" style="169" hidden="1" customWidth="1"/>
    <col min="5891" max="5902" width="13.140625" style="169" hidden="1" customWidth="1"/>
    <col min="5903" max="5903" width="14.140625" style="169" hidden="1" customWidth="1"/>
    <col min="5904" max="5904" width="13.28515625" style="169" hidden="1" customWidth="1"/>
    <col min="5905" max="5905" width="0" style="169" hidden="1" customWidth="1"/>
    <col min="5906" max="6144" width="0" style="169" hidden="1"/>
    <col min="6145" max="6145" width="0" style="169" hidden="1" customWidth="1"/>
    <col min="6146" max="6146" width="21.7109375" style="169" hidden="1" customWidth="1"/>
    <col min="6147" max="6158" width="13.140625" style="169" hidden="1" customWidth="1"/>
    <col min="6159" max="6159" width="14.140625" style="169" hidden="1" customWidth="1"/>
    <col min="6160" max="6160" width="13.28515625" style="169" hidden="1" customWidth="1"/>
    <col min="6161" max="6161" width="0" style="169" hidden="1" customWidth="1"/>
    <col min="6162" max="6400" width="0" style="169" hidden="1"/>
    <col min="6401" max="6401" width="0" style="169" hidden="1" customWidth="1"/>
    <col min="6402" max="6402" width="21.7109375" style="169" hidden="1" customWidth="1"/>
    <col min="6403" max="6414" width="13.140625" style="169" hidden="1" customWidth="1"/>
    <col min="6415" max="6415" width="14.140625" style="169" hidden="1" customWidth="1"/>
    <col min="6416" max="6416" width="13.28515625" style="169" hidden="1" customWidth="1"/>
    <col min="6417" max="6417" width="0" style="169" hidden="1" customWidth="1"/>
    <col min="6418" max="6656" width="0" style="169" hidden="1"/>
    <col min="6657" max="6657" width="0" style="169" hidden="1" customWidth="1"/>
    <col min="6658" max="6658" width="21.7109375" style="169" hidden="1" customWidth="1"/>
    <col min="6659" max="6670" width="13.140625" style="169" hidden="1" customWidth="1"/>
    <col min="6671" max="6671" width="14.140625" style="169" hidden="1" customWidth="1"/>
    <col min="6672" max="6672" width="13.28515625" style="169" hidden="1" customWidth="1"/>
    <col min="6673" max="6673" width="0" style="169" hidden="1" customWidth="1"/>
    <col min="6674" max="6912" width="0" style="169" hidden="1"/>
    <col min="6913" max="6913" width="0" style="169" hidden="1" customWidth="1"/>
    <col min="6914" max="6914" width="21.7109375" style="169" hidden="1" customWidth="1"/>
    <col min="6915" max="6926" width="13.140625" style="169" hidden="1" customWidth="1"/>
    <col min="6927" max="6927" width="14.140625" style="169" hidden="1" customWidth="1"/>
    <col min="6928" max="6928" width="13.28515625" style="169" hidden="1" customWidth="1"/>
    <col min="6929" max="6929" width="0" style="169" hidden="1" customWidth="1"/>
    <col min="6930" max="7168" width="0" style="169" hidden="1"/>
    <col min="7169" max="7169" width="0" style="169" hidden="1" customWidth="1"/>
    <col min="7170" max="7170" width="21.7109375" style="169" hidden="1" customWidth="1"/>
    <col min="7171" max="7182" width="13.140625" style="169" hidden="1" customWidth="1"/>
    <col min="7183" max="7183" width="14.140625" style="169" hidden="1" customWidth="1"/>
    <col min="7184" max="7184" width="13.28515625" style="169" hidden="1" customWidth="1"/>
    <col min="7185" max="7185" width="0" style="169" hidden="1" customWidth="1"/>
    <col min="7186" max="7424" width="0" style="169" hidden="1"/>
    <col min="7425" max="7425" width="0" style="169" hidden="1" customWidth="1"/>
    <col min="7426" max="7426" width="21.7109375" style="169" hidden="1" customWidth="1"/>
    <col min="7427" max="7438" width="13.140625" style="169" hidden="1" customWidth="1"/>
    <col min="7439" max="7439" width="14.140625" style="169" hidden="1" customWidth="1"/>
    <col min="7440" max="7440" width="13.28515625" style="169" hidden="1" customWidth="1"/>
    <col min="7441" max="7441" width="0" style="169" hidden="1" customWidth="1"/>
    <col min="7442" max="7680" width="0" style="169" hidden="1"/>
    <col min="7681" max="7681" width="0" style="169" hidden="1" customWidth="1"/>
    <col min="7682" max="7682" width="21.7109375" style="169" hidden="1" customWidth="1"/>
    <col min="7683" max="7694" width="13.140625" style="169" hidden="1" customWidth="1"/>
    <col min="7695" max="7695" width="14.140625" style="169" hidden="1" customWidth="1"/>
    <col min="7696" max="7696" width="13.28515625" style="169" hidden="1" customWidth="1"/>
    <col min="7697" max="7697" width="0" style="169" hidden="1" customWidth="1"/>
    <col min="7698" max="7936" width="0" style="169" hidden="1"/>
    <col min="7937" max="7937" width="0" style="169" hidden="1" customWidth="1"/>
    <col min="7938" max="7938" width="21.7109375" style="169" hidden="1" customWidth="1"/>
    <col min="7939" max="7950" width="13.140625" style="169" hidden="1" customWidth="1"/>
    <col min="7951" max="7951" width="14.140625" style="169" hidden="1" customWidth="1"/>
    <col min="7952" max="7952" width="13.28515625" style="169" hidden="1" customWidth="1"/>
    <col min="7953" max="7953" width="0" style="169" hidden="1" customWidth="1"/>
    <col min="7954" max="8192" width="0" style="169" hidden="1"/>
    <col min="8193" max="8193" width="0" style="169" hidden="1" customWidth="1"/>
    <col min="8194" max="8194" width="21.7109375" style="169" hidden="1" customWidth="1"/>
    <col min="8195" max="8206" width="13.140625" style="169" hidden="1" customWidth="1"/>
    <col min="8207" max="8207" width="14.140625" style="169" hidden="1" customWidth="1"/>
    <col min="8208" max="8208" width="13.28515625" style="169" hidden="1" customWidth="1"/>
    <col min="8209" max="8209" width="0" style="169" hidden="1" customWidth="1"/>
    <col min="8210" max="8448" width="0" style="169" hidden="1"/>
    <col min="8449" max="8449" width="0" style="169" hidden="1" customWidth="1"/>
    <col min="8450" max="8450" width="21.7109375" style="169" hidden="1" customWidth="1"/>
    <col min="8451" max="8462" width="13.140625" style="169" hidden="1" customWidth="1"/>
    <col min="8463" max="8463" width="14.140625" style="169" hidden="1" customWidth="1"/>
    <col min="8464" max="8464" width="13.28515625" style="169" hidden="1" customWidth="1"/>
    <col min="8465" max="8465" width="0" style="169" hidden="1" customWidth="1"/>
    <col min="8466" max="8704" width="0" style="169" hidden="1"/>
    <col min="8705" max="8705" width="0" style="169" hidden="1" customWidth="1"/>
    <col min="8706" max="8706" width="21.7109375" style="169" hidden="1" customWidth="1"/>
    <col min="8707" max="8718" width="13.140625" style="169" hidden="1" customWidth="1"/>
    <col min="8719" max="8719" width="14.140625" style="169" hidden="1" customWidth="1"/>
    <col min="8720" max="8720" width="13.28515625" style="169" hidden="1" customWidth="1"/>
    <col min="8721" max="8721" width="0" style="169" hidden="1" customWidth="1"/>
    <col min="8722" max="8960" width="0" style="169" hidden="1"/>
    <col min="8961" max="8961" width="0" style="169" hidden="1" customWidth="1"/>
    <col min="8962" max="8962" width="21.7109375" style="169" hidden="1" customWidth="1"/>
    <col min="8963" max="8974" width="13.140625" style="169" hidden="1" customWidth="1"/>
    <col min="8975" max="8975" width="14.140625" style="169" hidden="1" customWidth="1"/>
    <col min="8976" max="8976" width="13.28515625" style="169" hidden="1" customWidth="1"/>
    <col min="8977" max="8977" width="0" style="169" hidden="1" customWidth="1"/>
    <col min="8978" max="9216" width="0" style="169" hidden="1"/>
    <col min="9217" max="9217" width="0" style="169" hidden="1" customWidth="1"/>
    <col min="9218" max="9218" width="21.7109375" style="169" hidden="1" customWidth="1"/>
    <col min="9219" max="9230" width="13.140625" style="169" hidden="1" customWidth="1"/>
    <col min="9231" max="9231" width="14.140625" style="169" hidden="1" customWidth="1"/>
    <col min="9232" max="9232" width="13.28515625" style="169" hidden="1" customWidth="1"/>
    <col min="9233" max="9233" width="0" style="169" hidden="1" customWidth="1"/>
    <col min="9234" max="9472" width="0" style="169" hidden="1"/>
    <col min="9473" max="9473" width="0" style="169" hidden="1" customWidth="1"/>
    <col min="9474" max="9474" width="21.7109375" style="169" hidden="1" customWidth="1"/>
    <col min="9475" max="9486" width="13.140625" style="169" hidden="1" customWidth="1"/>
    <col min="9487" max="9487" width="14.140625" style="169" hidden="1" customWidth="1"/>
    <col min="9488" max="9488" width="13.28515625" style="169" hidden="1" customWidth="1"/>
    <col min="9489" max="9489" width="0" style="169" hidden="1" customWidth="1"/>
    <col min="9490" max="9728" width="0" style="169" hidden="1"/>
    <col min="9729" max="9729" width="0" style="169" hidden="1" customWidth="1"/>
    <col min="9730" max="9730" width="21.7109375" style="169" hidden="1" customWidth="1"/>
    <col min="9731" max="9742" width="13.140625" style="169" hidden="1" customWidth="1"/>
    <col min="9743" max="9743" width="14.140625" style="169" hidden="1" customWidth="1"/>
    <col min="9744" max="9744" width="13.28515625" style="169" hidden="1" customWidth="1"/>
    <col min="9745" max="9745" width="0" style="169" hidden="1" customWidth="1"/>
    <col min="9746" max="9984" width="0" style="169" hidden="1"/>
    <col min="9985" max="9985" width="0" style="169" hidden="1" customWidth="1"/>
    <col min="9986" max="9986" width="21.7109375" style="169" hidden="1" customWidth="1"/>
    <col min="9987" max="9998" width="13.140625" style="169" hidden="1" customWidth="1"/>
    <col min="9999" max="9999" width="14.140625" style="169" hidden="1" customWidth="1"/>
    <col min="10000" max="10000" width="13.28515625" style="169" hidden="1" customWidth="1"/>
    <col min="10001" max="10001" width="0" style="169" hidden="1" customWidth="1"/>
    <col min="10002" max="10240" width="0" style="169" hidden="1"/>
    <col min="10241" max="10241" width="0" style="169" hidden="1" customWidth="1"/>
    <col min="10242" max="10242" width="21.7109375" style="169" hidden="1" customWidth="1"/>
    <col min="10243" max="10254" width="13.140625" style="169" hidden="1" customWidth="1"/>
    <col min="10255" max="10255" width="14.140625" style="169" hidden="1" customWidth="1"/>
    <col min="10256" max="10256" width="13.28515625" style="169" hidden="1" customWidth="1"/>
    <col min="10257" max="10257" width="0" style="169" hidden="1" customWidth="1"/>
    <col min="10258" max="10496" width="0" style="169" hidden="1"/>
    <col min="10497" max="10497" width="0" style="169" hidden="1" customWidth="1"/>
    <col min="10498" max="10498" width="21.7109375" style="169" hidden="1" customWidth="1"/>
    <col min="10499" max="10510" width="13.140625" style="169" hidden="1" customWidth="1"/>
    <col min="10511" max="10511" width="14.140625" style="169" hidden="1" customWidth="1"/>
    <col min="10512" max="10512" width="13.28515625" style="169" hidden="1" customWidth="1"/>
    <col min="10513" max="10513" width="0" style="169" hidden="1" customWidth="1"/>
    <col min="10514" max="10752" width="0" style="169" hidden="1"/>
    <col min="10753" max="10753" width="0" style="169" hidden="1" customWidth="1"/>
    <col min="10754" max="10754" width="21.7109375" style="169" hidden="1" customWidth="1"/>
    <col min="10755" max="10766" width="13.140625" style="169" hidden="1" customWidth="1"/>
    <col min="10767" max="10767" width="14.140625" style="169" hidden="1" customWidth="1"/>
    <col min="10768" max="10768" width="13.28515625" style="169" hidden="1" customWidth="1"/>
    <col min="10769" max="10769" width="0" style="169" hidden="1" customWidth="1"/>
    <col min="10770" max="11008" width="0" style="169" hidden="1"/>
    <col min="11009" max="11009" width="0" style="169" hidden="1" customWidth="1"/>
    <col min="11010" max="11010" width="21.7109375" style="169" hidden="1" customWidth="1"/>
    <col min="11011" max="11022" width="13.140625" style="169" hidden="1" customWidth="1"/>
    <col min="11023" max="11023" width="14.140625" style="169" hidden="1" customWidth="1"/>
    <col min="11024" max="11024" width="13.28515625" style="169" hidden="1" customWidth="1"/>
    <col min="11025" max="11025" width="0" style="169" hidden="1" customWidth="1"/>
    <col min="11026" max="11264" width="0" style="169" hidden="1"/>
    <col min="11265" max="11265" width="0" style="169" hidden="1" customWidth="1"/>
    <col min="11266" max="11266" width="21.7109375" style="169" hidden="1" customWidth="1"/>
    <col min="11267" max="11278" width="13.140625" style="169" hidden="1" customWidth="1"/>
    <col min="11279" max="11279" width="14.140625" style="169" hidden="1" customWidth="1"/>
    <col min="11280" max="11280" width="13.28515625" style="169" hidden="1" customWidth="1"/>
    <col min="11281" max="11281" width="0" style="169" hidden="1" customWidth="1"/>
    <col min="11282" max="11520" width="0" style="169" hidden="1"/>
    <col min="11521" max="11521" width="0" style="169" hidden="1" customWidth="1"/>
    <col min="11522" max="11522" width="21.7109375" style="169" hidden="1" customWidth="1"/>
    <col min="11523" max="11534" width="13.140625" style="169" hidden="1" customWidth="1"/>
    <col min="11535" max="11535" width="14.140625" style="169" hidden="1" customWidth="1"/>
    <col min="11536" max="11536" width="13.28515625" style="169" hidden="1" customWidth="1"/>
    <col min="11537" max="11537" width="0" style="169" hidden="1" customWidth="1"/>
    <col min="11538" max="11776" width="0" style="169" hidden="1"/>
    <col min="11777" max="11777" width="0" style="169" hidden="1" customWidth="1"/>
    <col min="11778" max="11778" width="21.7109375" style="169" hidden="1" customWidth="1"/>
    <col min="11779" max="11790" width="13.140625" style="169" hidden="1" customWidth="1"/>
    <col min="11791" max="11791" width="14.140625" style="169" hidden="1" customWidth="1"/>
    <col min="11792" max="11792" width="13.28515625" style="169" hidden="1" customWidth="1"/>
    <col min="11793" max="11793" width="0" style="169" hidden="1" customWidth="1"/>
    <col min="11794" max="12032" width="0" style="169" hidden="1"/>
    <col min="12033" max="12033" width="0" style="169" hidden="1" customWidth="1"/>
    <col min="12034" max="12034" width="21.7109375" style="169" hidden="1" customWidth="1"/>
    <col min="12035" max="12046" width="13.140625" style="169" hidden="1" customWidth="1"/>
    <col min="12047" max="12047" width="14.140625" style="169" hidden="1" customWidth="1"/>
    <col min="12048" max="12048" width="13.28515625" style="169" hidden="1" customWidth="1"/>
    <col min="12049" max="12049" width="0" style="169" hidden="1" customWidth="1"/>
    <col min="12050" max="12288" width="0" style="169" hidden="1"/>
    <col min="12289" max="12289" width="0" style="169" hidden="1" customWidth="1"/>
    <col min="12290" max="12290" width="21.7109375" style="169" hidden="1" customWidth="1"/>
    <col min="12291" max="12302" width="13.140625" style="169" hidden="1" customWidth="1"/>
    <col min="12303" max="12303" width="14.140625" style="169" hidden="1" customWidth="1"/>
    <col min="12304" max="12304" width="13.28515625" style="169" hidden="1" customWidth="1"/>
    <col min="12305" max="12305" width="0" style="169" hidden="1" customWidth="1"/>
    <col min="12306" max="12544" width="0" style="169" hidden="1"/>
    <col min="12545" max="12545" width="0" style="169" hidden="1" customWidth="1"/>
    <col min="12546" max="12546" width="21.7109375" style="169" hidden="1" customWidth="1"/>
    <col min="12547" max="12558" width="13.140625" style="169" hidden="1" customWidth="1"/>
    <col min="12559" max="12559" width="14.140625" style="169" hidden="1" customWidth="1"/>
    <col min="12560" max="12560" width="13.28515625" style="169" hidden="1" customWidth="1"/>
    <col min="12561" max="12561" width="0" style="169" hidden="1" customWidth="1"/>
    <col min="12562" max="12800" width="0" style="169" hidden="1"/>
    <col min="12801" max="12801" width="0" style="169" hidden="1" customWidth="1"/>
    <col min="12802" max="12802" width="21.7109375" style="169" hidden="1" customWidth="1"/>
    <col min="12803" max="12814" width="13.140625" style="169" hidden="1" customWidth="1"/>
    <col min="12815" max="12815" width="14.140625" style="169" hidden="1" customWidth="1"/>
    <col min="12816" max="12816" width="13.28515625" style="169" hidden="1" customWidth="1"/>
    <col min="12817" max="12817" width="0" style="169" hidden="1" customWidth="1"/>
    <col min="12818" max="13056" width="0" style="169" hidden="1"/>
    <col min="13057" max="13057" width="0" style="169" hidden="1" customWidth="1"/>
    <col min="13058" max="13058" width="21.7109375" style="169" hidden="1" customWidth="1"/>
    <col min="13059" max="13070" width="13.140625" style="169" hidden="1" customWidth="1"/>
    <col min="13071" max="13071" width="14.140625" style="169" hidden="1" customWidth="1"/>
    <col min="13072" max="13072" width="13.28515625" style="169" hidden="1" customWidth="1"/>
    <col min="13073" max="13073" width="0" style="169" hidden="1" customWidth="1"/>
    <col min="13074" max="13312" width="0" style="169" hidden="1"/>
    <col min="13313" max="13313" width="0" style="169" hidden="1" customWidth="1"/>
    <col min="13314" max="13314" width="21.7109375" style="169" hidden="1" customWidth="1"/>
    <col min="13315" max="13326" width="13.140625" style="169" hidden="1" customWidth="1"/>
    <col min="13327" max="13327" width="14.140625" style="169" hidden="1" customWidth="1"/>
    <col min="13328" max="13328" width="13.28515625" style="169" hidden="1" customWidth="1"/>
    <col min="13329" max="13329" width="0" style="169" hidden="1" customWidth="1"/>
    <col min="13330" max="13568" width="0" style="169" hidden="1"/>
    <col min="13569" max="13569" width="0" style="169" hidden="1" customWidth="1"/>
    <col min="13570" max="13570" width="21.7109375" style="169" hidden="1" customWidth="1"/>
    <col min="13571" max="13582" width="13.140625" style="169" hidden="1" customWidth="1"/>
    <col min="13583" max="13583" width="14.140625" style="169" hidden="1" customWidth="1"/>
    <col min="13584" max="13584" width="13.28515625" style="169" hidden="1" customWidth="1"/>
    <col min="13585" max="13585" width="0" style="169" hidden="1" customWidth="1"/>
    <col min="13586" max="13824" width="0" style="169" hidden="1"/>
    <col min="13825" max="13825" width="0" style="169" hidden="1" customWidth="1"/>
    <col min="13826" max="13826" width="21.7109375" style="169" hidden="1" customWidth="1"/>
    <col min="13827" max="13838" width="13.140625" style="169" hidden="1" customWidth="1"/>
    <col min="13839" max="13839" width="14.140625" style="169" hidden="1" customWidth="1"/>
    <col min="13840" max="13840" width="13.28515625" style="169" hidden="1" customWidth="1"/>
    <col min="13841" max="13841" width="0" style="169" hidden="1" customWidth="1"/>
    <col min="13842" max="14080" width="0" style="169" hidden="1"/>
    <col min="14081" max="14081" width="0" style="169" hidden="1" customWidth="1"/>
    <col min="14082" max="14082" width="21.7109375" style="169" hidden="1" customWidth="1"/>
    <col min="14083" max="14094" width="13.140625" style="169" hidden="1" customWidth="1"/>
    <col min="14095" max="14095" width="14.140625" style="169" hidden="1" customWidth="1"/>
    <col min="14096" max="14096" width="13.28515625" style="169" hidden="1" customWidth="1"/>
    <col min="14097" max="14097" width="0" style="169" hidden="1" customWidth="1"/>
    <col min="14098" max="14336" width="0" style="169" hidden="1"/>
    <col min="14337" max="14337" width="0" style="169" hidden="1" customWidth="1"/>
    <col min="14338" max="14338" width="21.7109375" style="169" hidden="1" customWidth="1"/>
    <col min="14339" max="14350" width="13.140625" style="169" hidden="1" customWidth="1"/>
    <col min="14351" max="14351" width="14.140625" style="169" hidden="1" customWidth="1"/>
    <col min="14352" max="14352" width="13.28515625" style="169" hidden="1" customWidth="1"/>
    <col min="14353" max="14353" width="0" style="169" hidden="1" customWidth="1"/>
    <col min="14354" max="14592" width="0" style="169" hidden="1"/>
    <col min="14593" max="14593" width="0" style="169" hidden="1" customWidth="1"/>
    <col min="14594" max="14594" width="21.7109375" style="169" hidden="1" customWidth="1"/>
    <col min="14595" max="14606" width="13.140625" style="169" hidden="1" customWidth="1"/>
    <col min="14607" max="14607" width="14.140625" style="169" hidden="1" customWidth="1"/>
    <col min="14608" max="14608" width="13.28515625" style="169" hidden="1" customWidth="1"/>
    <col min="14609" max="14609" width="0" style="169" hidden="1" customWidth="1"/>
    <col min="14610" max="14848" width="0" style="169" hidden="1"/>
    <col min="14849" max="14849" width="0" style="169" hidden="1" customWidth="1"/>
    <col min="14850" max="14850" width="21.7109375" style="169" hidden="1" customWidth="1"/>
    <col min="14851" max="14862" width="13.140625" style="169" hidden="1" customWidth="1"/>
    <col min="14863" max="14863" width="14.140625" style="169" hidden="1" customWidth="1"/>
    <col min="14864" max="14864" width="13.28515625" style="169" hidden="1" customWidth="1"/>
    <col min="14865" max="14865" width="0" style="169" hidden="1" customWidth="1"/>
    <col min="14866" max="15104" width="0" style="169" hidden="1"/>
    <col min="15105" max="15105" width="0" style="169" hidden="1" customWidth="1"/>
    <col min="15106" max="15106" width="21.7109375" style="169" hidden="1" customWidth="1"/>
    <col min="15107" max="15118" width="13.140625" style="169" hidden="1" customWidth="1"/>
    <col min="15119" max="15119" width="14.140625" style="169" hidden="1" customWidth="1"/>
    <col min="15120" max="15120" width="13.28515625" style="169" hidden="1" customWidth="1"/>
    <col min="15121" max="15121" width="0" style="169" hidden="1" customWidth="1"/>
    <col min="15122" max="15360" width="0" style="169" hidden="1"/>
    <col min="15361" max="15361" width="0" style="169" hidden="1" customWidth="1"/>
    <col min="15362" max="15362" width="21.7109375" style="169" hidden="1" customWidth="1"/>
    <col min="15363" max="15374" width="13.140625" style="169" hidden="1" customWidth="1"/>
    <col min="15375" max="15375" width="14.140625" style="169" hidden="1" customWidth="1"/>
    <col min="15376" max="15376" width="13.28515625" style="169" hidden="1" customWidth="1"/>
    <col min="15377" max="15377" width="0" style="169" hidden="1" customWidth="1"/>
    <col min="15378" max="15616" width="0" style="169" hidden="1"/>
    <col min="15617" max="15617" width="0" style="169" hidden="1" customWidth="1"/>
    <col min="15618" max="15618" width="21.7109375" style="169" hidden="1" customWidth="1"/>
    <col min="15619" max="15630" width="13.140625" style="169" hidden="1" customWidth="1"/>
    <col min="15631" max="15631" width="14.140625" style="169" hidden="1" customWidth="1"/>
    <col min="15632" max="15632" width="13.28515625" style="169" hidden="1" customWidth="1"/>
    <col min="15633" max="15633" width="0" style="169" hidden="1" customWidth="1"/>
    <col min="15634" max="15872" width="0" style="169" hidden="1"/>
    <col min="15873" max="15873" width="0" style="169" hidden="1" customWidth="1"/>
    <col min="15874" max="15874" width="21.7109375" style="169" hidden="1" customWidth="1"/>
    <col min="15875" max="15886" width="13.140625" style="169" hidden="1" customWidth="1"/>
    <col min="15887" max="15887" width="14.140625" style="169" hidden="1" customWidth="1"/>
    <col min="15888" max="15888" width="13.28515625" style="169" hidden="1" customWidth="1"/>
    <col min="15889" max="15889" width="0" style="169" hidden="1" customWidth="1"/>
    <col min="15890" max="16128" width="0" style="169" hidden="1"/>
    <col min="16129" max="16129" width="0" style="169" hidden="1" customWidth="1"/>
    <col min="16130" max="16130" width="21.7109375" style="169" hidden="1" customWidth="1"/>
    <col min="16131" max="16142" width="13.140625" style="169" hidden="1" customWidth="1"/>
    <col min="16143" max="16143" width="14.140625" style="169" hidden="1" customWidth="1"/>
    <col min="16144" max="16144" width="13.28515625" style="169" hidden="1" customWidth="1"/>
    <col min="16145" max="16145" width="0" style="169" hidden="1" customWidth="1"/>
    <col min="16146" max="16384" width="0" style="169" hidden="1"/>
  </cols>
  <sheetData>
    <row r="1" spans="1:27" s="208" customFormat="1" ht="2.25" customHeight="1">
      <c r="B1" s="878"/>
      <c r="C1" s="879"/>
      <c r="D1" s="879"/>
      <c r="E1" s="879"/>
      <c r="F1" s="879"/>
      <c r="G1" s="879"/>
      <c r="H1" s="879"/>
      <c r="I1" s="879"/>
      <c r="J1" s="879"/>
      <c r="K1" s="879"/>
      <c r="L1" s="879"/>
      <c r="M1" s="879"/>
      <c r="N1" s="879"/>
      <c r="O1" s="879"/>
      <c r="P1" s="879"/>
      <c r="Q1" s="551"/>
    </row>
    <row r="2" spans="1:27" s="208" customFormat="1" ht="42" customHeight="1">
      <c r="B2" s="1068" t="s">
        <v>1224</v>
      </c>
      <c r="C2" s="1068"/>
      <c r="D2" s="1068"/>
      <c r="E2" s="1068"/>
      <c r="F2" s="1068"/>
      <c r="G2" s="1068"/>
      <c r="H2" s="1068"/>
      <c r="I2" s="1068"/>
      <c r="J2" s="1068"/>
      <c r="K2" s="1068"/>
      <c r="L2" s="1068"/>
      <c r="M2" s="1068"/>
      <c r="N2" s="1068"/>
      <c r="O2" s="1068"/>
      <c r="P2" s="1068"/>
      <c r="Q2" s="551"/>
    </row>
    <row r="3" spans="1:27" s="208" customFormat="1" ht="42" customHeight="1">
      <c r="B3" s="1068" t="s">
        <v>1225</v>
      </c>
      <c r="C3" s="1068"/>
      <c r="D3" s="1068"/>
      <c r="E3" s="1068"/>
      <c r="F3" s="1068"/>
      <c r="G3" s="1068"/>
      <c r="H3" s="1068"/>
      <c r="I3" s="1068"/>
      <c r="J3" s="1068"/>
      <c r="K3" s="1068"/>
      <c r="L3" s="1068"/>
      <c r="M3" s="1068"/>
      <c r="N3" s="1068"/>
      <c r="O3" s="1068"/>
      <c r="P3" s="1068"/>
      <c r="Q3" s="551"/>
    </row>
    <row r="4" spans="1:27" s="208" customFormat="1" ht="9.75" customHeight="1">
      <c r="A4" s="208" t="s">
        <v>2</v>
      </c>
      <c r="B4" s="1068"/>
      <c r="C4" s="1068"/>
      <c r="D4" s="1068"/>
      <c r="E4" s="1068"/>
      <c r="F4" s="1068"/>
      <c r="G4" s="1068"/>
      <c r="H4" s="1068"/>
      <c r="I4" s="1068"/>
      <c r="J4" s="1068"/>
      <c r="K4" s="1068"/>
      <c r="L4" s="1068"/>
      <c r="M4" s="1068"/>
      <c r="N4" s="1068"/>
      <c r="O4" s="1068"/>
      <c r="P4" s="1068"/>
      <c r="Q4" s="551"/>
    </row>
    <row r="5" spans="1:27" s="880" customFormat="1" ht="42" customHeight="1">
      <c r="B5" s="1081" t="s">
        <v>3</v>
      </c>
      <c r="C5" s="1081"/>
      <c r="D5" s="1081"/>
      <c r="E5" s="1081"/>
      <c r="F5" s="1081"/>
      <c r="G5" s="1081"/>
      <c r="H5" s="1081"/>
      <c r="I5" s="1081"/>
      <c r="J5" s="1081"/>
      <c r="K5" s="1081"/>
      <c r="L5" s="1081"/>
      <c r="M5" s="1081"/>
      <c r="N5" s="1081"/>
      <c r="O5" s="1081"/>
      <c r="P5" s="1081"/>
      <c r="Q5" s="881"/>
    </row>
    <row r="6" spans="1:27" s="237" customFormat="1" ht="9">
      <c r="D6" s="882"/>
      <c r="E6" s="882"/>
      <c r="F6" s="882"/>
      <c r="G6" s="882"/>
      <c r="H6" s="882"/>
      <c r="I6" s="882"/>
      <c r="Q6" s="563"/>
    </row>
    <row r="7" spans="1:27" s="237" customFormat="1" ht="15.75">
      <c r="B7" s="883"/>
      <c r="C7" s="884" t="s">
        <v>1226</v>
      </c>
      <c r="D7" s="885"/>
      <c r="E7" s="885"/>
      <c r="F7" s="884" t="s">
        <v>1227</v>
      </c>
      <c r="G7" s="885"/>
      <c r="H7" s="885"/>
      <c r="I7" s="884" t="s">
        <v>1228</v>
      </c>
      <c r="J7" s="885"/>
      <c r="K7" s="885"/>
      <c r="L7" s="884" t="str">
        <f>UPPER("Nov-12")</f>
        <v>NOV-12</v>
      </c>
      <c r="M7" s="885"/>
      <c r="N7" s="885"/>
      <c r="O7" s="886" t="s">
        <v>1229</v>
      </c>
      <c r="P7" s="886"/>
      <c r="Q7" s="887"/>
    </row>
    <row r="8" spans="1:27" s="237" customFormat="1" ht="33" customHeight="1" thickBot="1">
      <c r="B8" s="888" t="s">
        <v>1230</v>
      </c>
      <c r="C8" s="889" t="s">
        <v>1231</v>
      </c>
      <c r="D8" s="890" t="s">
        <v>1232</v>
      </c>
      <c r="E8" s="889" t="s">
        <v>1233</v>
      </c>
      <c r="F8" s="889" t="s">
        <v>1231</v>
      </c>
      <c r="G8" s="890" t="s">
        <v>1232</v>
      </c>
      <c r="H8" s="889" t="s">
        <v>1233</v>
      </c>
      <c r="I8" s="889" t="s">
        <v>1231</v>
      </c>
      <c r="J8" s="890" t="s">
        <v>1232</v>
      </c>
      <c r="K8" s="889" t="s">
        <v>1233</v>
      </c>
      <c r="L8" s="889" t="s">
        <v>1231</v>
      </c>
      <c r="M8" s="890" t="s">
        <v>1232</v>
      </c>
      <c r="N8" s="889" t="s">
        <v>1233</v>
      </c>
      <c r="O8" s="891" t="s">
        <v>1234</v>
      </c>
      <c r="P8" s="889" t="s">
        <v>1235</v>
      </c>
      <c r="Q8" s="887"/>
    </row>
    <row r="9" spans="1:27" s="87" customFormat="1" ht="22.5" customHeight="1" thickTop="1" thickBot="1">
      <c r="B9" s="668" t="s">
        <v>924</v>
      </c>
      <c r="C9" s="81"/>
      <c r="D9" s="81"/>
      <c r="E9" s="81"/>
      <c r="F9" s="81"/>
      <c r="G9" s="81"/>
      <c r="H9" s="81"/>
      <c r="I9" s="81"/>
      <c r="J9" s="81"/>
      <c r="K9" s="81"/>
      <c r="L9" s="81"/>
      <c r="M9" s="81"/>
      <c r="N9" s="81"/>
      <c r="O9" s="81"/>
      <c r="P9" s="81"/>
      <c r="Q9" s="892"/>
      <c r="V9" s="893"/>
      <c r="X9" s="474"/>
      <c r="Z9" s="87">
        <v>6.86</v>
      </c>
      <c r="AA9" s="87">
        <f>+[8]TC!A1</f>
        <v>6.86</v>
      </c>
    </row>
    <row r="10" spans="1:27" s="87" customFormat="1" ht="22.5" customHeight="1" thickTop="1">
      <c r="A10" s="87" t="s">
        <v>1236</v>
      </c>
      <c r="B10" s="87" t="s">
        <v>311</v>
      </c>
      <c r="C10" s="474">
        <v>7382115.238409997</v>
      </c>
      <c r="D10" s="894">
        <v>0.12676043974077023</v>
      </c>
      <c r="E10" s="895">
        <v>3</v>
      </c>
      <c r="F10" s="474">
        <v>7337763.9082900016</v>
      </c>
      <c r="G10" s="894">
        <v>0.11897376627370816</v>
      </c>
      <c r="H10" s="895">
        <v>3</v>
      </c>
      <c r="I10" s="474">
        <v>8138153.0373999979</v>
      </c>
      <c r="J10" s="894">
        <v>0.11155202615740185</v>
      </c>
      <c r="K10" s="895">
        <v>3</v>
      </c>
      <c r="L10" s="474">
        <v>9639828.1188799981</v>
      </c>
      <c r="M10" s="896">
        <f t="shared" ref="M10:M22" si="0">+L10/L$77</f>
        <v>0.1149678154379077</v>
      </c>
      <c r="N10" s="474">
        <v>3</v>
      </c>
      <c r="O10" s="894">
        <f>IF(I10=0,0,(L10/I10)-1)</f>
        <v>0.18452283639529088</v>
      </c>
      <c r="P10" s="894">
        <f>IF(I10=0,0,((+L10/AA$9)/(I10/Z$9))-1)</f>
        <v>0.18452283639529088</v>
      </c>
      <c r="Q10" s="897"/>
      <c r="V10" s="893"/>
      <c r="X10" s="474"/>
    </row>
    <row r="11" spans="1:27" s="87" customFormat="1" ht="22.5" customHeight="1">
      <c r="A11" s="87" t="s">
        <v>1236</v>
      </c>
      <c r="B11" s="87" t="s">
        <v>308</v>
      </c>
      <c r="C11" s="474">
        <v>8091769.87916</v>
      </c>
      <c r="D11" s="894">
        <v>0.13894612520088018</v>
      </c>
      <c r="E11" s="895">
        <v>2</v>
      </c>
      <c r="F11" s="474">
        <v>8394623.7795200013</v>
      </c>
      <c r="G11" s="894">
        <v>0.13610958596964076</v>
      </c>
      <c r="H11" s="895">
        <v>2</v>
      </c>
      <c r="I11" s="474">
        <v>9569464.106519999</v>
      </c>
      <c r="J11" s="894">
        <v>0.1311714224857933</v>
      </c>
      <c r="K11" s="895">
        <v>2</v>
      </c>
      <c r="L11" s="474">
        <v>10560261.057920001</v>
      </c>
      <c r="M11" s="896">
        <f t="shared" si="0"/>
        <v>0.12594520662720379</v>
      </c>
      <c r="N11" s="474">
        <v>2</v>
      </c>
      <c r="O11" s="894">
        <f t="shared" ref="O11:O24" si="1">IF(I11=0,0,(L11/I11)-1)</f>
        <v>0.10353734967509198</v>
      </c>
      <c r="P11" s="894">
        <f t="shared" ref="P11:P24" si="2">IF(I11=0,0,((+L11/AA$9)/(I11/Z$9))-1)</f>
        <v>0.10353734967509198</v>
      </c>
      <c r="Q11" s="897"/>
      <c r="V11" s="893"/>
      <c r="X11" s="474"/>
    </row>
    <row r="12" spans="1:27" s="87" customFormat="1" ht="22.5" customHeight="1">
      <c r="A12" s="87" t="s">
        <v>1236</v>
      </c>
      <c r="B12" s="87" t="s">
        <v>309</v>
      </c>
      <c r="C12" s="474">
        <v>3497905.2555400007</v>
      </c>
      <c r="D12" s="894">
        <v>6.0063544667626048E-2</v>
      </c>
      <c r="E12" s="895">
        <v>5</v>
      </c>
      <c r="F12" s="474">
        <v>3720043.7391699995</v>
      </c>
      <c r="G12" s="894">
        <v>6.0316415175467784E-2</v>
      </c>
      <c r="H12" s="895">
        <v>5</v>
      </c>
      <c r="I12" s="474">
        <v>6095383.3963799998</v>
      </c>
      <c r="J12" s="894">
        <v>8.3551189679963056E-2</v>
      </c>
      <c r="K12" s="895">
        <v>5</v>
      </c>
      <c r="L12" s="474">
        <v>6775587.0266000004</v>
      </c>
      <c r="M12" s="896">
        <f t="shared" si="0"/>
        <v>8.0807917854051489E-2</v>
      </c>
      <c r="N12" s="474">
        <v>5</v>
      </c>
      <c r="O12" s="894">
        <f t="shared" si="1"/>
        <v>0.11159324787083413</v>
      </c>
      <c r="P12" s="894">
        <f t="shared" si="2"/>
        <v>0.11159324787083436</v>
      </c>
      <c r="Q12" s="897"/>
      <c r="V12" s="893"/>
      <c r="X12" s="474"/>
    </row>
    <row r="13" spans="1:27" s="87" customFormat="1" ht="22.5" customHeight="1">
      <c r="A13" s="87" t="s">
        <v>1236</v>
      </c>
      <c r="B13" s="87" t="s">
        <v>310</v>
      </c>
      <c r="C13" s="474">
        <v>10548808.112149997</v>
      </c>
      <c r="D13" s="894">
        <v>0.18113664063108634</v>
      </c>
      <c r="E13" s="895">
        <v>1</v>
      </c>
      <c r="F13" s="474">
        <v>10456306.864169996</v>
      </c>
      <c r="G13" s="894">
        <v>0.16953750822351552</v>
      </c>
      <c r="H13" s="895">
        <v>1</v>
      </c>
      <c r="I13" s="474">
        <v>12122323.676660001</v>
      </c>
      <c r="J13" s="894">
        <v>0.16616420969877652</v>
      </c>
      <c r="K13" s="895">
        <v>1</v>
      </c>
      <c r="L13" s="474">
        <v>12728300.415719999</v>
      </c>
      <c r="M13" s="896">
        <f t="shared" si="0"/>
        <v>0.15180196939058693</v>
      </c>
      <c r="N13" s="474">
        <v>1</v>
      </c>
      <c r="O13" s="894">
        <f t="shared" si="1"/>
        <v>4.9988496861103293E-2</v>
      </c>
      <c r="P13" s="894">
        <f t="shared" si="2"/>
        <v>4.9988496861103515E-2</v>
      </c>
      <c r="Q13" s="897"/>
      <c r="V13" s="893"/>
      <c r="X13" s="474"/>
    </row>
    <row r="14" spans="1:27" s="87" customFormat="1" ht="22.5" customHeight="1">
      <c r="A14" s="87" t="s">
        <v>1236</v>
      </c>
      <c r="B14" s="87" t="s">
        <v>312</v>
      </c>
      <c r="C14" s="474">
        <v>6069278.8510600002</v>
      </c>
      <c r="D14" s="894">
        <v>0.10421734573672523</v>
      </c>
      <c r="E14" s="895">
        <v>4</v>
      </c>
      <c r="F14" s="474">
        <v>6586340.4636700004</v>
      </c>
      <c r="G14" s="894">
        <v>0.10679026209039648</v>
      </c>
      <c r="H14" s="895">
        <v>4</v>
      </c>
      <c r="I14" s="474">
        <v>6935724.253109999</v>
      </c>
      <c r="J14" s="894">
        <v>9.5069985750800681E-2</v>
      </c>
      <c r="K14" s="895">
        <v>4</v>
      </c>
      <c r="L14" s="474">
        <v>7680850.7992400005</v>
      </c>
      <c r="M14" s="896">
        <f t="shared" si="0"/>
        <v>9.1604396489563894E-2</v>
      </c>
      <c r="N14" s="474">
        <v>4</v>
      </c>
      <c r="O14" s="894">
        <f t="shared" si="1"/>
        <v>0.10743312723193754</v>
      </c>
      <c r="P14" s="894">
        <f t="shared" si="2"/>
        <v>0.10743312723193732</v>
      </c>
      <c r="Q14" s="897"/>
      <c r="V14" s="893"/>
      <c r="X14" s="474"/>
    </row>
    <row r="15" spans="1:27" s="87" customFormat="1" ht="22.5" customHeight="1">
      <c r="A15" s="87" t="s">
        <v>1236</v>
      </c>
      <c r="B15" s="87" t="s">
        <v>314</v>
      </c>
      <c r="C15" s="474">
        <v>2637351.3996700002</v>
      </c>
      <c r="D15" s="894">
        <v>4.5286725061353977E-2</v>
      </c>
      <c r="E15" s="895">
        <v>8</v>
      </c>
      <c r="F15" s="474">
        <v>2871751.3704599999</v>
      </c>
      <c r="G15" s="894">
        <v>4.6562287996116593E-2</v>
      </c>
      <c r="H15" s="895">
        <v>7</v>
      </c>
      <c r="I15" s="474">
        <v>3284611.0197000001</v>
      </c>
      <c r="J15" s="894">
        <v>4.5023116756664608E-2</v>
      </c>
      <c r="K15" s="895">
        <v>8</v>
      </c>
      <c r="L15" s="474">
        <v>3868580.9743300006</v>
      </c>
      <c r="M15" s="896">
        <f t="shared" si="0"/>
        <v>4.6137991049061078E-2</v>
      </c>
      <c r="N15" s="474">
        <v>9</v>
      </c>
      <c r="O15" s="894">
        <f t="shared" si="1"/>
        <v>0.17778968380960292</v>
      </c>
      <c r="P15" s="894">
        <f t="shared" si="2"/>
        <v>0.17778968380960292</v>
      </c>
      <c r="Q15" s="897"/>
      <c r="V15" s="893"/>
      <c r="X15" s="474"/>
    </row>
    <row r="16" spans="1:27" s="87" customFormat="1" ht="22.5" customHeight="1">
      <c r="A16" s="87" t="s">
        <v>1236</v>
      </c>
      <c r="B16" s="87" t="s">
        <v>315</v>
      </c>
      <c r="C16" s="474">
        <v>2339999.7541800002</v>
      </c>
      <c r="D16" s="894">
        <v>4.0180813798436271E-2</v>
      </c>
      <c r="E16" s="895">
        <v>9</v>
      </c>
      <c r="F16" s="474">
        <v>2865393.6269700001</v>
      </c>
      <c r="G16" s="894">
        <v>4.6459204182374252E-2</v>
      </c>
      <c r="H16" s="895">
        <v>8</v>
      </c>
      <c r="I16" s="474">
        <v>3589022.7134299995</v>
      </c>
      <c r="J16" s="894">
        <v>4.919577621213693E-2</v>
      </c>
      <c r="K16" s="895">
        <v>7</v>
      </c>
      <c r="L16" s="474">
        <v>4270264.7869299995</v>
      </c>
      <c r="M16" s="896">
        <f t="shared" si="0"/>
        <v>5.0928606593434213E-2</v>
      </c>
      <c r="N16" s="474">
        <v>7</v>
      </c>
      <c r="O16" s="894">
        <f t="shared" si="1"/>
        <v>0.18981269495754804</v>
      </c>
      <c r="P16" s="894">
        <f t="shared" si="2"/>
        <v>0.18981269495754804</v>
      </c>
      <c r="Q16" s="897"/>
      <c r="V16" s="893"/>
      <c r="X16" s="474"/>
    </row>
    <row r="17" spans="1:24" s="87" customFormat="1" ht="22.5" customHeight="1">
      <c r="A17" s="87" t="s">
        <v>1236</v>
      </c>
      <c r="B17" s="87" t="s">
        <v>1237</v>
      </c>
      <c r="C17" s="474">
        <v>1903.1452200000001</v>
      </c>
      <c r="D17" s="894">
        <v>3.2679458012593336E-5</v>
      </c>
      <c r="E17" s="895">
        <v>50</v>
      </c>
      <c r="F17" s="898" t="s">
        <v>1238</v>
      </c>
      <c r="G17" s="896" t="s">
        <v>1238</v>
      </c>
      <c r="H17" s="895" t="s">
        <v>1238</v>
      </c>
      <c r="I17" s="898" t="s">
        <v>1238</v>
      </c>
      <c r="J17" s="896" t="s">
        <v>1238</v>
      </c>
      <c r="K17" s="895" t="s">
        <v>1238</v>
      </c>
      <c r="L17" s="896" t="s">
        <v>1238</v>
      </c>
      <c r="M17" s="896" t="s">
        <v>1238</v>
      </c>
      <c r="N17" s="896" t="s">
        <v>1238</v>
      </c>
      <c r="O17" s="896" t="s">
        <v>1238</v>
      </c>
      <c r="P17" s="896" t="s">
        <v>1238</v>
      </c>
      <c r="Q17" s="897"/>
      <c r="V17" s="893"/>
      <c r="X17" s="474"/>
    </row>
    <row r="18" spans="1:24" s="87" customFormat="1" ht="22.5" customHeight="1">
      <c r="A18" s="87" t="s">
        <v>1236</v>
      </c>
      <c r="B18" s="87" t="s">
        <v>316</v>
      </c>
      <c r="C18" s="474">
        <v>43572.304500000006</v>
      </c>
      <c r="D18" s="894">
        <v>7.4819266572820006E-4</v>
      </c>
      <c r="E18" s="895">
        <v>41</v>
      </c>
      <c r="F18" s="474">
        <v>66816.113240000006</v>
      </c>
      <c r="G18" s="894">
        <v>1.0833497424129995E-3</v>
      </c>
      <c r="H18" s="895">
        <v>37</v>
      </c>
      <c r="I18" s="474">
        <v>53636.46499</v>
      </c>
      <c r="J18" s="894">
        <v>7.3521059607237346E-4</v>
      </c>
      <c r="K18" s="895">
        <v>42</v>
      </c>
      <c r="L18" s="474">
        <v>50217.028399999996</v>
      </c>
      <c r="M18" s="896">
        <f t="shared" si="0"/>
        <v>5.9890508230370221E-4</v>
      </c>
      <c r="N18" s="474">
        <v>46</v>
      </c>
      <c r="O18" s="894">
        <f t="shared" si="1"/>
        <v>-6.3752087141416336E-2</v>
      </c>
      <c r="P18" s="894">
        <f t="shared" si="2"/>
        <v>-6.3752087141416336E-2</v>
      </c>
      <c r="Q18" s="897"/>
      <c r="V18" s="893"/>
      <c r="X18" s="474"/>
    </row>
    <row r="19" spans="1:24" s="87" customFormat="1" ht="22.5" customHeight="1">
      <c r="A19" s="87" t="s">
        <v>1236</v>
      </c>
      <c r="B19" s="87" t="s">
        <v>313</v>
      </c>
      <c r="C19" s="474">
        <v>3379626.8418699997</v>
      </c>
      <c r="D19" s="894">
        <v>5.8032551755101518E-2</v>
      </c>
      <c r="E19" s="895">
        <v>6</v>
      </c>
      <c r="F19" s="474">
        <v>3209244.0657499996</v>
      </c>
      <c r="G19" s="894">
        <v>5.2034360626193002E-2</v>
      </c>
      <c r="H19" s="895">
        <v>6</v>
      </c>
      <c r="I19" s="474">
        <v>3840708.6229300005</v>
      </c>
      <c r="J19" s="894">
        <v>5.2645708037081254E-2</v>
      </c>
      <c r="K19" s="895">
        <v>6</v>
      </c>
      <c r="L19" s="474">
        <v>4627113.3910100004</v>
      </c>
      <c r="M19" s="896">
        <f t="shared" si="0"/>
        <v>5.5184502440040979E-2</v>
      </c>
      <c r="N19" s="474">
        <v>6</v>
      </c>
      <c r="O19" s="894">
        <f t="shared" si="1"/>
        <v>0.20475512341263391</v>
      </c>
      <c r="P19" s="894">
        <f t="shared" si="2"/>
        <v>0.20475512341263391</v>
      </c>
      <c r="Q19" s="897"/>
      <c r="V19" s="893"/>
      <c r="X19" s="474"/>
    </row>
    <row r="20" spans="1:24" s="87" customFormat="1" ht="22.5" customHeight="1">
      <c r="A20" s="87" t="s">
        <v>1236</v>
      </c>
      <c r="B20" s="87" t="s">
        <v>317</v>
      </c>
      <c r="C20" s="474">
        <v>28824.792359999996</v>
      </c>
      <c r="D20" s="894">
        <v>4.9495886165236566E-4</v>
      </c>
      <c r="E20" s="895">
        <v>49</v>
      </c>
      <c r="F20" s="474">
        <v>125341.81136000001</v>
      </c>
      <c r="G20" s="894">
        <v>2.032279527584726E-3</v>
      </c>
      <c r="H20" s="895">
        <v>25</v>
      </c>
      <c r="I20" s="474">
        <v>298877.70754000009</v>
      </c>
      <c r="J20" s="894">
        <v>4.0968035002716154E-3</v>
      </c>
      <c r="K20" s="895">
        <v>21</v>
      </c>
      <c r="L20" s="474">
        <v>207914.48818999997</v>
      </c>
      <c r="M20" s="896">
        <f t="shared" si="0"/>
        <v>2.4796577501500282E-3</v>
      </c>
      <c r="N20" s="474">
        <v>23</v>
      </c>
      <c r="O20" s="894">
        <f t="shared" si="1"/>
        <v>-0.30434929422705814</v>
      </c>
      <c r="P20" s="894">
        <f t="shared" si="2"/>
        <v>-0.30434929422705814</v>
      </c>
      <c r="Q20" s="897"/>
      <c r="V20" s="893"/>
      <c r="X20" s="474"/>
    </row>
    <row r="21" spans="1:24" s="87" customFormat="1" ht="22.5" customHeight="1">
      <c r="A21" s="87" t="s">
        <v>1236</v>
      </c>
      <c r="B21" s="87" t="s">
        <v>318</v>
      </c>
      <c r="C21" s="474">
        <v>2798928.25477</v>
      </c>
      <c r="D21" s="894">
        <v>4.806120805747937E-2</v>
      </c>
      <c r="E21" s="895">
        <v>7</v>
      </c>
      <c r="F21" s="474">
        <v>2720119.3814899996</v>
      </c>
      <c r="G21" s="894">
        <v>4.4103742171965318E-2</v>
      </c>
      <c r="H21" s="895">
        <v>9</v>
      </c>
      <c r="I21" s="474">
        <v>2973351.9869300001</v>
      </c>
      <c r="J21" s="894">
        <v>4.0756598837215455E-2</v>
      </c>
      <c r="K21" s="895">
        <v>11</v>
      </c>
      <c r="L21" s="474">
        <v>3419693.1787500004</v>
      </c>
      <c r="M21" s="896">
        <f t="shared" si="0"/>
        <v>4.0784405010167397E-2</v>
      </c>
      <c r="N21" s="474">
        <v>11</v>
      </c>
      <c r="O21" s="894">
        <f t="shared" si="1"/>
        <v>0.15011380885343817</v>
      </c>
      <c r="P21" s="894">
        <f t="shared" si="2"/>
        <v>0.15011380885343817</v>
      </c>
      <c r="Q21" s="897"/>
      <c r="V21" s="893"/>
      <c r="X21" s="474"/>
    </row>
    <row r="22" spans="1:24" s="87" customFormat="1" ht="22.5" customHeight="1">
      <c r="A22" s="87" t="s">
        <v>1236</v>
      </c>
      <c r="B22" s="87" t="s">
        <v>319</v>
      </c>
      <c r="C22" s="898" t="s">
        <v>1238</v>
      </c>
      <c r="D22" s="898" t="s">
        <v>1238</v>
      </c>
      <c r="E22" s="898" t="s">
        <v>1238</v>
      </c>
      <c r="F22" s="898">
        <v>2435684.3383400002</v>
      </c>
      <c r="G22" s="898">
        <v>3.9491940979295675E-2</v>
      </c>
      <c r="H22" s="898">
        <v>10</v>
      </c>
      <c r="I22" s="898">
        <v>3259705.2316800002</v>
      </c>
      <c r="J22" s="898">
        <v>4.4681725890222339E-2</v>
      </c>
      <c r="K22" s="898">
        <v>9</v>
      </c>
      <c r="L22" s="898">
        <v>4200674.6827000007</v>
      </c>
      <c r="M22" s="896">
        <f t="shared" si="0"/>
        <v>5.0098651726941341E-2</v>
      </c>
      <c r="N22" s="898">
        <v>8</v>
      </c>
      <c r="O22" s="894">
        <f>IF(OR(I22=0,I22=" - - -"),0,(L22/I22)-1)</f>
        <v>0.28866703709127717</v>
      </c>
      <c r="P22" s="894">
        <f>IF(OR(I22=0,I22=" - - -"),0,((+L22/AA$9)/(I22/Z$9))-1)</f>
        <v>0.28866703709127717</v>
      </c>
      <c r="Q22" s="897"/>
      <c r="V22" s="893"/>
      <c r="X22" s="474"/>
    </row>
    <row r="23" spans="1:24" s="87" customFormat="1" ht="15.75" customHeight="1">
      <c r="D23" s="894"/>
      <c r="G23" s="894"/>
      <c r="J23" s="894"/>
      <c r="L23" s="474"/>
      <c r="M23" s="896"/>
      <c r="O23" s="894"/>
      <c r="P23" s="894"/>
      <c r="Q23" s="897"/>
      <c r="V23" s="893"/>
      <c r="X23" s="474"/>
    </row>
    <row r="24" spans="1:24" s="87" customFormat="1" ht="19.5" customHeight="1">
      <c r="B24" s="92" t="s">
        <v>1239</v>
      </c>
      <c r="C24" s="474">
        <v>46820083.828889996</v>
      </c>
      <c r="D24" s="894">
        <v>0.80396122563485239</v>
      </c>
      <c r="F24" s="474">
        <v>50789429.462430015</v>
      </c>
      <c r="G24" s="894">
        <v>0.82349470295867155</v>
      </c>
      <c r="I24" s="474">
        <v>60160962.217269987</v>
      </c>
      <c r="J24" s="894">
        <v>0.82464377360239982</v>
      </c>
      <c r="L24" s="474">
        <f>SUM(L10:L22)</f>
        <v>68029285.94867</v>
      </c>
      <c r="M24" s="896">
        <f>+L24/L$77</f>
        <v>0.81134002545141248</v>
      </c>
      <c r="O24" s="894">
        <f t="shared" si="1"/>
        <v>0.13078786378089724</v>
      </c>
      <c r="P24" s="894">
        <f t="shared" si="2"/>
        <v>0.13078786378089724</v>
      </c>
      <c r="Q24" s="897"/>
      <c r="V24" s="893"/>
      <c r="X24" s="474"/>
    </row>
    <row r="25" spans="1:24" s="87" customFormat="1" ht="19.5" customHeight="1">
      <c r="D25" s="894"/>
      <c r="G25" s="894"/>
      <c r="J25" s="894"/>
      <c r="M25" s="896"/>
      <c r="O25" s="894"/>
      <c r="P25" s="894"/>
      <c r="Q25" s="897"/>
      <c r="V25" s="893"/>
      <c r="X25" s="474"/>
    </row>
    <row r="26" spans="1:24" s="87" customFormat="1" ht="19.5" customHeight="1">
      <c r="A26" s="725"/>
      <c r="B26" s="729" t="s">
        <v>1240</v>
      </c>
      <c r="C26" s="725"/>
      <c r="D26" s="899"/>
      <c r="E26" s="725"/>
      <c r="F26" s="725"/>
      <c r="G26" s="899"/>
      <c r="H26" s="725"/>
      <c r="I26" s="725"/>
      <c r="J26" s="899"/>
      <c r="K26" s="725"/>
      <c r="L26" s="725"/>
      <c r="M26" s="472"/>
      <c r="N26" s="725"/>
      <c r="O26" s="899"/>
      <c r="P26" s="900"/>
      <c r="Q26" s="892"/>
      <c r="V26" s="893"/>
      <c r="X26" s="474"/>
    </row>
    <row r="27" spans="1:24" s="87" customFormat="1" ht="23.25" customHeight="1">
      <c r="A27" s="87" t="s">
        <v>1236</v>
      </c>
      <c r="B27" s="87" t="s">
        <v>943</v>
      </c>
      <c r="C27" s="474">
        <v>822587.86234000011</v>
      </c>
      <c r="D27" s="894">
        <v>1.4124894530649079E-2</v>
      </c>
      <c r="E27" s="895">
        <v>13</v>
      </c>
      <c r="F27" s="474">
        <v>739113.36436000001</v>
      </c>
      <c r="G27" s="894">
        <v>1.1983909779625658E-2</v>
      </c>
      <c r="H27" s="895">
        <v>14</v>
      </c>
      <c r="I27" s="474">
        <v>706612.49952999991</v>
      </c>
      <c r="J27" s="894">
        <v>9.6857426578820655E-3</v>
      </c>
      <c r="K27" s="895">
        <v>15</v>
      </c>
      <c r="L27" s="474">
        <v>787032.02149999992</v>
      </c>
      <c r="M27" s="896">
        <f t="shared" ref="M27:M34" si="3">+L27/L$77</f>
        <v>9.3864072134564342E-3</v>
      </c>
      <c r="N27" s="895">
        <v>17</v>
      </c>
      <c r="O27" s="894">
        <f t="shared" ref="O27:O34" si="4">IF(I27=0,0,(L27/I27)-1)</f>
        <v>0.11380993404941275</v>
      </c>
      <c r="P27" s="894">
        <f t="shared" ref="P27:P34" si="5">IF(I27=0,0,((+L27/AA$9)/(I27/Z$9))-1)</f>
        <v>0.11380993404941275</v>
      </c>
      <c r="Q27" s="897"/>
      <c r="V27" s="893"/>
      <c r="X27" s="474"/>
    </row>
    <row r="28" spans="1:24" s="87" customFormat="1" ht="23.25" customHeight="1">
      <c r="A28" s="87" t="s">
        <v>1236</v>
      </c>
      <c r="B28" s="87" t="s">
        <v>942</v>
      </c>
      <c r="C28" s="474">
        <v>1604807.7761299999</v>
      </c>
      <c r="D28" s="894">
        <v>2.7556619320055677E-2</v>
      </c>
      <c r="E28" s="895">
        <v>11</v>
      </c>
      <c r="F28" s="474">
        <v>1477210.98881</v>
      </c>
      <c r="G28" s="894">
        <v>2.3951350454472584E-2</v>
      </c>
      <c r="H28" s="895">
        <v>12</v>
      </c>
      <c r="I28" s="474">
        <v>1441933.13158</v>
      </c>
      <c r="J28" s="894">
        <v>1.9764996022073527E-2</v>
      </c>
      <c r="K28" s="895">
        <v>13</v>
      </c>
      <c r="L28" s="474">
        <v>1383081.8277200004</v>
      </c>
      <c r="M28" s="896">
        <f t="shared" si="3"/>
        <v>1.6495096628684661E-2</v>
      </c>
      <c r="N28" s="895">
        <v>13</v>
      </c>
      <c r="O28" s="894">
        <f t="shared" si="4"/>
        <v>-4.0814169929997535E-2</v>
      </c>
      <c r="P28" s="894">
        <f t="shared" si="5"/>
        <v>-4.0814169929997535E-2</v>
      </c>
      <c r="Q28" s="897"/>
      <c r="V28" s="893"/>
      <c r="X28" s="474"/>
    </row>
    <row r="29" spans="1:24" s="87" customFormat="1" ht="23.25" customHeight="1">
      <c r="A29" s="87" t="s">
        <v>1236</v>
      </c>
      <c r="B29" s="87" t="s">
        <v>944</v>
      </c>
      <c r="C29" s="474">
        <v>292049.35135000001</v>
      </c>
      <c r="D29" s="894">
        <v>5.0148640338898804E-3</v>
      </c>
      <c r="E29" s="895">
        <v>20</v>
      </c>
      <c r="F29" s="474">
        <v>316003.58721999999</v>
      </c>
      <c r="G29" s="894">
        <v>5.1236503923341769E-3</v>
      </c>
      <c r="H29" s="895">
        <v>20</v>
      </c>
      <c r="I29" s="474">
        <v>390392.88566999999</v>
      </c>
      <c r="J29" s="894">
        <v>5.3512286133951389E-3</v>
      </c>
      <c r="K29" s="895">
        <v>19</v>
      </c>
      <c r="L29" s="474">
        <v>438692.14383999998</v>
      </c>
      <c r="M29" s="896">
        <f t="shared" si="3"/>
        <v>5.231989284982916E-3</v>
      </c>
      <c r="N29" s="895">
        <v>19</v>
      </c>
      <c r="O29" s="894">
        <f t="shared" si="4"/>
        <v>0.12371961668079035</v>
      </c>
      <c r="P29" s="894">
        <f t="shared" si="5"/>
        <v>0.12371961668079035</v>
      </c>
      <c r="Q29" s="897"/>
      <c r="V29" s="893"/>
      <c r="X29" s="474"/>
    </row>
    <row r="30" spans="1:24" s="87" customFormat="1" ht="23.25" customHeight="1">
      <c r="A30" s="87" t="s">
        <v>1236</v>
      </c>
      <c r="B30" s="87" t="s">
        <v>946</v>
      </c>
      <c r="C30" s="474">
        <v>116938.86649999999</v>
      </c>
      <c r="D30" s="894">
        <v>2.0079911599320869E-3</v>
      </c>
      <c r="E30" s="895">
        <v>24</v>
      </c>
      <c r="F30" s="474">
        <v>105253.86652</v>
      </c>
      <c r="G30" s="894">
        <v>1.7065756095814204E-3</v>
      </c>
      <c r="H30" s="895">
        <v>28</v>
      </c>
      <c r="I30" s="474">
        <v>95469.626789999995</v>
      </c>
      <c r="J30" s="894">
        <v>1.3086298888670092E-3</v>
      </c>
      <c r="K30" s="895">
        <v>33</v>
      </c>
      <c r="L30" s="474">
        <v>93639.670129999999</v>
      </c>
      <c r="M30" s="896">
        <f t="shared" si="3"/>
        <v>1.1167780359161829E-3</v>
      </c>
      <c r="N30" s="895">
        <v>34</v>
      </c>
      <c r="O30" s="894">
        <f t="shared" si="4"/>
        <v>-1.9167946094785338E-2</v>
      </c>
      <c r="P30" s="894">
        <f t="shared" si="5"/>
        <v>-1.9167946094785338E-2</v>
      </c>
      <c r="Q30" s="897"/>
      <c r="V30" s="893"/>
      <c r="X30" s="474"/>
    </row>
    <row r="31" spans="1:24" s="87" customFormat="1" ht="23.25" customHeight="1">
      <c r="A31" s="87" t="s">
        <v>1236</v>
      </c>
      <c r="B31" s="87" t="s">
        <v>947</v>
      </c>
      <c r="C31" s="474">
        <v>60061.709320000009</v>
      </c>
      <c r="D31" s="894">
        <v>1.0313370137290552E-3</v>
      </c>
      <c r="E31" s="895">
        <v>34</v>
      </c>
      <c r="F31" s="474">
        <v>59100.832789999993</v>
      </c>
      <c r="G31" s="894">
        <v>9.5825496088733939E-4</v>
      </c>
      <c r="H31" s="895">
        <v>40</v>
      </c>
      <c r="I31" s="474">
        <v>67463.132010000001</v>
      </c>
      <c r="J31" s="894">
        <v>9.2473673474246837E-4</v>
      </c>
      <c r="K31" s="895">
        <v>39</v>
      </c>
      <c r="L31" s="474">
        <v>76665.528890000016</v>
      </c>
      <c r="M31" s="896">
        <f t="shared" si="3"/>
        <v>9.1433874828249152E-4</v>
      </c>
      <c r="N31" s="895">
        <v>39</v>
      </c>
      <c r="O31" s="894">
        <f t="shared" si="4"/>
        <v>0.13640630972537648</v>
      </c>
      <c r="P31" s="894">
        <f t="shared" si="5"/>
        <v>0.13640630972537648</v>
      </c>
      <c r="Q31" s="897"/>
      <c r="V31" s="893"/>
      <c r="X31" s="474"/>
    </row>
    <row r="32" spans="1:24" s="87" customFormat="1" ht="23.25" customHeight="1">
      <c r="A32" s="87" t="s">
        <v>1236</v>
      </c>
      <c r="B32" s="87" t="s">
        <v>948</v>
      </c>
      <c r="C32" s="474">
        <v>34426.602490000005</v>
      </c>
      <c r="D32" s="894">
        <v>5.9114916652981231E-4</v>
      </c>
      <c r="E32" s="895">
        <v>48</v>
      </c>
      <c r="F32" s="474">
        <v>42687.502840000001</v>
      </c>
      <c r="G32" s="894">
        <v>6.9213087926645435E-4</v>
      </c>
      <c r="H32" s="895">
        <v>47</v>
      </c>
      <c r="I32" s="474">
        <v>44045.616369999996</v>
      </c>
      <c r="J32" s="894">
        <v>6.0374604985246976E-4</v>
      </c>
      <c r="K32" s="895">
        <v>47</v>
      </c>
      <c r="L32" s="474">
        <v>42491.283080000008</v>
      </c>
      <c r="M32" s="896">
        <f t="shared" si="3"/>
        <v>5.0676525873875325E-4</v>
      </c>
      <c r="N32" s="895">
        <v>49</v>
      </c>
      <c r="O32" s="894">
        <f t="shared" si="4"/>
        <v>-3.5289171048101475E-2</v>
      </c>
      <c r="P32" s="894">
        <f t="shared" si="5"/>
        <v>-3.5289171048101475E-2</v>
      </c>
      <c r="Q32" s="897"/>
      <c r="V32" s="893"/>
      <c r="X32" s="474"/>
    </row>
    <row r="33" spans="1:24" s="87" customFormat="1" ht="23.25" customHeight="1">
      <c r="A33" s="87" t="s">
        <v>1236</v>
      </c>
      <c r="B33" s="87" t="s">
        <v>945</v>
      </c>
      <c r="C33" s="474">
        <v>180263.50240999999</v>
      </c>
      <c r="D33" s="894">
        <v>3.0953568315772624E-3</v>
      </c>
      <c r="E33" s="895">
        <v>22</v>
      </c>
      <c r="F33" s="474">
        <v>172663.41871000003</v>
      </c>
      <c r="G33" s="894">
        <v>2.7995473114656496E-3</v>
      </c>
      <c r="H33" s="895">
        <v>22</v>
      </c>
      <c r="I33" s="474">
        <v>159225.57380000007</v>
      </c>
      <c r="J33" s="894">
        <v>2.1825511626332806E-3</v>
      </c>
      <c r="K33" s="895">
        <v>24</v>
      </c>
      <c r="L33" s="474">
        <v>155898.43078</v>
      </c>
      <c r="M33" s="896">
        <f t="shared" si="3"/>
        <v>1.8592968459542288E-3</v>
      </c>
      <c r="N33" s="895">
        <v>24</v>
      </c>
      <c r="O33" s="894">
        <f t="shared" si="4"/>
        <v>-2.0895782885852476E-2</v>
      </c>
      <c r="P33" s="894">
        <f t="shared" si="5"/>
        <v>-2.0895782885852476E-2</v>
      </c>
      <c r="Q33" s="897"/>
      <c r="V33" s="893"/>
      <c r="X33" s="474"/>
    </row>
    <row r="34" spans="1:24" s="87" customFormat="1" ht="23.25" customHeight="1">
      <c r="A34" s="87" t="s">
        <v>1236</v>
      </c>
      <c r="B34" s="87" t="s">
        <v>949</v>
      </c>
      <c r="C34" s="474">
        <v>35706.972709999995</v>
      </c>
      <c r="D34" s="894">
        <v>6.1313477456715617E-4</v>
      </c>
      <c r="E34" s="895">
        <v>46</v>
      </c>
      <c r="F34" s="474">
        <v>41914.006160000004</v>
      </c>
      <c r="G34" s="894">
        <v>6.7958948186392406E-4</v>
      </c>
      <c r="H34" s="895">
        <v>48</v>
      </c>
      <c r="I34" s="474">
        <v>43209.984129999997</v>
      </c>
      <c r="J34" s="894">
        <v>5.9229179615804314E-4</v>
      </c>
      <c r="K34" s="895">
        <v>48</v>
      </c>
      <c r="L34" s="474">
        <v>39242.895300000004</v>
      </c>
      <c r="M34" s="896">
        <f t="shared" si="3"/>
        <v>4.6802389922941107E-4</v>
      </c>
      <c r="N34" s="895">
        <v>51</v>
      </c>
      <c r="O34" s="894">
        <f t="shared" si="4"/>
        <v>-9.1809541472284595E-2</v>
      </c>
      <c r="P34" s="894">
        <f t="shared" si="5"/>
        <v>-9.1809541472284484E-2</v>
      </c>
      <c r="Q34" s="897"/>
      <c r="V34" s="893"/>
      <c r="X34" s="474"/>
    </row>
    <row r="35" spans="1:24" s="87" customFormat="1" ht="15.75" customHeight="1">
      <c r="D35" s="894"/>
      <c r="G35" s="894"/>
      <c r="J35" s="894"/>
      <c r="M35" s="896"/>
      <c r="O35" s="894"/>
      <c r="P35" s="894"/>
      <c r="Q35" s="897"/>
      <c r="V35" s="893"/>
      <c r="X35" s="474"/>
    </row>
    <row r="36" spans="1:24" s="87" customFormat="1" ht="19.5" customHeight="1">
      <c r="B36" s="92" t="s">
        <v>1239</v>
      </c>
      <c r="C36" s="474">
        <v>3146842.6432500002</v>
      </c>
      <c r="D36" s="894">
        <v>5.403534683093001E-2</v>
      </c>
      <c r="F36" s="474">
        <v>2953947.5674100001</v>
      </c>
      <c r="G36" s="894">
        <v>4.7895008869497206E-2</v>
      </c>
      <c r="I36" s="474">
        <v>2948352.4498800002</v>
      </c>
      <c r="J36" s="894">
        <v>4.0413922925604001E-2</v>
      </c>
      <c r="L36" s="474">
        <f>SUM(L27:L34)</f>
        <v>3016743.8012400004</v>
      </c>
      <c r="M36" s="896">
        <f>+L36/L$77</f>
        <v>3.5978695915245079E-2</v>
      </c>
      <c r="O36" s="894">
        <f>IF(I36=0,0,(L36/I36)-1)</f>
        <v>2.3196463965081238E-2</v>
      </c>
      <c r="P36" s="894">
        <f>IF(I36=0,0,((+L36/AA$9)/(I36/Z$9))-1)</f>
        <v>2.3196463965081238E-2</v>
      </c>
      <c r="Q36" s="897"/>
      <c r="V36" s="893"/>
      <c r="X36" s="474"/>
    </row>
    <row r="37" spans="1:24" s="87" customFormat="1" ht="19.5" customHeight="1">
      <c r="M37" s="895"/>
      <c r="Q37" s="897"/>
      <c r="V37" s="893"/>
      <c r="X37" s="474"/>
    </row>
    <row r="38" spans="1:24" s="87" customFormat="1" ht="19.5" customHeight="1">
      <c r="B38" s="729" t="s">
        <v>1241</v>
      </c>
      <c r="C38" s="725"/>
      <c r="D38" s="899"/>
      <c r="E38" s="725"/>
      <c r="F38" s="725"/>
      <c r="G38" s="899"/>
      <c r="H38" s="725"/>
      <c r="I38" s="725"/>
      <c r="J38" s="899"/>
      <c r="K38" s="725"/>
      <c r="L38" s="725"/>
      <c r="M38" s="472"/>
      <c r="N38" s="725"/>
      <c r="O38" s="899"/>
      <c r="P38" s="900"/>
      <c r="Q38" s="892"/>
      <c r="V38" s="893"/>
      <c r="X38" s="474"/>
    </row>
    <row r="39" spans="1:24" s="87" customFormat="1" ht="23.25" customHeight="1">
      <c r="A39" s="87" t="s">
        <v>1236</v>
      </c>
      <c r="B39" s="87" t="s">
        <v>992</v>
      </c>
      <c r="C39" s="474">
        <v>511287.24463000003</v>
      </c>
      <c r="D39" s="894">
        <v>8.7794614240003302E-3</v>
      </c>
      <c r="E39" s="895">
        <v>15</v>
      </c>
      <c r="F39" s="474">
        <v>981948.03246000002</v>
      </c>
      <c r="G39" s="894">
        <v>1.5921206673716607E-2</v>
      </c>
      <c r="H39" s="895">
        <v>13</v>
      </c>
      <c r="I39" s="474">
        <v>1493243.51483</v>
      </c>
      <c r="J39" s="894">
        <v>2.0468322340483354E-2</v>
      </c>
      <c r="K39" s="895">
        <v>12</v>
      </c>
      <c r="L39" s="474">
        <v>2493214.0411799997</v>
      </c>
      <c r="M39" s="896">
        <f t="shared" ref="M39:M44" si="6">+L39/L$77</f>
        <v>2.9734904834266416E-2</v>
      </c>
      <c r="N39" s="895">
        <v>12</v>
      </c>
      <c r="O39" s="894">
        <f t="shared" ref="O39:O46" si="7">IF(I39=0,0,(L39/I39)-1)</f>
        <v>0.66966339811215758</v>
      </c>
      <c r="P39" s="894">
        <f t="shared" ref="P39:P46" si="8">IF(I39=0,0,((+L39/AA$9)/(I39/Z$9))-1)</f>
        <v>0.66966339811215758</v>
      </c>
      <c r="Q39" s="897"/>
      <c r="V39" s="893"/>
      <c r="X39" s="474"/>
    </row>
    <row r="40" spans="1:24" s="87" customFormat="1" ht="23.25" customHeight="1">
      <c r="A40" s="87" t="s">
        <v>1236</v>
      </c>
      <c r="B40" s="87" t="s">
        <v>993</v>
      </c>
      <c r="C40" s="474">
        <v>228291.10349000001</v>
      </c>
      <c r="D40" s="894">
        <v>3.920052685811362E-3</v>
      </c>
      <c r="E40" s="895">
        <v>21</v>
      </c>
      <c r="F40" s="474">
        <v>248733.04976999998</v>
      </c>
      <c r="G40" s="894">
        <v>4.0329326614678323E-3</v>
      </c>
      <c r="H40" s="895">
        <v>21</v>
      </c>
      <c r="I40" s="474">
        <v>290230.34236000001</v>
      </c>
      <c r="J40" s="894">
        <v>3.9782715554533164E-3</v>
      </c>
      <c r="K40" s="895">
        <v>22</v>
      </c>
      <c r="L40" s="474">
        <v>403486.94710999995</v>
      </c>
      <c r="M40" s="896">
        <f t="shared" si="6"/>
        <v>4.8121203298318645E-3</v>
      </c>
      <c r="N40" s="895">
        <v>20</v>
      </c>
      <c r="O40" s="894">
        <f t="shared" si="7"/>
        <v>0.39023006288404227</v>
      </c>
      <c r="P40" s="894">
        <f t="shared" si="8"/>
        <v>0.39023006288404227</v>
      </c>
      <c r="Q40" s="897"/>
      <c r="V40" s="893"/>
      <c r="X40" s="474"/>
    </row>
    <row r="41" spans="1:24" s="87" customFormat="1" ht="23.25" customHeight="1">
      <c r="A41" s="87" t="s">
        <v>1236</v>
      </c>
      <c r="B41" s="87" t="s">
        <v>1242</v>
      </c>
      <c r="C41" s="474">
        <v>1587406.2838899996</v>
      </c>
      <c r="D41" s="894">
        <v>2.725781325468692E-2</v>
      </c>
      <c r="E41" s="895">
        <v>12</v>
      </c>
      <c r="F41" s="898" t="s">
        <v>1238</v>
      </c>
      <c r="G41" s="896" t="s">
        <v>1238</v>
      </c>
      <c r="H41" s="895" t="s">
        <v>1238</v>
      </c>
      <c r="I41" s="898" t="s">
        <v>1238</v>
      </c>
      <c r="J41" s="896" t="s">
        <v>1238</v>
      </c>
      <c r="K41" s="895" t="s">
        <v>1238</v>
      </c>
      <c r="L41" s="896" t="s">
        <v>1238</v>
      </c>
      <c r="M41" s="896" t="s">
        <v>1238</v>
      </c>
      <c r="N41" s="896" t="s">
        <v>1238</v>
      </c>
      <c r="O41" s="896" t="s">
        <v>1238</v>
      </c>
      <c r="P41" s="896" t="s">
        <v>1238</v>
      </c>
      <c r="Q41" s="897"/>
      <c r="V41" s="893"/>
      <c r="X41" s="474"/>
    </row>
    <row r="42" spans="1:24" s="87" customFormat="1" ht="23.25" customHeight="1">
      <c r="A42" s="87" t="s">
        <v>1236</v>
      </c>
      <c r="B42" s="87" t="s">
        <v>995</v>
      </c>
      <c r="C42" s="474">
        <v>2288803.9306999999</v>
      </c>
      <c r="D42" s="894">
        <v>3.9301715479373257E-2</v>
      </c>
      <c r="E42" s="895">
        <v>10</v>
      </c>
      <c r="F42" s="474">
        <v>2421299.3300200007</v>
      </c>
      <c r="G42" s="894">
        <v>3.9258703900657117E-2</v>
      </c>
      <c r="H42" s="895">
        <v>11</v>
      </c>
      <c r="I42" s="474">
        <v>3005247.6104700002</v>
      </c>
      <c r="J42" s="894">
        <v>4.1193801408252073E-2</v>
      </c>
      <c r="K42" s="895">
        <v>10</v>
      </c>
      <c r="L42" s="474">
        <v>3829248.2070199996</v>
      </c>
      <c r="M42" s="896">
        <f t="shared" si="6"/>
        <v>4.5668895306171027E-2</v>
      </c>
      <c r="N42" s="895">
        <v>10</v>
      </c>
      <c r="O42" s="894">
        <f t="shared" si="7"/>
        <v>0.27418725621118822</v>
      </c>
      <c r="P42" s="894">
        <f t="shared" si="8"/>
        <v>0.27418725621118822</v>
      </c>
      <c r="Q42" s="897"/>
      <c r="V42" s="893"/>
      <c r="X42" s="474"/>
    </row>
    <row r="43" spans="1:24" s="87" customFormat="1" ht="23.25" customHeight="1">
      <c r="A43" s="87" t="s">
        <v>1236</v>
      </c>
      <c r="B43" s="87" t="s">
        <v>994</v>
      </c>
      <c r="C43" s="474">
        <v>496815.94806000002</v>
      </c>
      <c r="D43" s="894">
        <v>8.5309705975109562E-3</v>
      </c>
      <c r="E43" s="895">
        <v>16</v>
      </c>
      <c r="F43" s="474">
        <v>543138.10029999993</v>
      </c>
      <c r="G43" s="894">
        <v>8.8063865514169913E-3</v>
      </c>
      <c r="H43" s="895">
        <v>16</v>
      </c>
      <c r="I43" s="474">
        <v>697289.06339000002</v>
      </c>
      <c r="J43" s="894">
        <v>9.5579436121543127E-3</v>
      </c>
      <c r="K43" s="895">
        <v>16</v>
      </c>
      <c r="L43" s="474">
        <v>1154881.3350499999</v>
      </c>
      <c r="M43" s="896">
        <f t="shared" si="6"/>
        <v>1.3773501201818023E-2</v>
      </c>
      <c r="N43" s="895">
        <v>14</v>
      </c>
      <c r="O43" s="894">
        <f t="shared" si="7"/>
        <v>0.65624472788276678</v>
      </c>
      <c r="P43" s="894">
        <f t="shared" si="8"/>
        <v>0.65624472788276678</v>
      </c>
      <c r="Q43" s="897"/>
      <c r="V43" s="893"/>
      <c r="X43" s="474"/>
    </row>
    <row r="44" spans="1:24" s="87" customFormat="1" ht="23.25" customHeight="1">
      <c r="A44" s="87" t="s">
        <v>1236</v>
      </c>
      <c r="B44" s="87" t="s">
        <v>996</v>
      </c>
      <c r="C44" s="474">
        <v>361454.29059999995</v>
      </c>
      <c r="D44" s="894">
        <v>6.2066363559657349E-3</v>
      </c>
      <c r="E44" s="895">
        <v>18</v>
      </c>
      <c r="F44" s="474">
        <v>493396.09957999992</v>
      </c>
      <c r="G44" s="894">
        <v>7.9998747527800906E-3</v>
      </c>
      <c r="H44" s="895">
        <v>17</v>
      </c>
      <c r="I44" s="474">
        <v>658722.57751000009</v>
      </c>
      <c r="J44" s="894">
        <v>9.0293015944982648E-3</v>
      </c>
      <c r="K44" s="895">
        <v>17</v>
      </c>
      <c r="L44" s="474">
        <v>908903.69445999991</v>
      </c>
      <c r="M44" s="896">
        <f t="shared" si="6"/>
        <v>1.0839889560982174E-2</v>
      </c>
      <c r="N44" s="895">
        <v>16</v>
      </c>
      <c r="O44" s="894">
        <f t="shared" si="7"/>
        <v>0.37979739193955564</v>
      </c>
      <c r="P44" s="894">
        <f t="shared" si="8"/>
        <v>0.37979739193955564</v>
      </c>
      <c r="Q44" s="897"/>
      <c r="V44" s="893"/>
      <c r="X44" s="474"/>
    </row>
    <row r="45" spans="1:24" s="87" customFormat="1" ht="15.75" customHeight="1">
      <c r="B45" s="92"/>
      <c r="D45" s="894"/>
      <c r="G45" s="894"/>
      <c r="J45" s="894"/>
      <c r="M45" s="896"/>
      <c r="O45" s="894"/>
      <c r="P45" s="894"/>
      <c r="Q45" s="897"/>
      <c r="V45" s="893"/>
      <c r="X45" s="474"/>
    </row>
    <row r="46" spans="1:24" s="87" customFormat="1" ht="19.5" customHeight="1">
      <c r="B46" s="92" t="s">
        <v>1239</v>
      </c>
      <c r="C46" s="474">
        <v>5474058.8013700005</v>
      </c>
      <c r="D46" s="894">
        <v>9.3996649797348578E-2</v>
      </c>
      <c r="F46" s="474">
        <v>4688514.6121300012</v>
      </c>
      <c r="G46" s="894">
        <v>7.6019104540038657E-2</v>
      </c>
      <c r="I46" s="474">
        <v>6144733.1085600005</v>
      </c>
      <c r="J46" s="894">
        <v>8.422764051084132E-2</v>
      </c>
      <c r="L46" s="474">
        <f>SUM(L38:L44)</f>
        <v>8789734.2248199992</v>
      </c>
      <c r="M46" s="896">
        <f>+L46/L$77</f>
        <v>0.1048293112330695</v>
      </c>
      <c r="O46" s="894">
        <f t="shared" si="7"/>
        <v>0.43045012200372801</v>
      </c>
      <c r="P46" s="894">
        <f t="shared" si="8"/>
        <v>0.43045012200372801</v>
      </c>
      <c r="Q46" s="897"/>
      <c r="V46" s="893"/>
      <c r="X46" s="474"/>
    </row>
    <row r="47" spans="1:24" s="87" customFormat="1" ht="19.5" customHeight="1">
      <c r="B47" s="92"/>
      <c r="D47" s="894"/>
      <c r="G47" s="894"/>
      <c r="J47" s="894"/>
      <c r="M47" s="896"/>
      <c r="O47" s="894"/>
      <c r="P47" s="894"/>
      <c r="Q47" s="897"/>
      <c r="V47" s="893"/>
      <c r="X47" s="474"/>
    </row>
    <row r="48" spans="1:24" s="87" customFormat="1" ht="19.5" customHeight="1">
      <c r="B48" s="729" t="s">
        <v>1243</v>
      </c>
      <c r="C48" s="725"/>
      <c r="D48" s="899"/>
      <c r="E48" s="725"/>
      <c r="F48" s="725"/>
      <c r="G48" s="899"/>
      <c r="H48" s="725"/>
      <c r="I48" s="725"/>
      <c r="J48" s="899"/>
      <c r="K48" s="725"/>
      <c r="L48" s="725"/>
      <c r="M48" s="472"/>
      <c r="N48" s="725"/>
      <c r="O48" s="899"/>
      <c r="P48" s="900"/>
      <c r="Q48" s="892"/>
      <c r="V48" s="893"/>
      <c r="X48" s="474"/>
    </row>
    <row r="49" spans="1:24" s="87" customFormat="1" ht="23.25" customHeight="1">
      <c r="A49" s="87" t="s">
        <v>1236</v>
      </c>
      <c r="B49" s="87" t="s">
        <v>965</v>
      </c>
      <c r="C49" s="474">
        <v>662275.91692999995</v>
      </c>
      <c r="D49" s="894">
        <v>1.1372131665320676E-2</v>
      </c>
      <c r="E49" s="895">
        <v>14</v>
      </c>
      <c r="F49" s="474">
        <v>703742.20584999991</v>
      </c>
      <c r="G49" s="894">
        <v>1.141040537174403E-2</v>
      </c>
      <c r="H49" s="895">
        <v>15</v>
      </c>
      <c r="I49" s="474">
        <v>877600.85528999986</v>
      </c>
      <c r="J49" s="894">
        <v>1.2029529687530318E-2</v>
      </c>
      <c r="K49" s="895">
        <v>14</v>
      </c>
      <c r="L49" s="474">
        <v>915251.41938999994</v>
      </c>
      <c r="M49" s="896">
        <f t="shared" ref="M49:M72" si="9">+L49/L$77</f>
        <v>1.0915594652318141E-2</v>
      </c>
      <c r="N49" s="474">
        <v>15</v>
      </c>
      <c r="O49" s="894">
        <f t="shared" ref="O49:O70" si="10">IF(I49=0,0,(L49/I49)-1)</f>
        <v>4.2901694857121031E-2</v>
      </c>
      <c r="P49" s="894">
        <f t="shared" ref="P49:P70" si="11">IF(I49=0,0,((+L49/AA$9)/(I49/Z$9))-1)</f>
        <v>4.2901694857121031E-2</v>
      </c>
      <c r="Q49" s="897"/>
      <c r="V49" s="893"/>
      <c r="X49" s="474"/>
    </row>
    <row r="50" spans="1:24" s="87" customFormat="1" ht="23.25" customHeight="1">
      <c r="A50" s="87" t="s">
        <v>1236</v>
      </c>
      <c r="B50" s="87" t="s">
        <v>966</v>
      </c>
      <c r="C50" s="474">
        <v>389653.39129</v>
      </c>
      <c r="D50" s="894">
        <v>6.6908512846571714E-3</v>
      </c>
      <c r="E50" s="895">
        <v>17</v>
      </c>
      <c r="F50" s="474">
        <v>444421.99561999994</v>
      </c>
      <c r="G50" s="894">
        <v>7.2058135550058539E-3</v>
      </c>
      <c r="H50" s="895">
        <v>18</v>
      </c>
      <c r="I50" s="474">
        <v>531132.51179999998</v>
      </c>
      <c r="J50" s="894">
        <v>7.2803875249179599E-3</v>
      </c>
      <c r="K50" s="895">
        <v>18</v>
      </c>
      <c r="L50" s="474">
        <v>587191.39843000006</v>
      </c>
      <c r="M50" s="896">
        <f t="shared" si="9"/>
        <v>7.003041080080024E-3</v>
      </c>
      <c r="N50" s="474">
        <v>18</v>
      </c>
      <c r="O50" s="894">
        <f t="shared" si="10"/>
        <v>0.10554595206385953</v>
      </c>
      <c r="P50" s="894">
        <f t="shared" si="11"/>
        <v>0.10554595206385953</v>
      </c>
      <c r="Q50" s="897"/>
      <c r="V50" s="893"/>
      <c r="X50" s="474"/>
    </row>
    <row r="51" spans="1:24" s="87" customFormat="1" ht="23.25" customHeight="1">
      <c r="A51" s="87" t="s">
        <v>1236</v>
      </c>
      <c r="B51" s="87" t="s">
        <v>967</v>
      </c>
      <c r="C51" s="474">
        <v>293028.29535000003</v>
      </c>
      <c r="D51" s="894">
        <v>5.0316737649647794E-3</v>
      </c>
      <c r="E51" s="895">
        <v>19</v>
      </c>
      <c r="F51" s="474">
        <v>325998.57080000004</v>
      </c>
      <c r="G51" s="894">
        <v>5.2857080512093849E-3</v>
      </c>
      <c r="H51" s="895">
        <v>19</v>
      </c>
      <c r="I51" s="474">
        <v>351431.53645000001</v>
      </c>
      <c r="J51" s="894">
        <v>4.8171740893104397E-3</v>
      </c>
      <c r="K51" s="895">
        <v>20</v>
      </c>
      <c r="L51" s="474">
        <v>373895.51559000002</v>
      </c>
      <c r="M51" s="896">
        <f t="shared" si="9"/>
        <v>4.4592030168279367E-3</v>
      </c>
      <c r="N51" s="474">
        <v>21</v>
      </c>
      <c r="O51" s="894">
        <f t="shared" si="10"/>
        <v>6.3921352553959254E-2</v>
      </c>
      <c r="P51" s="894">
        <f t="shared" si="11"/>
        <v>6.3921352553959032E-2</v>
      </c>
      <c r="Q51" s="897"/>
      <c r="V51" s="893"/>
      <c r="X51" s="474"/>
    </row>
    <row r="52" spans="1:24" s="87" customFormat="1" ht="23.25" customHeight="1">
      <c r="A52" s="87" t="s">
        <v>1236</v>
      </c>
      <c r="B52" s="87" t="s">
        <v>968</v>
      </c>
      <c r="C52" s="474">
        <v>94713.925339999987</v>
      </c>
      <c r="D52" s="894">
        <v>1.6263602555544497E-3</v>
      </c>
      <c r="E52" s="895">
        <v>27</v>
      </c>
      <c r="F52" s="474">
        <v>104919.70279999998</v>
      </c>
      <c r="G52" s="894">
        <v>1.7011575126220024E-3</v>
      </c>
      <c r="H52" s="895">
        <v>29</v>
      </c>
      <c r="I52" s="474">
        <v>109474.87904999999</v>
      </c>
      <c r="J52" s="894">
        <v>1.5006039472643755E-3</v>
      </c>
      <c r="K52" s="895">
        <v>30</v>
      </c>
      <c r="L52" s="474">
        <v>110530.78671</v>
      </c>
      <c r="M52" s="896">
        <f t="shared" si="9"/>
        <v>1.3182271436763375E-3</v>
      </c>
      <c r="N52" s="474">
        <v>31</v>
      </c>
      <c r="O52" s="894">
        <f t="shared" si="10"/>
        <v>9.6452050841522308E-3</v>
      </c>
      <c r="P52" s="894">
        <f t="shared" si="11"/>
        <v>9.6452050841522308E-3</v>
      </c>
      <c r="Q52" s="897"/>
      <c r="V52" s="893"/>
      <c r="X52" s="474"/>
    </row>
    <row r="53" spans="1:24" s="87" customFormat="1" ht="23.25" customHeight="1">
      <c r="A53" s="87" t="s">
        <v>1236</v>
      </c>
      <c r="B53" s="87" t="s">
        <v>970</v>
      </c>
      <c r="C53" s="474">
        <v>117023.98014999999</v>
      </c>
      <c r="D53" s="894">
        <v>2.0094526710780799E-3</v>
      </c>
      <c r="E53" s="895">
        <v>23</v>
      </c>
      <c r="F53" s="474">
        <v>124670.7181</v>
      </c>
      <c r="G53" s="894">
        <v>2.0213984889384845E-3</v>
      </c>
      <c r="H53" s="895">
        <v>26</v>
      </c>
      <c r="I53" s="474">
        <v>139846.39285999999</v>
      </c>
      <c r="J53" s="894">
        <v>1.9169151037888321E-3</v>
      </c>
      <c r="K53" s="895">
        <v>26</v>
      </c>
      <c r="L53" s="474">
        <v>151408.80952000001</v>
      </c>
      <c r="M53" s="896">
        <f t="shared" si="9"/>
        <v>1.8057521206707083E-3</v>
      </c>
      <c r="N53" s="474">
        <v>25</v>
      </c>
      <c r="O53" s="894">
        <f t="shared" si="10"/>
        <v>8.2679405764688685E-2</v>
      </c>
      <c r="P53" s="894">
        <f t="shared" si="11"/>
        <v>8.2679405764688685E-2</v>
      </c>
      <c r="Q53" s="897"/>
      <c r="V53" s="893"/>
      <c r="X53" s="474"/>
    </row>
    <row r="54" spans="1:24" s="87" customFormat="1" ht="23.25" customHeight="1">
      <c r="A54" s="87" t="s">
        <v>1236</v>
      </c>
      <c r="B54" s="87" t="s">
        <v>969</v>
      </c>
      <c r="C54" s="474">
        <v>86599.494950000008</v>
      </c>
      <c r="D54" s="894">
        <v>1.4870250201560098E-3</v>
      </c>
      <c r="E54" s="895">
        <v>31</v>
      </c>
      <c r="F54" s="474">
        <v>95405.333500000008</v>
      </c>
      <c r="G54" s="894">
        <v>1.5468924853619833E-3</v>
      </c>
      <c r="H54" s="895">
        <v>32</v>
      </c>
      <c r="I54" s="474">
        <v>95694.701839999994</v>
      </c>
      <c r="J54" s="894">
        <v>1.3117150579157594E-3</v>
      </c>
      <c r="K54" s="895">
        <v>32</v>
      </c>
      <c r="L54" s="474">
        <v>90189.79157999999</v>
      </c>
      <c r="M54" s="896">
        <f t="shared" si="9"/>
        <v>1.0756336300690715E-3</v>
      </c>
      <c r="N54" s="474">
        <v>36</v>
      </c>
      <c r="O54" s="894">
        <f t="shared" si="10"/>
        <v>-5.7525758000731564E-2</v>
      </c>
      <c r="P54" s="894">
        <f t="shared" si="11"/>
        <v>-5.7525758000731675E-2</v>
      </c>
      <c r="Q54" s="897"/>
      <c r="V54" s="893"/>
      <c r="X54" s="474"/>
    </row>
    <row r="55" spans="1:24" s="87" customFormat="1" ht="23.25" customHeight="1">
      <c r="A55" s="87" t="s">
        <v>1236</v>
      </c>
      <c r="B55" s="87" t="s">
        <v>971</v>
      </c>
      <c r="C55" s="474">
        <v>68823.374739999999</v>
      </c>
      <c r="D55" s="894">
        <v>1.1817861093652152E-3</v>
      </c>
      <c r="E55" s="895">
        <v>33</v>
      </c>
      <c r="F55" s="474">
        <v>72180.190210000001</v>
      </c>
      <c r="G55" s="894">
        <v>1.1703223471028229E-3</v>
      </c>
      <c r="H55" s="895">
        <v>36</v>
      </c>
      <c r="I55" s="474">
        <v>80967.904739999998</v>
      </c>
      <c r="J55" s="894">
        <v>1.1098505749348891E-3</v>
      </c>
      <c r="K55" s="895">
        <v>36</v>
      </c>
      <c r="L55" s="474">
        <v>94086.831749999998</v>
      </c>
      <c r="M55" s="896">
        <f t="shared" si="9"/>
        <v>1.1221110350075661E-3</v>
      </c>
      <c r="N55" s="474">
        <v>33</v>
      </c>
      <c r="O55" s="894">
        <f t="shared" si="10"/>
        <v>0.16202626277815679</v>
      </c>
      <c r="P55" s="894">
        <f t="shared" si="11"/>
        <v>0.16202626277815679</v>
      </c>
      <c r="Q55" s="897"/>
      <c r="V55" s="893"/>
      <c r="X55" s="474"/>
    </row>
    <row r="56" spans="1:24" s="87" customFormat="1" ht="23.25" customHeight="1">
      <c r="A56" s="87" t="s">
        <v>1236</v>
      </c>
      <c r="B56" s="87" t="s">
        <v>972</v>
      </c>
      <c r="C56" s="474">
        <v>89562.632120000009</v>
      </c>
      <c r="D56" s="894">
        <v>1.5379059070767512E-3</v>
      </c>
      <c r="E56" s="895">
        <v>28</v>
      </c>
      <c r="F56" s="474">
        <v>92937.592929999984</v>
      </c>
      <c r="G56" s="894">
        <v>1.5068807878654703E-3</v>
      </c>
      <c r="H56" s="895">
        <v>33</v>
      </c>
      <c r="I56" s="474">
        <v>104225.73174</v>
      </c>
      <c r="J56" s="894">
        <v>1.4286523612794247E-3</v>
      </c>
      <c r="K56" s="895">
        <v>31</v>
      </c>
      <c r="L56" s="474">
        <v>113585.09537</v>
      </c>
      <c r="M56" s="896">
        <f t="shared" si="9"/>
        <v>1.3546538506655987E-3</v>
      </c>
      <c r="N56" s="474">
        <v>30</v>
      </c>
      <c r="O56" s="894">
        <f t="shared" si="10"/>
        <v>8.9798972612135097E-2</v>
      </c>
      <c r="P56" s="894">
        <f t="shared" si="11"/>
        <v>8.9798972612135097E-2</v>
      </c>
      <c r="Q56" s="897"/>
      <c r="V56" s="893"/>
      <c r="X56" s="474"/>
    </row>
    <row r="57" spans="1:24" s="87" customFormat="1" ht="23.25" customHeight="1">
      <c r="A57" s="87" t="s">
        <v>1236</v>
      </c>
      <c r="B57" s="87" t="s">
        <v>973</v>
      </c>
      <c r="C57" s="474">
        <v>89481.990949999992</v>
      </c>
      <c r="D57" s="894">
        <v>1.5365211941807475E-3</v>
      </c>
      <c r="E57" s="895">
        <v>29</v>
      </c>
      <c r="F57" s="474">
        <v>100433.65666000001</v>
      </c>
      <c r="G57" s="894">
        <v>1.6284212115329957E-3</v>
      </c>
      <c r="H57" s="895">
        <v>31</v>
      </c>
      <c r="I57" s="474">
        <v>114462.40281000001</v>
      </c>
      <c r="J57" s="894">
        <v>1.5689693833011911E-3</v>
      </c>
      <c r="K57" s="895">
        <v>29</v>
      </c>
      <c r="L57" s="474">
        <v>123954.89840999998</v>
      </c>
      <c r="M57" s="896">
        <f t="shared" si="9"/>
        <v>1.4783275912476752E-3</v>
      </c>
      <c r="N57" s="474">
        <v>28</v>
      </c>
      <c r="O57" s="894">
        <f t="shared" si="10"/>
        <v>8.2931122944857938E-2</v>
      </c>
      <c r="P57" s="894">
        <f t="shared" si="11"/>
        <v>8.2931122944857938E-2</v>
      </c>
      <c r="Q57" s="897"/>
      <c r="V57" s="893"/>
      <c r="X57" s="474"/>
    </row>
    <row r="58" spans="1:24" s="87" customFormat="1" ht="23.25" customHeight="1">
      <c r="A58" s="87" t="s">
        <v>1236</v>
      </c>
      <c r="B58" s="87" t="s">
        <v>974</v>
      </c>
      <c r="C58" s="474">
        <v>51563.185849999994</v>
      </c>
      <c r="D58" s="894">
        <v>8.8540640476222909E-4</v>
      </c>
      <c r="E58" s="895">
        <v>38</v>
      </c>
      <c r="F58" s="474">
        <v>54372.031450000009</v>
      </c>
      <c r="G58" s="894">
        <v>8.8158265139202539E-4</v>
      </c>
      <c r="H58" s="895">
        <v>42</v>
      </c>
      <c r="I58" s="474">
        <v>56988.892659999998</v>
      </c>
      <c r="J58" s="894">
        <v>7.8116329534160651E-4</v>
      </c>
      <c r="K58" s="895">
        <v>41</v>
      </c>
      <c r="L58" s="474">
        <v>59438.017899999999</v>
      </c>
      <c r="M58" s="896">
        <f t="shared" si="9"/>
        <v>7.0887768823788921E-4</v>
      </c>
      <c r="N58" s="474">
        <v>42</v>
      </c>
      <c r="O58" s="894">
        <f t="shared" si="10"/>
        <v>4.2975483917746304E-2</v>
      </c>
      <c r="P58" s="894">
        <f t="shared" si="11"/>
        <v>4.2975483917746304E-2</v>
      </c>
      <c r="Q58" s="897"/>
    </row>
    <row r="59" spans="1:24" s="87" customFormat="1" ht="23.25" customHeight="1">
      <c r="A59" s="87" t="s">
        <v>1236</v>
      </c>
      <c r="B59" s="87" t="s">
        <v>975</v>
      </c>
      <c r="C59" s="474">
        <v>42357.717060000003</v>
      </c>
      <c r="D59" s="894">
        <v>7.2733663286692247E-4</v>
      </c>
      <c r="E59" s="895">
        <v>43</v>
      </c>
      <c r="F59" s="474">
        <v>49501.240920000004</v>
      </c>
      <c r="G59" s="894">
        <v>8.0260814344557693E-4</v>
      </c>
      <c r="H59" s="895">
        <v>44</v>
      </c>
      <c r="I59" s="474">
        <v>49267.835989999992</v>
      </c>
      <c r="J59" s="894">
        <v>6.753285301735883E-4</v>
      </c>
      <c r="K59" s="895">
        <v>46</v>
      </c>
      <c r="L59" s="474">
        <v>51484.836449999995</v>
      </c>
      <c r="M59" s="896">
        <f t="shared" si="9"/>
        <v>6.1402538529101614E-4</v>
      </c>
      <c r="N59" s="474">
        <v>45</v>
      </c>
      <c r="O59" s="894">
        <f t="shared" si="10"/>
        <v>4.4998941306250817E-2</v>
      </c>
      <c r="P59" s="894">
        <f t="shared" si="11"/>
        <v>4.4998941306250817E-2</v>
      </c>
      <c r="Q59" s="897"/>
    </row>
    <row r="60" spans="1:24" s="87" customFormat="1" ht="23.25" customHeight="1">
      <c r="A60" s="87" t="s">
        <v>1236</v>
      </c>
      <c r="B60" s="87" t="s">
        <v>976</v>
      </c>
      <c r="C60" s="474">
        <v>35192.217290000001</v>
      </c>
      <c r="D60" s="894">
        <v>6.0429576009896719E-4</v>
      </c>
      <c r="E60" s="895">
        <v>47</v>
      </c>
      <c r="F60" s="474">
        <v>37465.606100000005</v>
      </c>
      <c r="G60" s="894">
        <v>6.0746357053111794E-4</v>
      </c>
      <c r="H60" s="895">
        <v>50</v>
      </c>
      <c r="I60" s="474">
        <v>40429.365420000002</v>
      </c>
      <c r="J60" s="894">
        <v>5.5417704829741814E-4</v>
      </c>
      <c r="K60" s="895">
        <v>50</v>
      </c>
      <c r="L60" s="474">
        <v>42657.366880000001</v>
      </c>
      <c r="M60" s="896">
        <f t="shared" si="9"/>
        <v>5.0874602970584425E-4</v>
      </c>
      <c r="N60" s="474">
        <v>48</v>
      </c>
      <c r="O60" s="894">
        <f t="shared" si="10"/>
        <v>5.5108494453336876E-2</v>
      </c>
      <c r="P60" s="894">
        <f t="shared" si="11"/>
        <v>5.5108494453336876E-2</v>
      </c>
      <c r="Q60" s="897"/>
    </row>
    <row r="61" spans="1:24" s="87" customFormat="1" ht="23.25" customHeight="1">
      <c r="A61" s="87" t="s">
        <v>1236</v>
      </c>
      <c r="B61" s="87" t="s">
        <v>977</v>
      </c>
      <c r="C61" s="474">
        <v>87706.515879999992</v>
      </c>
      <c r="D61" s="894">
        <v>1.5060339973064748E-3</v>
      </c>
      <c r="E61" s="895">
        <v>30</v>
      </c>
      <c r="F61" s="474">
        <v>104890.66833</v>
      </c>
      <c r="G61" s="894">
        <v>1.7006867506445345E-3</v>
      </c>
      <c r="H61" s="895">
        <v>30</v>
      </c>
      <c r="I61" s="474">
        <v>114576.26679999998</v>
      </c>
      <c r="J61" s="894">
        <v>1.5705301500663882E-3</v>
      </c>
      <c r="K61" s="895">
        <v>28</v>
      </c>
      <c r="L61" s="474">
        <v>115655.03466000003</v>
      </c>
      <c r="M61" s="896">
        <f t="shared" si="9"/>
        <v>1.3793406391980944E-3</v>
      </c>
      <c r="N61" s="474">
        <v>29</v>
      </c>
      <c r="O61" s="894">
        <f t="shared" si="10"/>
        <v>9.4152819787984843E-3</v>
      </c>
      <c r="P61" s="894">
        <f t="shared" si="11"/>
        <v>9.4152819787984843E-3</v>
      </c>
      <c r="Q61" s="897"/>
    </row>
    <row r="62" spans="1:24" s="87" customFormat="1" ht="23.25" customHeight="1">
      <c r="A62" s="87" t="s">
        <v>1236</v>
      </c>
      <c r="B62" s="87" t="s">
        <v>978</v>
      </c>
      <c r="C62" s="474">
        <v>55327.493439999998</v>
      </c>
      <c r="D62" s="894">
        <v>9.5004442110545458E-4</v>
      </c>
      <c r="E62" s="895">
        <v>37</v>
      </c>
      <c r="F62" s="474">
        <v>65836.495620000002</v>
      </c>
      <c r="G62" s="894">
        <v>1.0674663208126106E-3</v>
      </c>
      <c r="H62" s="895">
        <v>38</v>
      </c>
      <c r="I62" s="474">
        <v>81109.151999999987</v>
      </c>
      <c r="J62" s="894">
        <v>1.1117866921312319E-3</v>
      </c>
      <c r="K62" s="895">
        <v>35</v>
      </c>
      <c r="L62" s="474">
        <v>91081.122759999998</v>
      </c>
      <c r="M62" s="896">
        <f t="shared" si="9"/>
        <v>1.0862639439431945E-3</v>
      </c>
      <c r="N62" s="474">
        <v>35</v>
      </c>
      <c r="O62" s="894">
        <f t="shared" si="10"/>
        <v>0.12294507480487549</v>
      </c>
      <c r="P62" s="894">
        <f t="shared" si="11"/>
        <v>0.12294507480487549</v>
      </c>
      <c r="Q62" s="897"/>
    </row>
    <row r="63" spans="1:24" s="87" customFormat="1" ht="23.25" customHeight="1">
      <c r="A63" s="87" t="s">
        <v>1236</v>
      </c>
      <c r="B63" s="87" t="s">
        <v>979</v>
      </c>
      <c r="C63" s="474">
        <v>50231.961759999991</v>
      </c>
      <c r="D63" s="894">
        <v>8.6254757018810872E-4</v>
      </c>
      <c r="E63" s="895">
        <v>39</v>
      </c>
      <c r="F63" s="474">
        <v>55867.585370000001</v>
      </c>
      <c r="G63" s="894">
        <v>9.058314122886229E-4</v>
      </c>
      <c r="H63" s="895">
        <v>41</v>
      </c>
      <c r="I63" s="474">
        <v>61270.783309999999</v>
      </c>
      <c r="J63" s="894">
        <v>8.3985641349714033E-4</v>
      </c>
      <c r="K63" s="895">
        <v>40</v>
      </c>
      <c r="L63" s="474">
        <v>62975.826949999995</v>
      </c>
      <c r="M63" s="896">
        <f t="shared" si="9"/>
        <v>7.5107078264777336E-4</v>
      </c>
      <c r="N63" s="474">
        <v>41</v>
      </c>
      <c r="O63" s="894">
        <f t="shared" si="10"/>
        <v>2.7828004603324796E-2</v>
      </c>
      <c r="P63" s="894">
        <f t="shared" si="11"/>
        <v>2.7828004603324796E-2</v>
      </c>
      <c r="Q63" s="897"/>
    </row>
    <row r="64" spans="1:24" s="87" customFormat="1" ht="23.25" customHeight="1">
      <c r="A64" s="87" t="s">
        <v>1236</v>
      </c>
      <c r="B64" s="87" t="s">
        <v>980</v>
      </c>
      <c r="C64" s="474">
        <v>39443.034750000006</v>
      </c>
      <c r="D64" s="894">
        <v>6.7728777838712954E-4</v>
      </c>
      <c r="E64" s="895">
        <v>45</v>
      </c>
      <c r="F64" s="474">
        <v>40290.225129999999</v>
      </c>
      <c r="G64" s="894">
        <v>6.5326165949767916E-4</v>
      </c>
      <c r="H64" s="895">
        <v>49</v>
      </c>
      <c r="I64" s="474">
        <v>41763.452590000001</v>
      </c>
      <c r="J64" s="894">
        <v>5.7246376841685689E-4</v>
      </c>
      <c r="K64" s="895">
        <v>49</v>
      </c>
      <c r="L64" s="474">
        <v>42480.595889999997</v>
      </c>
      <c r="M64" s="896">
        <f t="shared" si="9"/>
        <v>5.0663779973509477E-4</v>
      </c>
      <c r="N64" s="474">
        <v>50</v>
      </c>
      <c r="O64" s="894">
        <f t="shared" si="10"/>
        <v>1.7171552051510997E-2</v>
      </c>
      <c r="P64" s="894">
        <f t="shared" si="11"/>
        <v>1.7171552051510997E-2</v>
      </c>
      <c r="Q64" s="897"/>
    </row>
    <row r="65" spans="1:17" s="87" customFormat="1" ht="23.25" customHeight="1">
      <c r="A65" s="87" t="s">
        <v>1236</v>
      </c>
      <c r="B65" s="87" t="s">
        <v>981</v>
      </c>
      <c r="C65" s="474">
        <v>41876.182180000003</v>
      </c>
      <c r="D65" s="894">
        <v>7.1906805791678856E-4</v>
      </c>
      <c r="E65" s="895">
        <v>44</v>
      </c>
      <c r="F65" s="474">
        <v>50791.715639999995</v>
      </c>
      <c r="G65" s="894">
        <v>8.2353177081193995E-4</v>
      </c>
      <c r="H65" s="895">
        <v>43</v>
      </c>
      <c r="I65" s="474">
        <v>53588.739810000006</v>
      </c>
      <c r="J65" s="894">
        <v>7.3455641317568185E-4</v>
      </c>
      <c r="K65" s="895">
        <v>43</v>
      </c>
      <c r="L65" s="474">
        <v>54547.304790000002</v>
      </c>
      <c r="M65" s="896">
        <f t="shared" si="9"/>
        <v>6.5054940735402187E-4</v>
      </c>
      <c r="N65" s="474">
        <v>44</v>
      </c>
      <c r="O65" s="894">
        <f t="shared" si="10"/>
        <v>1.7887432759169375E-2</v>
      </c>
      <c r="P65" s="894">
        <f t="shared" si="11"/>
        <v>1.7887432759169375E-2</v>
      </c>
      <c r="Q65" s="897"/>
    </row>
    <row r="66" spans="1:17" s="87" customFormat="1" ht="23.25" customHeight="1">
      <c r="A66" s="87" t="s">
        <v>1236</v>
      </c>
      <c r="B66" s="87" t="s">
        <v>982</v>
      </c>
      <c r="C66" s="474">
        <v>57648.85529</v>
      </c>
      <c r="D66" s="894">
        <v>9.8990519805084777E-4</v>
      </c>
      <c r="E66" s="895">
        <v>36</v>
      </c>
      <c r="F66" s="474">
        <v>65660.942129999996</v>
      </c>
      <c r="G66" s="894">
        <v>1.0646199141758153E-3</v>
      </c>
      <c r="H66" s="895">
        <v>39</v>
      </c>
      <c r="I66" s="474">
        <v>75841.98672999999</v>
      </c>
      <c r="J66" s="894">
        <v>1.0395881287380182E-3</v>
      </c>
      <c r="K66" s="895">
        <v>38</v>
      </c>
      <c r="L66" s="474">
        <v>81424.106019999992</v>
      </c>
      <c r="M66" s="896">
        <f t="shared" si="9"/>
        <v>9.7109113125884363E-4</v>
      </c>
      <c r="N66" s="474">
        <v>38</v>
      </c>
      <c r="O66" s="894">
        <f t="shared" si="10"/>
        <v>7.3601965490072585E-2</v>
      </c>
      <c r="P66" s="894">
        <f t="shared" si="11"/>
        <v>7.3601965490072585E-2</v>
      </c>
      <c r="Q66" s="897"/>
    </row>
    <row r="67" spans="1:17" s="87" customFormat="1" ht="23.25" customHeight="1">
      <c r="A67" s="87" t="s">
        <v>1236</v>
      </c>
      <c r="B67" s="87" t="s">
        <v>983</v>
      </c>
      <c r="C67" s="474">
        <v>44672.438519999996</v>
      </c>
      <c r="D67" s="894">
        <v>7.6708338575155971E-4</v>
      </c>
      <c r="E67" s="895">
        <v>40</v>
      </c>
      <c r="F67" s="474">
        <v>48398.297769999997</v>
      </c>
      <c r="G67" s="894">
        <v>7.8472513410085846E-4</v>
      </c>
      <c r="H67" s="895">
        <v>45</v>
      </c>
      <c r="I67" s="474">
        <v>49985.179920000002</v>
      </c>
      <c r="J67" s="894">
        <v>6.8516137166421481E-4</v>
      </c>
      <c r="K67" s="895">
        <v>45</v>
      </c>
      <c r="L67" s="474">
        <v>49137.259700000002</v>
      </c>
      <c r="M67" s="896">
        <f t="shared" si="9"/>
        <v>5.8602739951866395E-4</v>
      </c>
      <c r="N67" s="474">
        <v>47</v>
      </c>
      <c r="O67" s="894">
        <f t="shared" si="10"/>
        <v>-1.6963432388501398E-2</v>
      </c>
      <c r="P67" s="894">
        <f t="shared" si="11"/>
        <v>-1.6963432388501398E-2</v>
      </c>
      <c r="Q67" s="897"/>
    </row>
    <row r="68" spans="1:17" s="87" customFormat="1" ht="23.25" customHeight="1">
      <c r="A68" s="87" t="s">
        <v>1236</v>
      </c>
      <c r="B68" s="87" t="s">
        <v>984</v>
      </c>
      <c r="C68" s="474">
        <v>95779.870720000006</v>
      </c>
      <c r="D68" s="894">
        <v>1.6446639125341459E-3</v>
      </c>
      <c r="E68" s="895">
        <v>26</v>
      </c>
      <c r="F68" s="474">
        <v>110768.14269000001</v>
      </c>
      <c r="G68" s="894">
        <v>1.7959835289990877E-3</v>
      </c>
      <c r="H68" s="895">
        <v>27</v>
      </c>
      <c r="I68" s="474">
        <v>129262.29428999999</v>
      </c>
      <c r="J68" s="894">
        <v>1.7718357921677316E-3</v>
      </c>
      <c r="K68" s="895">
        <v>27</v>
      </c>
      <c r="L68" s="474">
        <v>137448.76540999999</v>
      </c>
      <c r="M68" s="896">
        <f t="shared" si="9"/>
        <v>1.6392599638655305E-3</v>
      </c>
      <c r="N68" s="474">
        <v>27</v>
      </c>
      <c r="O68" s="894">
        <f t="shared" si="10"/>
        <v>6.3332243675279676E-2</v>
      </c>
      <c r="P68" s="894">
        <f t="shared" si="11"/>
        <v>6.3332243675279898E-2</v>
      </c>
      <c r="Q68" s="897"/>
    </row>
    <row r="69" spans="1:17" s="87" customFormat="1" ht="23.25" customHeight="1">
      <c r="A69" s="87" t="s">
        <v>1236</v>
      </c>
      <c r="B69" s="87" t="s">
        <v>985</v>
      </c>
      <c r="C69" s="474">
        <v>116917.88901</v>
      </c>
      <c r="D69" s="894">
        <v>2.0076309493730292E-3</v>
      </c>
      <c r="E69" s="895">
        <v>25</v>
      </c>
      <c r="F69" s="474">
        <v>130916.85550999999</v>
      </c>
      <c r="G69" s="894">
        <v>2.1226727329205293E-3</v>
      </c>
      <c r="H69" s="895">
        <v>24</v>
      </c>
      <c r="I69" s="474">
        <v>140736.27466</v>
      </c>
      <c r="J69" s="894">
        <v>1.9291129719506122E-3</v>
      </c>
      <c r="K69" s="895">
        <v>25</v>
      </c>
      <c r="L69" s="474">
        <v>139207.69419000001</v>
      </c>
      <c r="M69" s="896">
        <f t="shared" si="9"/>
        <v>1.6602375369979196E-3</v>
      </c>
      <c r="N69" s="474">
        <v>26</v>
      </c>
      <c r="O69" s="894">
        <f t="shared" si="10"/>
        <v>-1.0861311155868192E-2</v>
      </c>
      <c r="P69" s="894">
        <f t="shared" si="11"/>
        <v>-1.0861311155868192E-2</v>
      </c>
      <c r="Q69" s="897"/>
    </row>
    <row r="70" spans="1:17" s="87" customFormat="1" ht="23.25" customHeight="1">
      <c r="A70" s="87" t="s">
        <v>1236</v>
      </c>
      <c r="B70" s="87" t="s">
        <v>986</v>
      </c>
      <c r="C70" s="474">
        <v>83247.657250000004</v>
      </c>
      <c r="D70" s="894">
        <v>1.429469643807915E-3</v>
      </c>
      <c r="E70" s="895">
        <v>32</v>
      </c>
      <c r="F70" s="474">
        <v>81507.706060000026</v>
      </c>
      <c r="G70" s="894">
        <v>1.3215577513107002E-3</v>
      </c>
      <c r="H70" s="895">
        <v>34</v>
      </c>
      <c r="I70" s="474">
        <v>84777.830260000017</v>
      </c>
      <c r="J70" s="894">
        <v>1.1620743300438956E-3</v>
      </c>
      <c r="K70" s="895">
        <v>34</v>
      </c>
      <c r="L70" s="474">
        <v>89502.07209999999</v>
      </c>
      <c r="M70" s="896">
        <f t="shared" si="9"/>
        <v>1.067431657453518E-3</v>
      </c>
      <c r="N70" s="474">
        <v>37</v>
      </c>
      <c r="O70" s="894">
        <f t="shared" si="10"/>
        <v>5.5724967547665205E-2</v>
      </c>
      <c r="P70" s="894">
        <f t="shared" si="11"/>
        <v>5.5724967547665205E-2</v>
      </c>
      <c r="Q70" s="897"/>
    </row>
    <row r="71" spans="1:17" s="87" customFormat="1" ht="23.25" customHeight="1">
      <c r="A71" s="87" t="s">
        <v>1236</v>
      </c>
      <c r="B71" s="87" t="s">
        <v>987</v>
      </c>
      <c r="C71" s="474">
        <v>59754.890200000009</v>
      </c>
      <c r="D71" s="894">
        <v>1.0260685337181075E-3</v>
      </c>
      <c r="E71" s="895">
        <v>35</v>
      </c>
      <c r="F71" s="474">
        <v>72250.294670000003</v>
      </c>
      <c r="G71" s="894">
        <v>1.1714590137689939E-3</v>
      </c>
      <c r="H71" s="895">
        <v>35</v>
      </c>
      <c r="I71" s="474">
        <v>78866.772490000003</v>
      </c>
      <c r="J71" s="894">
        <v>1.081049745233726E-3</v>
      </c>
      <c r="K71" s="895">
        <v>37</v>
      </c>
      <c r="L71" s="474">
        <v>95690.331679999988</v>
      </c>
      <c r="M71" s="896">
        <f t="shared" si="9"/>
        <v>1.1412349116714951E-3</v>
      </c>
      <c r="N71" s="474">
        <v>32</v>
      </c>
      <c r="O71" s="894">
        <f>IF(I71=0,0,(L71/I71)-1)</f>
        <v>0.21331618701821675</v>
      </c>
      <c r="P71" s="894">
        <f>IF(I71=0,0,((+L71/AA$9)/(I71/Z$9))-1)</f>
        <v>0.21331618701821675</v>
      </c>
      <c r="Q71" s="897"/>
    </row>
    <row r="72" spans="1:17" s="87" customFormat="1" ht="23.25" customHeight="1">
      <c r="A72" s="87" t="s">
        <v>1236</v>
      </c>
      <c r="B72" s="87" t="s">
        <v>988</v>
      </c>
      <c r="C72" s="898">
        <v>42875.499120000008</v>
      </c>
      <c r="D72" s="898">
        <v>7.3622761864752632E-4</v>
      </c>
      <c r="E72" s="898">
        <v>42</v>
      </c>
      <c r="F72" s="898">
        <v>43372.64222999999</v>
      </c>
      <c r="G72" s="898">
        <v>7.0323966045232459E-4</v>
      </c>
      <c r="H72" s="898">
        <v>46</v>
      </c>
      <c r="I72" s="898">
        <v>50399.272200000007</v>
      </c>
      <c r="J72" s="898">
        <v>6.9083745475553209E-4</v>
      </c>
      <c r="K72" s="898">
        <v>44</v>
      </c>
      <c r="L72" s="898">
        <v>56722.640659999997</v>
      </c>
      <c r="M72" s="896">
        <f t="shared" si="9"/>
        <v>6.7649319076316808E-4</v>
      </c>
      <c r="N72" s="898">
        <v>43</v>
      </c>
      <c r="O72" s="894">
        <f>IF(I72=0,0,(L72/I72)-1)</f>
        <v>0.12546547170179156</v>
      </c>
      <c r="P72" s="894">
        <f>IF(I72=0,0,((+L72/AA$9)/(I72/Z$9))-1)</f>
        <v>0.12546547170179156</v>
      </c>
      <c r="Q72" s="897"/>
    </row>
    <row r="73" spans="1:17" s="87" customFormat="1" ht="23.25" customHeight="1">
      <c r="A73" s="87" t="s">
        <v>1236</v>
      </c>
      <c r="B73" s="87" t="s">
        <v>989</v>
      </c>
      <c r="C73" s="898" t="s">
        <v>1238</v>
      </c>
      <c r="D73" s="898" t="s">
        <v>1238</v>
      </c>
      <c r="E73" s="898" t="s">
        <v>1238</v>
      </c>
      <c r="F73" s="898">
        <v>166985.97471000001</v>
      </c>
      <c r="G73" s="898">
        <v>2.7074938052571787E-3</v>
      </c>
      <c r="H73" s="898">
        <v>23</v>
      </c>
      <c r="I73" s="898">
        <v>186130.37807999999</v>
      </c>
      <c r="J73" s="898">
        <v>2.5513431252579093E-3</v>
      </c>
      <c r="K73" s="898">
        <v>23</v>
      </c>
      <c r="L73" s="898">
        <v>217700.59698</v>
      </c>
      <c r="M73" s="896">
        <f>+L73/L$77</f>
        <v>2.596370157814277E-3</v>
      </c>
      <c r="N73" s="898">
        <v>22</v>
      </c>
      <c r="O73" s="894">
        <f>IF(I73=0,0,(L73/I73)-1)</f>
        <v>0.16961346785870135</v>
      </c>
      <c r="P73" s="894">
        <f>IF(I73=0,0,((+L73/AA$9)/(I73/Z$9))-1)</f>
        <v>0.16961346785870135</v>
      </c>
      <c r="Q73" s="897"/>
    </row>
    <row r="74" spans="1:17" s="87" customFormat="1" ht="23.25" customHeight="1">
      <c r="B74" s="87" t="s">
        <v>990</v>
      </c>
      <c r="C74" s="898" t="s">
        <v>1238</v>
      </c>
      <c r="D74" s="898" t="s">
        <v>1238</v>
      </c>
      <c r="E74" s="898" t="s">
        <v>1238</v>
      </c>
      <c r="F74" s="898" t="s">
        <v>1238</v>
      </c>
      <c r="G74" s="898" t="s">
        <v>1238</v>
      </c>
      <c r="H74" s="898" t="s">
        <v>1238</v>
      </c>
      <c r="I74" s="898" t="s">
        <v>1238</v>
      </c>
      <c r="J74" s="898" t="s">
        <v>1238</v>
      </c>
      <c r="K74" s="898" t="s">
        <v>1238</v>
      </c>
      <c r="L74" s="898">
        <v>65046.44399</v>
      </c>
      <c r="M74" s="896">
        <f>+L74/L$77</f>
        <v>7.7576565425353024E-4</v>
      </c>
      <c r="N74" s="898">
        <v>40</v>
      </c>
      <c r="O74" s="896" t="s">
        <v>1244</v>
      </c>
      <c r="P74" s="896" t="s">
        <v>1244</v>
      </c>
      <c r="Q74" s="897"/>
    </row>
    <row r="75" spans="1:17" s="87" customFormat="1" ht="15.75" customHeight="1">
      <c r="A75" s="87" t="s">
        <v>524</v>
      </c>
      <c r="C75" s="474"/>
      <c r="D75" s="894"/>
      <c r="E75" s="895"/>
      <c r="F75" s="474"/>
      <c r="G75" s="894"/>
      <c r="H75" s="895"/>
      <c r="I75" s="474"/>
      <c r="J75" s="894"/>
      <c r="K75" s="895"/>
      <c r="L75" s="474"/>
      <c r="M75" s="896"/>
      <c r="N75" s="895"/>
      <c r="O75" s="894"/>
      <c r="P75" s="894"/>
      <c r="Q75" s="897"/>
    </row>
    <row r="76" spans="1:17" s="87" customFormat="1" ht="19.5" customHeight="1">
      <c r="B76" s="92" t="s">
        <v>1239</v>
      </c>
      <c r="C76" s="474">
        <v>2795758.4101399994</v>
      </c>
      <c r="D76" s="894">
        <v>4.8006777736869073E-2</v>
      </c>
      <c r="F76" s="474">
        <v>3243586.3908000006</v>
      </c>
      <c r="G76" s="894">
        <v>5.2591183631792632E-2</v>
      </c>
      <c r="I76" s="474">
        <v>3699831.3937900006</v>
      </c>
      <c r="J76" s="894">
        <v>5.0714662961154754E-2</v>
      </c>
      <c r="L76" s="474">
        <f>SUM(L49:L74)</f>
        <v>4012294.5637599993</v>
      </c>
      <c r="M76" s="896">
        <f>+L76/L$77</f>
        <v>4.7851967400272928E-2</v>
      </c>
      <c r="O76" s="894">
        <f>IF(I76=0,0,(L76/I76)-1)</f>
        <v>8.4453353872950609E-2</v>
      </c>
      <c r="P76" s="894">
        <f>IF(I76=0,0,((+L76/AA$9)/(I76/Z$9))-1)</f>
        <v>8.4453353872950609E-2</v>
      </c>
      <c r="Q76" s="897"/>
    </row>
    <row r="77" spans="1:17" s="87" customFormat="1" ht="19.5" customHeight="1">
      <c r="B77" s="729" t="s">
        <v>8</v>
      </c>
      <c r="C77" s="471">
        <v>58236743.683649994</v>
      </c>
      <c r="D77" s="899">
        <v>1</v>
      </c>
      <c r="E77" s="725"/>
      <c r="F77" s="471">
        <v>61675478.032770015</v>
      </c>
      <c r="G77" s="899">
        <v>1</v>
      </c>
      <c r="H77" s="725"/>
      <c r="I77" s="471">
        <v>72953879.169499993</v>
      </c>
      <c r="J77" s="899">
        <v>1</v>
      </c>
      <c r="K77" s="725"/>
      <c r="L77" s="471">
        <f>+L76+L46+L36+L24</f>
        <v>83848058.538489997</v>
      </c>
      <c r="M77" s="472">
        <f>+L77/L$77</f>
        <v>1</v>
      </c>
      <c r="N77" s="725"/>
      <c r="O77" s="899">
        <f>IF(I77=0,0,(L77/I77)-1)</f>
        <v>0.1493296791480907</v>
      </c>
      <c r="P77" s="900">
        <f>IF(I77=0,0,((+L77/AA$9)/(I77/Z$9))-1)</f>
        <v>0.1493296791480907</v>
      </c>
      <c r="Q77" s="892"/>
    </row>
    <row r="78" spans="1:17" s="237" customFormat="1" ht="11.25" customHeight="1" thickBot="1">
      <c r="B78" s="901"/>
      <c r="C78" s="902"/>
      <c r="D78" s="902"/>
      <c r="E78" s="902"/>
      <c r="F78" s="902"/>
      <c r="G78" s="903"/>
      <c r="H78" s="902"/>
      <c r="I78" s="902"/>
      <c r="J78" s="903"/>
      <c r="K78" s="902"/>
      <c r="L78" s="902"/>
      <c r="M78" s="903"/>
      <c r="N78" s="902"/>
      <c r="O78" s="903"/>
      <c r="P78" s="903"/>
      <c r="Q78" s="563"/>
    </row>
    <row r="79" spans="1:17" s="237" customFormat="1" ht="15.75" thickTop="1">
      <c r="B79" s="98" t="s">
        <v>1245</v>
      </c>
      <c r="C79" s="273"/>
      <c r="D79" s="481"/>
      <c r="E79" s="273"/>
      <c r="F79" s="273"/>
      <c r="G79" s="481"/>
      <c r="H79" s="273"/>
      <c r="I79" s="466"/>
      <c r="J79" s="469"/>
      <c r="K79" s="98"/>
      <c r="L79" s="273"/>
      <c r="M79" s="481"/>
      <c r="N79" s="273"/>
      <c r="O79" s="481"/>
      <c r="P79" s="481"/>
      <c r="Q79" s="563"/>
    </row>
    <row r="80" spans="1:17" s="237" customFormat="1" ht="15">
      <c r="B80" s="98" t="s">
        <v>1246</v>
      </c>
      <c r="C80" s="273"/>
      <c r="D80" s="481"/>
      <c r="E80" s="273"/>
      <c r="F80" s="273"/>
      <c r="G80" s="481"/>
      <c r="H80" s="273"/>
      <c r="I80" s="466"/>
      <c r="J80" s="469"/>
      <c r="K80" s="98"/>
      <c r="L80" s="273"/>
      <c r="M80" s="481"/>
      <c r="N80" s="273"/>
      <c r="O80" s="481"/>
      <c r="P80" s="481"/>
      <c r="Q80" s="563"/>
    </row>
    <row r="81" spans="1:17" s="237" customFormat="1" ht="15">
      <c r="B81" s="98" t="s">
        <v>1247</v>
      </c>
      <c r="C81" s="273"/>
      <c r="D81" s="481"/>
      <c r="E81" s="273"/>
      <c r="F81" s="273"/>
      <c r="G81" s="481"/>
      <c r="H81" s="273"/>
      <c r="I81" s="466"/>
      <c r="J81" s="469"/>
      <c r="K81" s="98"/>
      <c r="L81" s="273"/>
      <c r="M81" s="481"/>
      <c r="N81" s="273"/>
      <c r="O81" s="481"/>
      <c r="P81" s="481"/>
      <c r="Q81" s="563"/>
    </row>
    <row r="82" spans="1:17" s="237" customFormat="1" ht="15">
      <c r="B82" s="98"/>
      <c r="C82" s="273"/>
      <c r="D82" s="481"/>
      <c r="E82" s="273"/>
      <c r="F82" s="273"/>
      <c r="G82" s="481"/>
      <c r="H82" s="273"/>
      <c r="I82" s="466"/>
      <c r="J82" s="469"/>
      <c r="K82" s="98"/>
      <c r="L82" s="273"/>
      <c r="M82" s="481"/>
      <c r="N82" s="273"/>
      <c r="O82" s="481"/>
      <c r="P82" s="481"/>
      <c r="Q82" s="563"/>
    </row>
    <row r="83" spans="1:17" s="237" customFormat="1" ht="15" hidden="1">
      <c r="B83" s="98"/>
      <c r="C83" s="273"/>
      <c r="D83" s="481"/>
      <c r="E83" s="273"/>
      <c r="F83" s="273"/>
      <c r="G83" s="481"/>
      <c r="H83" s="273"/>
      <c r="I83" s="466"/>
      <c r="J83" s="469"/>
      <c r="K83" s="98"/>
      <c r="L83" s="273"/>
      <c r="M83" s="481"/>
      <c r="N83" s="273"/>
      <c r="O83" s="481"/>
      <c r="P83" s="481"/>
      <c r="Q83" s="563"/>
    </row>
    <row r="84" spans="1:17" s="237" customFormat="1" ht="15" hidden="1">
      <c r="C84" s="273"/>
      <c r="D84" s="481"/>
      <c r="E84" s="273"/>
      <c r="F84" s="273"/>
      <c r="G84" s="481"/>
      <c r="H84" s="273"/>
      <c r="I84" s="466"/>
      <c r="J84" s="469"/>
      <c r="K84" s="98"/>
      <c r="L84" s="273"/>
      <c r="M84" s="481"/>
      <c r="N84" s="273"/>
      <c r="O84" s="481"/>
      <c r="P84" s="481"/>
      <c r="Q84" s="563"/>
    </row>
    <row r="85" spans="1:17" s="237" customFormat="1" ht="15" hidden="1">
      <c r="C85" s="273"/>
      <c r="D85" s="481"/>
      <c r="E85" s="273"/>
      <c r="F85" s="273"/>
      <c r="G85" s="481"/>
      <c r="H85" s="273"/>
      <c r="I85" s="466"/>
      <c r="J85" s="469"/>
      <c r="K85" s="98"/>
      <c r="L85" s="273"/>
      <c r="M85" s="481"/>
      <c r="N85" s="273"/>
      <c r="O85" s="481"/>
      <c r="P85" s="481"/>
      <c r="Q85" s="563"/>
    </row>
    <row r="86" spans="1:17" s="237" customFormat="1" ht="15" hidden="1">
      <c r="C86" s="273"/>
      <c r="D86" s="481"/>
      <c r="E86" s="273"/>
      <c r="F86" s="273"/>
      <c r="G86" s="481"/>
      <c r="H86" s="273"/>
      <c r="I86" s="466"/>
      <c r="J86" s="469"/>
      <c r="K86" s="98"/>
      <c r="L86" s="273"/>
      <c r="M86" s="481"/>
      <c r="N86" s="273"/>
      <c r="O86" s="481"/>
      <c r="P86" s="481"/>
      <c r="Q86" s="563"/>
    </row>
    <row r="87" spans="1:17" s="237" customFormat="1" ht="15" hidden="1">
      <c r="C87" s="273"/>
      <c r="D87" s="481"/>
      <c r="E87" s="273"/>
      <c r="F87" s="273"/>
      <c r="G87" s="481"/>
      <c r="H87" s="273"/>
      <c r="I87" s="466"/>
      <c r="J87" s="469"/>
      <c r="K87" s="98"/>
      <c r="L87" s="273"/>
      <c r="M87" s="481"/>
      <c r="N87" s="273"/>
      <c r="O87" s="481"/>
      <c r="P87" s="481"/>
      <c r="Q87" s="563"/>
    </row>
    <row r="88" spans="1:17" s="237" customFormat="1" ht="15" hidden="1">
      <c r="B88" s="237" t="s">
        <v>524</v>
      </c>
      <c r="C88" s="273"/>
      <c r="D88" s="481"/>
      <c r="E88" s="273"/>
      <c r="F88" s="273"/>
      <c r="G88" s="481"/>
      <c r="H88" s="273"/>
      <c r="I88" s="466"/>
      <c r="J88" s="469"/>
      <c r="K88" s="98"/>
      <c r="L88" s="273"/>
      <c r="M88" s="481"/>
      <c r="N88" s="273"/>
      <c r="O88" s="481"/>
      <c r="P88" s="481"/>
      <c r="Q88" s="563"/>
    </row>
    <row r="89" spans="1:17" s="237" customFormat="1" ht="15" hidden="1">
      <c r="A89" s="237" t="s">
        <v>524</v>
      </c>
      <c r="C89" s="273"/>
      <c r="D89" s="481"/>
      <c r="E89" s="273"/>
      <c r="F89" s="273"/>
      <c r="G89" s="481"/>
      <c r="H89" s="273"/>
      <c r="I89" s="466"/>
      <c r="J89" s="469"/>
      <c r="K89" s="98"/>
      <c r="L89" s="273"/>
      <c r="M89" s="481"/>
      <c r="N89" s="273"/>
      <c r="O89" s="481"/>
      <c r="P89" s="481"/>
      <c r="Q89" s="563"/>
    </row>
    <row r="90" spans="1:17" s="237" customFormat="1" ht="15" hidden="1">
      <c r="C90" s="273"/>
      <c r="D90" s="481"/>
      <c r="E90" s="273"/>
      <c r="F90" s="273"/>
      <c r="G90" s="481"/>
      <c r="H90" s="273"/>
      <c r="I90" s="466"/>
      <c r="J90" s="469"/>
      <c r="K90" s="98"/>
      <c r="L90" s="273"/>
      <c r="M90" s="481"/>
      <c r="N90" s="273"/>
      <c r="O90" s="481"/>
      <c r="P90" s="481"/>
      <c r="Q90" s="563"/>
    </row>
    <row r="91" spans="1:17" s="237" customFormat="1" ht="15" hidden="1">
      <c r="C91" s="273"/>
      <c r="D91" s="481"/>
      <c r="E91" s="273"/>
      <c r="F91" s="273"/>
      <c r="G91" s="481"/>
      <c r="H91" s="273"/>
      <c r="I91" s="466"/>
      <c r="J91" s="469"/>
      <c r="K91" s="98"/>
      <c r="L91" s="273"/>
      <c r="M91" s="481"/>
      <c r="N91" s="273"/>
      <c r="O91" s="481"/>
      <c r="P91" s="481"/>
      <c r="Q91" s="563"/>
    </row>
    <row r="92" spans="1:17" s="237" customFormat="1" ht="15" hidden="1">
      <c r="C92" s="273"/>
      <c r="D92" s="481"/>
      <c r="E92" s="273"/>
      <c r="F92" s="273"/>
      <c r="G92" s="481"/>
      <c r="H92" s="273"/>
      <c r="I92" s="466"/>
      <c r="J92" s="469"/>
      <c r="K92" s="98"/>
      <c r="L92" s="273"/>
      <c r="M92" s="481"/>
      <c r="N92" s="273"/>
      <c r="O92" s="481"/>
      <c r="P92" s="481"/>
      <c r="Q92" s="563"/>
    </row>
    <row r="93" spans="1:17" s="237" customFormat="1" ht="15" hidden="1">
      <c r="C93" s="273"/>
      <c r="D93" s="481"/>
      <c r="E93" s="273"/>
      <c r="F93" s="273"/>
      <c r="G93" s="481"/>
      <c r="H93" s="273"/>
      <c r="I93" s="466"/>
      <c r="J93" s="469"/>
      <c r="K93" s="98"/>
      <c r="L93" s="273"/>
      <c r="M93" s="481"/>
      <c r="N93" s="273"/>
      <c r="O93" s="481"/>
      <c r="P93" s="481"/>
      <c r="Q93" s="563"/>
    </row>
    <row r="94" spans="1:17" s="237" customFormat="1" ht="15" hidden="1">
      <c r="C94" s="273"/>
      <c r="D94" s="481"/>
      <c r="E94" s="273"/>
      <c r="F94" s="273"/>
      <c r="G94" s="481"/>
      <c r="H94" s="273"/>
      <c r="I94" s="466"/>
      <c r="J94" s="469"/>
      <c r="K94" s="98"/>
      <c r="L94" s="273"/>
      <c r="M94" s="481"/>
      <c r="N94" s="273"/>
      <c r="O94" s="481"/>
      <c r="P94" s="481"/>
      <c r="Q94" s="563"/>
    </row>
    <row r="95" spans="1:17" s="237" customFormat="1" ht="15" hidden="1">
      <c r="C95" s="273"/>
      <c r="D95" s="481"/>
      <c r="E95" s="273"/>
      <c r="F95" s="273"/>
      <c r="G95" s="481"/>
      <c r="H95" s="273"/>
      <c r="I95" s="466"/>
      <c r="J95" s="469"/>
      <c r="K95" s="98"/>
      <c r="L95" s="273"/>
      <c r="M95" s="481"/>
      <c r="N95" s="273"/>
      <c r="O95" s="481"/>
      <c r="P95" s="481"/>
      <c r="Q95" s="563"/>
    </row>
    <row r="96" spans="1:17" s="237" customFormat="1" ht="15" hidden="1">
      <c r="B96" s="904"/>
      <c r="C96" s="273"/>
      <c r="D96" s="481"/>
      <c r="E96" s="273"/>
      <c r="F96" s="273"/>
      <c r="G96" s="481"/>
      <c r="H96" s="273"/>
      <c r="I96" s="466"/>
      <c r="J96" s="469"/>
      <c r="K96" s="98"/>
      <c r="L96" s="273"/>
      <c r="M96" s="481"/>
      <c r="N96" s="273"/>
      <c r="O96" s="481"/>
      <c r="P96" s="481"/>
      <c r="Q96" s="563"/>
    </row>
    <row r="97" spans="2:17" s="237" customFormat="1" ht="15" hidden="1">
      <c r="B97" s="904"/>
      <c r="C97" s="273"/>
      <c r="D97" s="481"/>
      <c r="E97" s="273"/>
      <c r="F97" s="273"/>
      <c r="G97" s="481"/>
      <c r="H97" s="273"/>
      <c r="I97" s="466"/>
      <c r="J97" s="469"/>
      <c r="K97" s="98"/>
      <c r="L97" s="273"/>
      <c r="M97" s="481"/>
      <c r="N97" s="273"/>
      <c r="O97" s="481"/>
      <c r="P97" s="481"/>
      <c r="Q97" s="563"/>
    </row>
    <row r="98" spans="2:17" s="237" customFormat="1" ht="15" hidden="1">
      <c r="B98" s="904"/>
      <c r="C98" s="273"/>
      <c r="D98" s="481"/>
      <c r="E98" s="273"/>
      <c r="F98" s="273"/>
      <c r="G98" s="481"/>
      <c r="H98" s="273"/>
      <c r="I98" s="466"/>
      <c r="J98" s="469"/>
      <c r="K98" s="98"/>
      <c r="L98" s="273"/>
      <c r="M98" s="481"/>
      <c r="N98" s="273"/>
      <c r="O98" s="481"/>
      <c r="P98" s="481"/>
      <c r="Q98" s="563"/>
    </row>
    <row r="99" spans="2:17" s="237" customFormat="1" ht="15" hidden="1">
      <c r="B99" s="904"/>
      <c r="C99" s="273"/>
      <c r="D99" s="481"/>
      <c r="E99" s="273"/>
      <c r="F99" s="273"/>
      <c r="G99" s="481"/>
      <c r="H99" s="273"/>
      <c r="I99" s="466"/>
      <c r="J99" s="469"/>
      <c r="K99" s="98"/>
      <c r="L99" s="273"/>
      <c r="M99" s="481"/>
      <c r="N99" s="273"/>
      <c r="O99" s="481"/>
      <c r="P99" s="481"/>
      <c r="Q99" s="563"/>
    </row>
    <row r="100" spans="2:17" s="237" customFormat="1" ht="15" hidden="1">
      <c r="B100" s="904"/>
      <c r="C100" s="273"/>
      <c r="D100" s="481"/>
      <c r="E100" s="273"/>
      <c r="F100" s="273"/>
      <c r="G100" s="481"/>
      <c r="H100" s="273"/>
      <c r="I100" s="466"/>
      <c r="J100" s="469"/>
      <c r="K100" s="98"/>
      <c r="L100" s="273"/>
      <c r="M100" s="481"/>
      <c r="N100" s="273"/>
      <c r="O100" s="481"/>
      <c r="P100" s="481"/>
      <c r="Q100" s="563"/>
    </row>
    <row r="101" spans="2:17" s="237" customFormat="1" ht="15" hidden="1">
      <c r="B101" s="904"/>
      <c r="C101" s="273"/>
      <c r="D101" s="481"/>
      <c r="E101" s="273"/>
      <c r="F101" s="273"/>
      <c r="G101" s="481"/>
      <c r="H101" s="273"/>
      <c r="I101" s="466"/>
      <c r="J101" s="469"/>
      <c r="K101" s="98"/>
      <c r="L101" s="273"/>
      <c r="M101" s="481"/>
      <c r="N101" s="273"/>
      <c r="O101" s="481"/>
      <c r="P101" s="481"/>
      <c r="Q101" s="563"/>
    </row>
    <row r="102" spans="2:17" s="237" customFormat="1" ht="15" hidden="1">
      <c r="B102" s="904"/>
      <c r="C102" s="273"/>
      <c r="D102" s="481"/>
      <c r="E102" s="273"/>
      <c r="F102" s="273"/>
      <c r="G102" s="481"/>
      <c r="H102" s="273"/>
      <c r="I102" s="466"/>
      <c r="J102" s="469"/>
      <c r="K102" s="98"/>
      <c r="L102" s="273"/>
      <c r="M102" s="481"/>
      <c r="N102" s="273"/>
      <c r="O102" s="481"/>
      <c r="P102" s="481"/>
      <c r="Q102" s="563"/>
    </row>
    <row r="103" spans="2:17" s="237" customFormat="1" ht="15.75" hidden="1">
      <c r="B103" s="245"/>
      <c r="C103" s="273"/>
      <c r="D103" s="481"/>
      <c r="E103" s="273"/>
      <c r="F103" s="273"/>
      <c r="G103" s="481"/>
      <c r="H103" s="273"/>
      <c r="I103" s="466"/>
      <c r="J103" s="469"/>
      <c r="K103" s="98"/>
      <c r="L103" s="273"/>
      <c r="M103" s="481"/>
      <c r="N103" s="273"/>
      <c r="O103" s="481"/>
      <c r="P103" s="481"/>
      <c r="Q103" s="563"/>
    </row>
    <row r="104" spans="2:17" ht="15.75" hidden="1">
      <c r="B104" s="245"/>
      <c r="C104" s="242"/>
      <c r="D104" s="18"/>
      <c r="E104" s="242"/>
      <c r="F104" s="242"/>
      <c r="G104" s="18"/>
      <c r="H104" s="242"/>
      <c r="I104" s="466"/>
      <c r="J104" s="469"/>
      <c r="K104" s="98"/>
      <c r="L104" s="242"/>
      <c r="M104" s="18"/>
      <c r="N104" s="242"/>
      <c r="O104" s="18"/>
      <c r="P104" s="18"/>
    </row>
    <row r="105" spans="2:17" ht="15.75" hidden="1">
      <c r="B105" s="245"/>
      <c r="C105" s="242"/>
      <c r="D105" s="18"/>
      <c r="E105" s="242"/>
      <c r="F105" s="242"/>
      <c r="G105" s="18"/>
      <c r="H105" s="242"/>
      <c r="I105" s="466"/>
      <c r="J105" s="469"/>
      <c r="K105" s="98"/>
      <c r="L105" s="242"/>
      <c r="M105" s="18"/>
      <c r="N105" s="242"/>
      <c r="O105" s="18"/>
      <c r="P105" s="18"/>
    </row>
    <row r="106" spans="2:17" ht="15.75" hidden="1">
      <c r="B106" s="245"/>
      <c r="C106" s="242"/>
      <c r="D106" s="18"/>
      <c r="E106" s="242"/>
      <c r="F106" s="242"/>
      <c r="G106" s="18"/>
      <c r="H106" s="242"/>
      <c r="I106" s="466"/>
      <c r="J106" s="469"/>
      <c r="K106" s="98"/>
      <c r="L106" s="242"/>
      <c r="M106" s="18"/>
      <c r="N106" s="242"/>
      <c r="O106" s="18"/>
      <c r="P106" s="18"/>
    </row>
    <row r="107" spans="2:17" ht="15.75" hidden="1">
      <c r="B107" s="245"/>
      <c r="C107" s="242"/>
      <c r="D107" s="18"/>
      <c r="E107" s="242"/>
      <c r="F107" s="242"/>
      <c r="G107" s="18"/>
      <c r="H107" s="242"/>
      <c r="I107" s="466"/>
      <c r="J107" s="469"/>
      <c r="K107" s="98"/>
      <c r="L107" s="242"/>
      <c r="M107" s="18"/>
      <c r="N107" s="242"/>
      <c r="O107" s="18"/>
      <c r="P107" s="18"/>
    </row>
    <row r="108" spans="2:17" ht="15.75" hidden="1">
      <c r="B108" s="245"/>
      <c r="C108" s="242"/>
      <c r="D108" s="18"/>
      <c r="E108" s="242"/>
      <c r="F108" s="242"/>
      <c r="G108" s="18"/>
      <c r="H108" s="242"/>
      <c r="I108" s="466"/>
      <c r="J108" s="469"/>
      <c r="K108" s="98"/>
      <c r="L108" s="242"/>
      <c r="M108" s="18"/>
      <c r="N108" s="242"/>
      <c r="O108" s="18"/>
      <c r="P108" s="18"/>
    </row>
    <row r="109" spans="2:17" ht="15.75" hidden="1">
      <c r="B109" s="245"/>
      <c r="C109" s="242"/>
      <c r="D109" s="18"/>
      <c r="E109" s="242"/>
      <c r="F109" s="242"/>
      <c r="G109" s="18"/>
      <c r="H109" s="242"/>
      <c r="I109" s="466"/>
      <c r="J109" s="469"/>
      <c r="K109" s="98"/>
      <c r="L109" s="242"/>
      <c r="M109" s="18"/>
      <c r="N109" s="242"/>
      <c r="O109" s="18"/>
      <c r="P109" s="18"/>
    </row>
    <row r="110" spans="2:17" ht="15.75" hidden="1">
      <c r="B110" s="245"/>
      <c r="D110" s="18"/>
      <c r="E110" s="242"/>
      <c r="F110" s="242"/>
      <c r="G110" s="18"/>
      <c r="H110" s="242"/>
      <c r="I110" s="466"/>
      <c r="J110" s="469"/>
      <c r="K110" s="98"/>
      <c r="L110" s="242"/>
      <c r="M110" s="18"/>
      <c r="N110" s="242"/>
      <c r="O110" s="18"/>
      <c r="P110" s="18"/>
    </row>
    <row r="111" spans="2:17" ht="15.75" hidden="1">
      <c r="B111" s="245"/>
      <c r="D111" s="18"/>
      <c r="E111" s="242"/>
      <c r="F111" s="242"/>
      <c r="G111" s="18"/>
      <c r="H111" s="242"/>
      <c r="I111" s="466"/>
      <c r="J111" s="469"/>
      <c r="K111" s="98"/>
      <c r="L111" s="242"/>
      <c r="M111" s="18"/>
      <c r="N111" s="242"/>
      <c r="O111" s="18"/>
      <c r="P111" s="18"/>
    </row>
    <row r="112" spans="2:17" ht="15.75" hidden="1">
      <c r="B112" s="245"/>
      <c r="D112" s="18"/>
      <c r="E112" s="242"/>
      <c r="F112" s="242"/>
      <c r="G112" s="18"/>
      <c r="H112" s="242"/>
      <c r="I112" s="466"/>
      <c r="J112" s="469"/>
      <c r="K112" s="98"/>
      <c r="L112" s="242"/>
      <c r="M112" s="18"/>
      <c r="N112" s="242"/>
      <c r="O112" s="18"/>
      <c r="P112" s="18"/>
    </row>
    <row r="113" spans="2:16" ht="15.75" hidden="1">
      <c r="B113" s="245"/>
      <c r="D113" s="18"/>
      <c r="E113" s="242"/>
      <c r="F113" s="242"/>
      <c r="G113" s="18"/>
      <c r="H113" s="242"/>
      <c r="I113" s="466"/>
      <c r="J113" s="469"/>
      <c r="K113" s="98"/>
      <c r="L113" s="242"/>
      <c r="M113" s="18"/>
      <c r="N113" s="242"/>
      <c r="O113" s="18"/>
      <c r="P113" s="18"/>
    </row>
    <row r="114" spans="2:16" ht="15.75" hidden="1">
      <c r="B114" s="245"/>
      <c r="D114" s="18"/>
      <c r="E114" s="242"/>
      <c r="F114" s="242"/>
      <c r="G114" s="18"/>
      <c r="H114" s="242"/>
      <c r="I114" s="466"/>
      <c r="J114" s="469"/>
      <c r="K114" s="98"/>
      <c r="L114" s="242"/>
      <c r="M114" s="18"/>
      <c r="N114" s="242"/>
      <c r="O114" s="18"/>
      <c r="P114" s="18"/>
    </row>
    <row r="115" spans="2:16" ht="15.75" hidden="1">
      <c r="B115" s="245"/>
      <c r="D115" s="18"/>
      <c r="E115" s="242"/>
      <c r="F115" s="242"/>
      <c r="G115" s="18"/>
      <c r="H115" s="242"/>
      <c r="I115" s="466"/>
      <c r="J115" s="469"/>
      <c r="K115" s="98"/>
      <c r="L115" s="242"/>
      <c r="M115" s="18"/>
      <c r="N115" s="242"/>
      <c r="O115" s="18"/>
      <c r="P115" s="18"/>
    </row>
    <row r="116" spans="2:16" ht="15.75" hidden="1">
      <c r="B116" s="245"/>
      <c r="D116" s="18"/>
      <c r="E116" s="242"/>
      <c r="F116" s="242"/>
      <c r="G116" s="18"/>
      <c r="H116" s="242"/>
      <c r="I116" s="466"/>
      <c r="J116" s="469"/>
      <c r="K116" s="98"/>
      <c r="L116" s="242"/>
      <c r="M116" s="18"/>
      <c r="N116" s="242"/>
      <c r="O116" s="18"/>
      <c r="P116" s="18"/>
    </row>
    <row r="117" spans="2:16" ht="15.75" hidden="1">
      <c r="B117" s="245"/>
      <c r="D117" s="18"/>
      <c r="E117" s="242"/>
      <c r="F117" s="242"/>
      <c r="G117" s="18"/>
      <c r="H117" s="242"/>
      <c r="I117" s="466"/>
      <c r="J117" s="469"/>
      <c r="K117" s="98"/>
      <c r="L117" s="242"/>
      <c r="M117" s="18"/>
      <c r="N117" s="242"/>
      <c r="O117" s="18"/>
      <c r="P117" s="18"/>
    </row>
    <row r="118" spans="2:16" ht="15.75" hidden="1">
      <c r="B118" s="245"/>
      <c r="D118" s="18"/>
      <c r="E118" s="242"/>
      <c r="F118" s="242"/>
      <c r="G118" s="18"/>
      <c r="H118" s="242"/>
      <c r="I118" s="466"/>
      <c r="J118" s="469"/>
      <c r="K118" s="98"/>
      <c r="L118" s="242"/>
      <c r="M118" s="18"/>
      <c r="N118" s="242"/>
      <c r="O118" s="18"/>
      <c r="P118" s="18"/>
    </row>
    <row r="119" spans="2:16" ht="15.75" hidden="1">
      <c r="B119" s="245"/>
      <c r="D119" s="18"/>
      <c r="E119" s="242"/>
      <c r="F119" s="242"/>
      <c r="G119" s="18"/>
      <c r="H119" s="242"/>
      <c r="I119" s="466"/>
      <c r="J119" s="469"/>
      <c r="K119" s="98"/>
      <c r="L119" s="242"/>
      <c r="M119" s="18"/>
      <c r="N119" s="242"/>
      <c r="O119" s="18"/>
      <c r="P119" s="18"/>
    </row>
    <row r="120" spans="2:16" ht="15.75" hidden="1">
      <c r="B120" s="245"/>
      <c r="D120" s="18"/>
      <c r="E120" s="242"/>
      <c r="F120" s="242"/>
      <c r="G120" s="18"/>
      <c r="H120" s="242"/>
      <c r="I120" s="466"/>
      <c r="J120" s="469"/>
      <c r="K120" s="98"/>
      <c r="L120" s="242"/>
      <c r="M120" s="18"/>
      <c r="N120" s="242"/>
      <c r="O120" s="18"/>
      <c r="P120" s="18"/>
    </row>
    <row r="121" spans="2:16" ht="15.75" hidden="1">
      <c r="B121" s="245"/>
      <c r="D121" s="18"/>
      <c r="E121" s="242"/>
      <c r="F121" s="242"/>
      <c r="G121" s="18"/>
      <c r="H121" s="242"/>
      <c r="I121" s="466"/>
      <c r="J121" s="469"/>
      <c r="K121" s="98"/>
      <c r="L121" s="242"/>
      <c r="M121" s="18"/>
      <c r="N121" s="242"/>
      <c r="O121" s="18"/>
      <c r="P121" s="18"/>
    </row>
    <row r="122" spans="2:16" ht="15.75" hidden="1">
      <c r="B122" s="245"/>
      <c r="D122" s="18"/>
      <c r="E122" s="242"/>
      <c r="F122" s="242"/>
      <c r="G122" s="18"/>
      <c r="H122" s="242"/>
      <c r="I122" s="466"/>
      <c r="J122" s="469"/>
      <c r="K122" s="98"/>
      <c r="L122" s="242"/>
      <c r="M122" s="18"/>
      <c r="N122" s="242"/>
      <c r="O122" s="18"/>
      <c r="P122" s="18"/>
    </row>
    <row r="123" spans="2:16" ht="15.75" hidden="1">
      <c r="B123" s="245"/>
      <c r="D123" s="18"/>
      <c r="E123" s="242"/>
      <c r="F123" s="242"/>
      <c r="G123" s="18"/>
      <c r="H123" s="242"/>
      <c r="I123" s="466"/>
      <c r="J123" s="469"/>
      <c r="K123" s="98"/>
      <c r="L123" s="242"/>
      <c r="M123" s="18"/>
      <c r="N123" s="242"/>
      <c r="O123" s="18"/>
      <c r="P123" s="18"/>
    </row>
    <row r="124" spans="2:16" ht="15.75" hidden="1">
      <c r="B124" s="245"/>
      <c r="D124" s="18"/>
      <c r="E124" s="242"/>
      <c r="F124" s="242"/>
      <c r="G124" s="18"/>
      <c r="H124" s="242"/>
      <c r="I124" s="466"/>
      <c r="J124" s="469"/>
      <c r="K124" s="98"/>
      <c r="L124" s="242"/>
      <c r="M124" s="18"/>
      <c r="N124" s="242"/>
      <c r="O124" s="18"/>
      <c r="P124" s="18"/>
    </row>
    <row r="125" spans="2:16" ht="15.75" hidden="1">
      <c r="B125" s="245"/>
      <c r="D125" s="18"/>
      <c r="E125" s="242"/>
      <c r="F125" s="242"/>
      <c r="G125" s="18"/>
      <c r="H125" s="242"/>
      <c r="I125" s="466"/>
      <c r="J125" s="469"/>
      <c r="K125" s="98"/>
      <c r="L125" s="242"/>
      <c r="M125" s="18"/>
      <c r="N125" s="242"/>
      <c r="O125" s="18"/>
      <c r="P125" s="18"/>
    </row>
    <row r="126" spans="2:16" ht="15.75" hidden="1">
      <c r="B126" s="245"/>
      <c r="D126" s="18"/>
      <c r="E126" s="242"/>
      <c r="F126" s="242"/>
      <c r="G126" s="18"/>
      <c r="H126" s="242"/>
      <c r="I126" s="466"/>
      <c r="J126" s="469"/>
      <c r="K126" s="98"/>
      <c r="L126" s="242"/>
      <c r="M126" s="18"/>
      <c r="N126" s="242"/>
      <c r="O126" s="18"/>
      <c r="P126" s="18"/>
    </row>
    <row r="127" spans="2:16" ht="15.75" hidden="1">
      <c r="B127" s="245"/>
      <c r="D127" s="18"/>
      <c r="E127" s="242"/>
      <c r="F127" s="242"/>
      <c r="G127" s="18"/>
      <c r="H127" s="242"/>
      <c r="I127" s="466"/>
      <c r="J127" s="469"/>
      <c r="K127" s="98"/>
      <c r="L127" s="242"/>
      <c r="M127" s="18"/>
      <c r="N127" s="242"/>
      <c r="O127" s="18"/>
      <c r="P127" s="18"/>
    </row>
    <row r="128" spans="2:16" ht="15.75" hidden="1">
      <c r="B128" s="245"/>
      <c r="D128" s="18"/>
      <c r="E128" s="242"/>
      <c r="F128" s="242"/>
      <c r="G128" s="18"/>
      <c r="H128" s="242"/>
      <c r="I128" s="466"/>
      <c r="J128" s="469"/>
      <c r="K128" s="98"/>
      <c r="L128" s="242"/>
      <c r="M128" s="18"/>
      <c r="N128" s="242"/>
      <c r="O128" s="18"/>
      <c r="P128" s="18"/>
    </row>
    <row r="129" spans="2:16" ht="15.75" hidden="1">
      <c r="B129" s="245"/>
      <c r="D129" s="18"/>
      <c r="E129" s="242"/>
      <c r="F129" s="242"/>
      <c r="G129" s="18"/>
      <c r="H129" s="242"/>
      <c r="I129" s="466"/>
      <c r="J129" s="469"/>
      <c r="K129" s="98"/>
      <c r="L129" s="242"/>
      <c r="M129" s="18"/>
      <c r="N129" s="242"/>
      <c r="O129" s="18"/>
      <c r="P129" s="18"/>
    </row>
    <row r="130" spans="2:16" ht="15.75" hidden="1">
      <c r="B130" s="245"/>
      <c r="D130" s="18"/>
      <c r="E130" s="242"/>
      <c r="F130" s="242"/>
      <c r="G130" s="18"/>
      <c r="H130" s="242"/>
      <c r="I130" s="466"/>
      <c r="J130" s="469"/>
      <c r="K130" s="98"/>
      <c r="L130" s="242"/>
      <c r="M130" s="18"/>
      <c r="N130" s="242"/>
      <c r="O130" s="18"/>
      <c r="P130" s="18"/>
    </row>
    <row r="131" spans="2:16" ht="15.75" hidden="1">
      <c r="B131" s="245"/>
      <c r="D131" s="18"/>
      <c r="E131" s="242"/>
      <c r="F131" s="242"/>
      <c r="G131" s="18"/>
      <c r="H131" s="242"/>
      <c r="I131" s="466"/>
      <c r="J131" s="469"/>
      <c r="K131" s="98"/>
      <c r="L131" s="242"/>
      <c r="M131" s="18"/>
      <c r="N131" s="242"/>
      <c r="O131" s="18"/>
      <c r="P131" s="18"/>
    </row>
    <row r="132" spans="2:16" ht="15.75" hidden="1">
      <c r="B132" s="245"/>
      <c r="D132" s="18"/>
      <c r="E132" s="242"/>
      <c r="F132" s="242"/>
      <c r="G132" s="18"/>
      <c r="H132" s="242"/>
      <c r="I132" s="466"/>
      <c r="J132" s="469"/>
      <c r="K132" s="98"/>
      <c r="L132" s="242"/>
      <c r="M132" s="18"/>
      <c r="N132" s="242"/>
      <c r="O132" s="18"/>
      <c r="P132" s="18"/>
    </row>
    <row r="133" spans="2:16" ht="15.75" hidden="1">
      <c r="B133" s="245"/>
      <c r="D133" s="18"/>
      <c r="E133" s="242"/>
      <c r="F133" s="242"/>
      <c r="G133" s="18"/>
      <c r="H133" s="242"/>
      <c r="I133" s="466"/>
      <c r="J133" s="469"/>
      <c r="K133" s="98"/>
      <c r="L133" s="242"/>
      <c r="M133" s="18"/>
      <c r="N133" s="242"/>
      <c r="O133" s="18"/>
      <c r="P133" s="18"/>
    </row>
    <row r="134" spans="2:16" ht="15.75" hidden="1">
      <c r="B134" s="245"/>
      <c r="D134" s="18"/>
      <c r="E134" s="242"/>
      <c r="F134" s="242"/>
      <c r="G134" s="18"/>
      <c r="H134" s="242"/>
      <c r="I134" s="466"/>
      <c r="J134" s="469"/>
      <c r="K134" s="98"/>
      <c r="L134" s="242"/>
      <c r="M134" s="18"/>
      <c r="N134" s="242"/>
      <c r="O134" s="18"/>
      <c r="P134" s="18"/>
    </row>
    <row r="135" spans="2:16" ht="15.75" hidden="1">
      <c r="B135" s="245"/>
      <c r="D135" s="18"/>
      <c r="E135" s="242"/>
      <c r="F135" s="242"/>
      <c r="G135" s="18"/>
      <c r="H135" s="242"/>
      <c r="I135" s="466"/>
      <c r="J135" s="469"/>
      <c r="K135" s="98"/>
      <c r="L135" s="242"/>
      <c r="M135" s="18"/>
      <c r="N135" s="242"/>
      <c r="O135" s="18"/>
      <c r="P135" s="18"/>
    </row>
    <row r="136" spans="2:16" ht="15.75" hidden="1">
      <c r="B136" s="245"/>
      <c r="D136" s="18"/>
      <c r="E136" s="242"/>
      <c r="F136" s="242"/>
      <c r="G136" s="18"/>
      <c r="H136" s="242"/>
      <c r="I136" s="466"/>
      <c r="J136" s="469"/>
      <c r="K136" s="98"/>
      <c r="L136" s="242"/>
      <c r="M136" s="18"/>
      <c r="N136" s="242"/>
      <c r="O136" s="18"/>
      <c r="P136" s="18"/>
    </row>
    <row r="137" spans="2:16" ht="15.75" hidden="1">
      <c r="B137" s="245"/>
      <c r="D137" s="18"/>
      <c r="E137" s="242"/>
      <c r="F137" s="242"/>
      <c r="G137" s="18"/>
      <c r="H137" s="242"/>
      <c r="I137" s="466"/>
      <c r="J137" s="469"/>
      <c r="K137" s="98"/>
      <c r="L137" s="242"/>
      <c r="M137" s="18"/>
      <c r="N137" s="242"/>
      <c r="O137" s="18"/>
      <c r="P137" s="18"/>
    </row>
    <row r="138" spans="2:16" ht="15.75" hidden="1">
      <c r="B138" s="245"/>
      <c r="D138" s="18"/>
      <c r="E138" s="242"/>
      <c r="F138" s="242"/>
      <c r="G138" s="18"/>
      <c r="H138" s="242"/>
      <c r="I138" s="466"/>
      <c r="J138" s="469"/>
      <c r="K138" s="98"/>
      <c r="L138" s="242"/>
      <c r="M138" s="18"/>
      <c r="N138" s="242"/>
      <c r="O138" s="18"/>
      <c r="P138" s="18"/>
    </row>
    <row r="139" spans="2:16" ht="15.75" hidden="1">
      <c r="B139" s="245"/>
      <c r="D139" s="18"/>
      <c r="E139" s="242"/>
      <c r="F139" s="242"/>
      <c r="G139" s="18"/>
      <c r="H139" s="242"/>
      <c r="I139" s="466"/>
      <c r="J139" s="469"/>
      <c r="K139" s="98"/>
      <c r="L139" s="242"/>
      <c r="M139" s="18"/>
      <c r="N139" s="242"/>
      <c r="O139" s="18"/>
      <c r="P139" s="18"/>
    </row>
    <row r="140" spans="2:16" ht="15.75" hidden="1">
      <c r="B140" s="245"/>
      <c r="D140" s="18"/>
      <c r="E140" s="242"/>
      <c r="F140" s="242"/>
      <c r="G140" s="18"/>
      <c r="H140" s="242"/>
      <c r="I140" s="466"/>
      <c r="J140" s="469"/>
      <c r="K140" s="98"/>
      <c r="L140" s="242"/>
      <c r="M140" s="18"/>
      <c r="N140" s="242"/>
      <c r="O140" s="18"/>
      <c r="P140" s="18"/>
    </row>
    <row r="141" spans="2:16" ht="15.75" hidden="1">
      <c r="B141" s="245"/>
      <c r="D141" s="18"/>
      <c r="E141" s="242"/>
      <c r="F141" s="242"/>
      <c r="G141" s="18"/>
      <c r="H141" s="242"/>
      <c r="I141" s="466"/>
      <c r="J141" s="469"/>
      <c r="K141" s="98"/>
      <c r="L141" s="242"/>
      <c r="M141" s="18"/>
      <c r="N141" s="242"/>
      <c r="O141" s="18"/>
      <c r="P141" s="18"/>
    </row>
    <row r="142" spans="2:16" ht="15.75" hidden="1">
      <c r="B142" s="245"/>
      <c r="D142" s="18"/>
      <c r="E142" s="242"/>
      <c r="F142" s="242"/>
      <c r="G142" s="18"/>
      <c r="H142" s="242"/>
      <c r="I142" s="466"/>
      <c r="J142" s="469"/>
      <c r="K142" s="98"/>
      <c r="L142" s="242"/>
      <c r="M142" s="18"/>
      <c r="N142" s="242"/>
      <c r="O142" s="18"/>
      <c r="P142" s="18"/>
    </row>
    <row r="143" spans="2:16" ht="15.75" hidden="1">
      <c r="B143" s="245"/>
      <c r="D143" s="18"/>
      <c r="E143" s="242"/>
      <c r="F143" s="242"/>
      <c r="G143" s="18"/>
      <c r="H143" s="242"/>
      <c r="I143" s="466"/>
      <c r="J143" s="469"/>
      <c r="K143" s="98"/>
      <c r="L143" s="242"/>
      <c r="M143" s="18"/>
      <c r="N143" s="242"/>
      <c r="O143" s="18"/>
      <c r="P143" s="18"/>
    </row>
    <row r="144" spans="2:16" ht="15.75" hidden="1">
      <c r="B144" s="245"/>
      <c r="D144" s="18"/>
      <c r="E144" s="242"/>
      <c r="F144" s="242"/>
      <c r="G144" s="18"/>
      <c r="H144" s="242"/>
      <c r="I144" s="466"/>
      <c r="J144" s="469"/>
      <c r="K144" s="98"/>
      <c r="L144" s="242"/>
      <c r="M144" s="18"/>
      <c r="N144" s="242"/>
      <c r="O144" s="18"/>
      <c r="P144" s="18"/>
    </row>
    <row r="145" spans="2:16" ht="15.75" hidden="1">
      <c r="B145" s="245"/>
      <c r="D145" s="18"/>
      <c r="E145" s="242"/>
      <c r="F145" s="242"/>
      <c r="G145" s="18"/>
      <c r="H145" s="242"/>
      <c r="I145" s="466"/>
      <c r="J145" s="469"/>
      <c r="K145" s="98"/>
      <c r="L145" s="242"/>
      <c r="M145" s="18"/>
      <c r="N145" s="242"/>
      <c r="O145" s="18"/>
      <c r="P145" s="18"/>
    </row>
    <row r="146" spans="2:16" ht="15.75" hidden="1">
      <c r="B146" s="245"/>
      <c r="D146" s="18"/>
      <c r="E146" s="242"/>
      <c r="F146" s="242"/>
      <c r="G146" s="18"/>
      <c r="H146" s="242"/>
      <c r="I146" s="466"/>
      <c r="J146" s="469"/>
      <c r="K146" s="98"/>
      <c r="L146" s="242"/>
      <c r="M146" s="18"/>
      <c r="N146" s="242"/>
      <c r="O146" s="18"/>
      <c r="P146" s="18"/>
    </row>
    <row r="147" spans="2:16" ht="15.75" hidden="1">
      <c r="B147" s="245"/>
      <c r="D147" s="18"/>
      <c r="E147" s="242"/>
      <c r="F147" s="242"/>
      <c r="G147" s="18"/>
      <c r="H147" s="242"/>
      <c r="I147" s="466"/>
      <c r="J147" s="469"/>
      <c r="K147" s="98"/>
      <c r="L147" s="242"/>
      <c r="M147" s="18"/>
      <c r="N147" s="242"/>
      <c r="O147" s="18"/>
      <c r="P147" s="18"/>
    </row>
    <row r="148" spans="2:16" ht="15.75" hidden="1">
      <c r="B148" s="245"/>
      <c r="D148" s="18"/>
      <c r="E148" s="242"/>
      <c r="F148" s="242"/>
      <c r="H148" s="242"/>
      <c r="I148" s="466"/>
      <c r="J148" s="469"/>
      <c r="K148" s="98"/>
      <c r="L148" s="242"/>
      <c r="M148" s="18"/>
      <c r="N148" s="242"/>
      <c r="O148" s="18"/>
      <c r="P148" s="18"/>
    </row>
    <row r="149" spans="2:16" ht="15.75" hidden="1">
      <c r="B149" s="245"/>
      <c r="D149" s="18"/>
      <c r="E149" s="242"/>
      <c r="F149" s="242"/>
      <c r="H149" s="242"/>
      <c r="I149" s="466"/>
      <c r="J149" s="469"/>
      <c r="K149" s="98"/>
      <c r="L149" s="242"/>
      <c r="M149" s="18"/>
      <c r="N149" s="242"/>
      <c r="O149" s="18"/>
      <c r="P149" s="18"/>
    </row>
    <row r="150" spans="2:16" ht="15.75" hidden="1">
      <c r="B150" s="245"/>
      <c r="D150" s="18"/>
      <c r="E150" s="242"/>
      <c r="F150" s="242"/>
      <c r="H150" s="242"/>
      <c r="I150" s="466"/>
      <c r="J150" s="469"/>
      <c r="K150" s="98"/>
      <c r="L150" s="242"/>
      <c r="M150" s="18"/>
      <c r="N150" s="242"/>
      <c r="O150" s="18"/>
      <c r="P150" s="18"/>
    </row>
    <row r="151" spans="2:16" ht="15.75" hidden="1">
      <c r="B151" s="245"/>
      <c r="D151" s="18"/>
      <c r="E151" s="242"/>
      <c r="F151" s="242"/>
      <c r="H151" s="242"/>
      <c r="I151" s="466"/>
      <c r="J151" s="469"/>
      <c r="K151" s="98"/>
      <c r="L151" s="242"/>
      <c r="M151" s="18"/>
      <c r="N151" s="242"/>
      <c r="O151" s="18"/>
      <c r="P151" s="18"/>
    </row>
    <row r="152" spans="2:16" ht="15.75" hidden="1">
      <c r="B152" s="245"/>
      <c r="D152" s="18"/>
      <c r="E152" s="242"/>
      <c r="F152" s="242"/>
      <c r="H152" s="242"/>
      <c r="I152" s="466"/>
      <c r="J152" s="469"/>
      <c r="K152" s="98"/>
      <c r="L152" s="242"/>
      <c r="N152" s="242"/>
      <c r="O152" s="18"/>
      <c r="P152" s="18"/>
    </row>
    <row r="153" spans="2:16" ht="15.75" hidden="1">
      <c r="B153" s="245"/>
      <c r="D153" s="18"/>
      <c r="E153" s="242"/>
      <c r="F153" s="242"/>
      <c r="H153" s="242"/>
      <c r="I153" s="466"/>
      <c r="J153" s="469"/>
      <c r="K153" s="98"/>
      <c r="L153" s="242"/>
      <c r="N153" s="242"/>
      <c r="O153" s="18"/>
      <c r="P153" s="18"/>
    </row>
    <row r="154" spans="2:16" ht="15.75" hidden="1">
      <c r="B154" s="245"/>
      <c r="D154" s="18"/>
      <c r="E154" s="242"/>
      <c r="F154" s="242"/>
      <c r="H154" s="242"/>
      <c r="I154" s="466"/>
      <c r="J154" s="469"/>
      <c r="K154" s="98"/>
      <c r="L154" s="242"/>
      <c r="N154" s="242"/>
      <c r="O154" s="18"/>
      <c r="P154" s="18"/>
    </row>
    <row r="155" spans="2:16" ht="15.75" hidden="1">
      <c r="B155" s="245"/>
      <c r="D155" s="18"/>
      <c r="E155" s="242"/>
      <c r="F155" s="242"/>
      <c r="H155" s="242"/>
      <c r="I155" s="466"/>
      <c r="J155" s="469"/>
      <c r="K155" s="98"/>
      <c r="L155" s="242"/>
      <c r="N155" s="242"/>
      <c r="O155" s="18"/>
      <c r="P155" s="18"/>
    </row>
    <row r="156" spans="2:16" ht="15.75" hidden="1">
      <c r="B156" s="245"/>
      <c r="D156" s="18"/>
      <c r="E156" s="242"/>
      <c r="F156" s="242"/>
      <c r="H156" s="242"/>
      <c r="I156" s="466"/>
      <c r="J156" s="469"/>
      <c r="K156" s="98"/>
      <c r="L156" s="242"/>
      <c r="N156" s="242"/>
      <c r="O156" s="18"/>
      <c r="P156" s="18"/>
    </row>
    <row r="157" spans="2:16" ht="15.75" hidden="1">
      <c r="B157" s="245"/>
      <c r="D157" s="18"/>
      <c r="E157" s="242"/>
      <c r="F157" s="242"/>
      <c r="H157" s="242"/>
      <c r="I157" s="466"/>
      <c r="J157" s="469"/>
      <c r="K157" s="98"/>
      <c r="L157" s="242"/>
      <c r="N157" s="242"/>
      <c r="O157" s="18"/>
      <c r="P157" s="18"/>
    </row>
    <row r="158" spans="2:16" ht="15.75" hidden="1">
      <c r="B158" s="245"/>
      <c r="D158" s="18"/>
      <c r="E158" s="242"/>
      <c r="F158" s="242"/>
      <c r="H158" s="242"/>
      <c r="I158" s="466"/>
      <c r="J158" s="469"/>
      <c r="K158" s="98"/>
      <c r="L158" s="242"/>
      <c r="N158" s="242"/>
      <c r="O158" s="18"/>
      <c r="P158" s="18"/>
    </row>
    <row r="159" spans="2:16" ht="15.75" hidden="1">
      <c r="B159" s="245"/>
      <c r="D159" s="18"/>
      <c r="E159" s="242"/>
      <c r="F159" s="242"/>
      <c r="H159" s="242"/>
      <c r="I159" s="466"/>
      <c r="J159" s="469"/>
      <c r="K159" s="98"/>
      <c r="L159" s="242"/>
      <c r="N159" s="242"/>
      <c r="O159" s="18"/>
      <c r="P159" s="18"/>
    </row>
    <row r="160" spans="2:16" ht="15.75" hidden="1">
      <c r="B160" s="245"/>
      <c r="D160" s="18"/>
      <c r="H160" s="242"/>
      <c r="I160" s="466"/>
      <c r="J160" s="469"/>
      <c r="K160" s="98"/>
      <c r="L160" s="242"/>
      <c r="N160" s="242"/>
      <c r="O160" s="18"/>
      <c r="P160" s="18"/>
    </row>
    <row r="161" spans="2:16" ht="15.75" hidden="1">
      <c r="B161" s="245"/>
      <c r="D161" s="18"/>
      <c r="H161" s="242"/>
      <c r="I161" s="466"/>
      <c r="J161" s="469"/>
      <c r="K161" s="98"/>
      <c r="L161" s="242"/>
      <c r="N161" s="242"/>
      <c r="O161" s="18"/>
      <c r="P161" s="18"/>
    </row>
    <row r="162" spans="2:16" ht="15.75" hidden="1">
      <c r="B162" s="245"/>
      <c r="D162" s="18"/>
      <c r="H162" s="242"/>
      <c r="I162" s="466"/>
      <c r="J162" s="469"/>
      <c r="K162" s="98"/>
      <c r="L162" s="242"/>
      <c r="N162" s="242"/>
      <c r="O162" s="18"/>
      <c r="P162" s="18"/>
    </row>
    <row r="163" spans="2:16" ht="15.75" hidden="1">
      <c r="B163" s="245"/>
      <c r="D163" s="18"/>
      <c r="I163" s="466"/>
      <c r="J163" s="469"/>
      <c r="K163" s="98"/>
      <c r="L163" s="242"/>
      <c r="N163" s="242"/>
      <c r="O163" s="18"/>
      <c r="P163" s="18"/>
    </row>
    <row r="164" spans="2:16" ht="15.75" hidden="1">
      <c r="B164" s="245"/>
      <c r="D164" s="18"/>
      <c r="I164" s="466"/>
      <c r="J164" s="469"/>
      <c r="K164" s="98"/>
      <c r="L164" s="242"/>
      <c r="N164" s="242"/>
      <c r="O164" s="18"/>
      <c r="P164" s="18"/>
    </row>
    <row r="165" spans="2:16" ht="15.75" hidden="1">
      <c r="B165" s="245"/>
      <c r="D165" s="18"/>
      <c r="I165" s="466"/>
      <c r="J165" s="469"/>
      <c r="K165" s="98"/>
      <c r="L165" s="242"/>
      <c r="N165" s="242"/>
      <c r="O165" s="18"/>
      <c r="P165" s="18"/>
    </row>
    <row r="166" spans="2:16" ht="15.75" hidden="1">
      <c r="B166" s="245"/>
      <c r="D166" s="18"/>
      <c r="I166" s="466"/>
      <c r="J166" s="469"/>
      <c r="K166" s="98"/>
      <c r="L166" s="242"/>
      <c r="N166" s="242"/>
      <c r="O166" s="18"/>
      <c r="P166" s="18"/>
    </row>
    <row r="167" spans="2:16" ht="15.75" hidden="1">
      <c r="B167" s="245"/>
      <c r="D167" s="18"/>
      <c r="I167" s="466"/>
      <c r="J167" s="469"/>
      <c r="K167" s="98"/>
      <c r="L167" s="242"/>
      <c r="N167" s="242"/>
      <c r="O167" s="18"/>
      <c r="P167" s="18"/>
    </row>
    <row r="168" spans="2:16" ht="15.75" hidden="1">
      <c r="B168" s="245"/>
      <c r="D168" s="18"/>
      <c r="I168" s="466"/>
      <c r="J168" s="469"/>
      <c r="K168" s="98"/>
      <c r="L168" s="242"/>
      <c r="N168" s="242"/>
      <c r="O168" s="18"/>
      <c r="P168" s="18"/>
    </row>
    <row r="169" spans="2:16" ht="15.75" hidden="1">
      <c r="B169" s="245"/>
      <c r="D169" s="18"/>
      <c r="I169" s="466"/>
      <c r="J169" s="469"/>
      <c r="K169" s="98"/>
      <c r="L169" s="242"/>
      <c r="N169" s="242"/>
      <c r="O169" s="18"/>
      <c r="P169" s="18"/>
    </row>
    <row r="170" spans="2:16" ht="15.75" hidden="1">
      <c r="B170" s="245"/>
      <c r="D170" s="18"/>
      <c r="I170" s="466"/>
      <c r="J170" s="469"/>
      <c r="K170" s="98"/>
      <c r="L170" s="242"/>
      <c r="N170" s="242"/>
      <c r="O170" s="18"/>
      <c r="P170" s="18"/>
    </row>
    <row r="171" spans="2:16" ht="15.75" hidden="1">
      <c r="B171" s="245"/>
      <c r="D171" s="18"/>
      <c r="I171" s="466"/>
      <c r="J171" s="469"/>
      <c r="K171" s="98"/>
      <c r="L171" s="242"/>
      <c r="N171" s="242"/>
      <c r="O171" s="18"/>
      <c r="P171" s="18"/>
    </row>
    <row r="172" spans="2:16" ht="15.75" hidden="1">
      <c r="B172" s="245"/>
      <c r="D172" s="18"/>
      <c r="I172" s="466"/>
      <c r="J172" s="469"/>
      <c r="K172" s="98"/>
      <c r="L172" s="242"/>
      <c r="N172" s="242"/>
      <c r="O172" s="18"/>
      <c r="P172" s="18"/>
    </row>
    <row r="173" spans="2:16" ht="15.75" hidden="1">
      <c r="B173" s="245"/>
      <c r="D173" s="18"/>
      <c r="I173" s="466"/>
      <c r="J173" s="469"/>
      <c r="K173" s="98"/>
      <c r="L173" s="242"/>
      <c r="N173" s="242"/>
      <c r="O173" s="18"/>
      <c r="P173" s="18"/>
    </row>
    <row r="174" spans="2:16" ht="15.75" hidden="1">
      <c r="B174" s="245"/>
      <c r="D174" s="18"/>
      <c r="I174" s="466"/>
      <c r="J174" s="469"/>
      <c r="K174" s="98"/>
      <c r="L174" s="242"/>
      <c r="N174" s="18"/>
      <c r="O174" s="18"/>
      <c r="P174" s="18"/>
    </row>
    <row r="175" spans="2:16" ht="15.75" hidden="1">
      <c r="B175" s="245"/>
      <c r="D175" s="18"/>
      <c r="I175" s="466"/>
      <c r="J175" s="469"/>
      <c r="K175" s="98"/>
      <c r="L175" s="242"/>
      <c r="N175" s="18"/>
      <c r="O175" s="18"/>
      <c r="P175" s="18"/>
    </row>
    <row r="176" spans="2:16" ht="15.75" hidden="1">
      <c r="B176" s="245"/>
      <c r="D176" s="18"/>
      <c r="I176" s="466"/>
      <c r="J176" s="469"/>
      <c r="K176" s="98"/>
      <c r="L176" s="242"/>
      <c r="N176" s="18"/>
      <c r="O176" s="18"/>
      <c r="P176" s="18"/>
    </row>
    <row r="177" spans="2:16" ht="15.75" hidden="1">
      <c r="B177" s="245"/>
      <c r="D177" s="18"/>
      <c r="I177" s="466"/>
      <c r="J177" s="469"/>
      <c r="K177" s="98"/>
      <c r="L177" s="242"/>
      <c r="N177" s="18"/>
      <c r="O177" s="18"/>
      <c r="P177" s="18"/>
    </row>
    <row r="178" spans="2:16" ht="15.75" hidden="1">
      <c r="B178" s="245"/>
      <c r="D178" s="18"/>
      <c r="I178" s="466"/>
      <c r="J178" s="469"/>
      <c r="K178" s="98"/>
      <c r="L178" s="242"/>
      <c r="N178" s="18"/>
      <c r="O178" s="18"/>
      <c r="P178" s="18"/>
    </row>
    <row r="179" spans="2:16" ht="15.75" hidden="1">
      <c r="B179" s="245"/>
      <c r="D179" s="18"/>
      <c r="I179" s="466"/>
      <c r="J179" s="469"/>
      <c r="K179" s="98"/>
      <c r="L179" s="242"/>
      <c r="N179" s="18"/>
      <c r="O179" s="18"/>
      <c r="P179" s="18"/>
    </row>
    <row r="180" spans="2:16" ht="15.75" hidden="1">
      <c r="B180" s="245"/>
      <c r="D180" s="18"/>
      <c r="I180" s="466"/>
      <c r="J180" s="469"/>
      <c r="K180" s="98"/>
      <c r="L180" s="242"/>
      <c r="N180" s="18"/>
      <c r="O180" s="18"/>
      <c r="P180" s="18"/>
    </row>
    <row r="181" spans="2:16" ht="15.75" hidden="1">
      <c r="B181" s="245"/>
      <c r="D181" s="18"/>
      <c r="I181" s="466"/>
      <c r="J181" s="469"/>
      <c r="K181" s="98"/>
      <c r="L181" s="242"/>
      <c r="N181" s="18"/>
      <c r="O181" s="18"/>
      <c r="P181" s="18"/>
    </row>
    <row r="182" spans="2:16" ht="15.75" hidden="1">
      <c r="B182" s="245"/>
      <c r="D182" s="18"/>
      <c r="I182" s="466"/>
      <c r="J182" s="469"/>
      <c r="K182" s="98"/>
      <c r="L182" s="242"/>
      <c r="N182" s="18"/>
      <c r="O182" s="18"/>
      <c r="P182" s="18"/>
    </row>
    <row r="183" spans="2:16" ht="15.75" hidden="1">
      <c r="B183" s="245"/>
      <c r="D183" s="18"/>
      <c r="I183" s="466"/>
      <c r="J183" s="469"/>
      <c r="K183" s="98"/>
      <c r="L183" s="242"/>
      <c r="N183" s="18"/>
      <c r="O183" s="18"/>
      <c r="P183" s="18"/>
    </row>
    <row r="184" spans="2:16" ht="15.75" hidden="1">
      <c r="B184" s="245"/>
      <c r="I184" s="466"/>
      <c r="J184" s="469"/>
      <c r="K184" s="98"/>
      <c r="L184" s="242"/>
      <c r="N184" s="18"/>
      <c r="O184" s="18"/>
      <c r="P184" s="18"/>
    </row>
    <row r="185" spans="2:16" ht="15.75" hidden="1">
      <c r="B185" s="245"/>
      <c r="I185" s="466"/>
      <c r="J185" s="469"/>
      <c r="K185" s="98"/>
      <c r="L185" s="242"/>
      <c r="N185" s="18"/>
      <c r="O185" s="18"/>
      <c r="P185" s="18"/>
    </row>
    <row r="186" spans="2:16" ht="15.75" hidden="1">
      <c r="B186" s="245"/>
      <c r="I186" s="466"/>
      <c r="J186" s="469"/>
      <c r="K186" s="98"/>
      <c r="L186" s="242"/>
      <c r="N186" s="18"/>
      <c r="O186" s="18"/>
      <c r="P186" s="18"/>
    </row>
    <row r="187" spans="2:16" ht="15.75" hidden="1">
      <c r="B187" s="245"/>
      <c r="I187" s="466"/>
      <c r="J187" s="469"/>
      <c r="K187" s="98"/>
      <c r="L187" s="242"/>
      <c r="N187" s="18"/>
      <c r="O187" s="18"/>
      <c r="P187" s="18"/>
    </row>
    <row r="188" spans="2:16" ht="15.75" hidden="1">
      <c r="B188" s="245"/>
      <c r="I188" s="466"/>
      <c r="J188" s="469"/>
      <c r="K188" s="98"/>
      <c r="L188" s="242"/>
      <c r="N188" s="18"/>
      <c r="O188" s="18"/>
      <c r="P188" s="18"/>
    </row>
    <row r="189" spans="2:16" ht="15.75" hidden="1">
      <c r="B189" s="245"/>
      <c r="I189" s="466"/>
      <c r="J189" s="469"/>
      <c r="K189" s="98"/>
      <c r="L189" s="242"/>
      <c r="N189" s="18"/>
      <c r="O189" s="18"/>
      <c r="P189" s="18"/>
    </row>
    <row r="190" spans="2:16" ht="15.75" hidden="1">
      <c r="B190" s="245"/>
      <c r="I190" s="466"/>
      <c r="J190" s="469"/>
      <c r="K190" s="98"/>
      <c r="L190" s="242"/>
      <c r="N190" s="18"/>
      <c r="O190" s="18"/>
      <c r="P190" s="18"/>
    </row>
    <row r="191" spans="2:16" ht="15.75" hidden="1">
      <c r="B191" s="245"/>
      <c r="I191" s="466"/>
      <c r="J191" s="469"/>
      <c r="K191" s="98"/>
      <c r="L191" s="242"/>
      <c r="N191" s="18"/>
      <c r="O191" s="18"/>
      <c r="P191" s="18"/>
    </row>
    <row r="192" spans="2:16" ht="15.75" hidden="1">
      <c r="B192" s="245"/>
      <c r="I192" s="466"/>
      <c r="J192" s="469"/>
      <c r="K192" s="98"/>
      <c r="L192" s="242"/>
      <c r="N192" s="18"/>
      <c r="O192" s="18"/>
      <c r="P192" s="18"/>
    </row>
    <row r="193" spans="2:12" ht="15.75" hidden="1">
      <c r="B193" s="245"/>
      <c r="I193" s="466"/>
      <c r="J193" s="469"/>
      <c r="K193" s="98"/>
      <c r="L193" s="242"/>
    </row>
    <row r="194" spans="2:12" ht="15.75" hidden="1">
      <c r="B194" s="245"/>
      <c r="I194" s="466"/>
      <c r="J194" s="469"/>
      <c r="K194" s="98"/>
    </row>
    <row r="195" spans="2:12" ht="15.75" hidden="1">
      <c r="B195" s="245"/>
      <c r="I195" s="466"/>
      <c r="J195" s="469"/>
      <c r="K195" s="98"/>
    </row>
    <row r="196" spans="2:12" ht="15.75" hidden="1">
      <c r="B196" s="245"/>
      <c r="I196" s="466"/>
      <c r="J196" s="469"/>
      <c r="K196" s="98"/>
    </row>
    <row r="197" spans="2:12" ht="15.75" hidden="1">
      <c r="B197" s="245"/>
      <c r="I197" s="466"/>
      <c r="J197" s="469"/>
      <c r="K197" s="98"/>
    </row>
    <row r="198" spans="2:12" ht="15.75" hidden="1">
      <c r="B198" s="245"/>
    </row>
    <row r="199" spans="2:12" ht="15.75" hidden="1">
      <c r="B199" s="245"/>
    </row>
    <row r="200" spans="2:12" ht="15.75" hidden="1">
      <c r="B200" s="245"/>
    </row>
    <row r="201" spans="2:12" ht="15.75" hidden="1">
      <c r="B201" s="245"/>
    </row>
    <row r="202" spans="2:12" ht="15.75" hidden="1">
      <c r="B202" s="245"/>
    </row>
    <row r="203" spans="2:12" ht="15.75" hidden="1">
      <c r="B203" s="245"/>
    </row>
    <row r="204" spans="2:12" ht="15.75" hidden="1">
      <c r="B204" s="245"/>
    </row>
    <row r="205" spans="2:12" ht="15.75" hidden="1">
      <c r="B205" s="245"/>
    </row>
    <row r="206" spans="2:12" ht="15.75" hidden="1">
      <c r="B206" s="245"/>
    </row>
    <row r="207" spans="2:12" ht="15.75" hidden="1">
      <c r="B207" s="245"/>
    </row>
    <row r="208" spans="2:12" ht="15.75" hidden="1">
      <c r="B208" s="245"/>
    </row>
    <row r="209" spans="2:2" ht="15.75" hidden="1">
      <c r="B209" s="245"/>
    </row>
    <row r="210" spans="2:2" ht="15.75" hidden="1">
      <c r="B210" s="245"/>
    </row>
    <row r="211" spans="2:2" ht="15.75" hidden="1">
      <c r="B211" s="245"/>
    </row>
    <row r="212" spans="2:2" ht="15.75" hidden="1">
      <c r="B212" s="245"/>
    </row>
    <row r="213" spans="2:2" ht="15.75" hidden="1">
      <c r="B213" s="245"/>
    </row>
    <row r="214" spans="2:2" ht="15.75" hidden="1">
      <c r="B214" s="245"/>
    </row>
    <row r="215" spans="2:2" ht="15.75" hidden="1">
      <c r="B215" s="245"/>
    </row>
    <row r="216" spans="2:2" ht="15.75" hidden="1">
      <c r="B216" s="245"/>
    </row>
    <row r="217" spans="2:2" ht="15.75" hidden="1">
      <c r="B217" s="245"/>
    </row>
    <row r="218" spans="2:2" ht="15.75" hidden="1">
      <c r="B218" s="245"/>
    </row>
    <row r="219" spans="2:2" ht="15.75" hidden="1">
      <c r="B219" s="245"/>
    </row>
    <row r="220" spans="2:2" ht="15.75" hidden="1">
      <c r="B220" s="245"/>
    </row>
    <row r="221" spans="2:2" ht="15.75" hidden="1">
      <c r="B221" s="245"/>
    </row>
    <row r="222" spans="2:2" ht="15.75" hidden="1">
      <c r="B222" s="245"/>
    </row>
    <row r="223" spans="2:2" ht="15.75" hidden="1">
      <c r="B223" s="245"/>
    </row>
    <row r="224" spans="2:2" ht="15.75" hidden="1">
      <c r="B224" s="245"/>
    </row>
    <row r="225" spans="2:2" ht="15.75" hidden="1">
      <c r="B225" s="245"/>
    </row>
    <row r="226" spans="2:2" ht="15.75" hidden="1">
      <c r="B226" s="245"/>
    </row>
    <row r="227" spans="2:2" ht="15.75" hidden="1">
      <c r="B227" s="245"/>
    </row>
    <row r="228" spans="2:2" ht="15.75" hidden="1">
      <c r="B228" s="245"/>
    </row>
    <row r="229" spans="2:2" ht="15.75" hidden="1">
      <c r="B229" s="245"/>
    </row>
    <row r="230" spans="2:2" ht="15.75" hidden="1">
      <c r="B230" s="245"/>
    </row>
    <row r="231" spans="2:2" ht="15.75" hidden="1">
      <c r="B231" s="245"/>
    </row>
    <row r="232" spans="2:2" ht="15.75" hidden="1">
      <c r="B232" s="245"/>
    </row>
    <row r="233" spans="2:2" ht="15.75" hidden="1">
      <c r="B233" s="245"/>
    </row>
    <row r="234" spans="2:2" ht="15.75" hidden="1">
      <c r="B234" s="245"/>
    </row>
    <row r="235" spans="2:2" ht="15.75" hidden="1">
      <c r="B235" s="245"/>
    </row>
    <row r="236" spans="2:2" ht="15.75" hidden="1">
      <c r="B236" s="245"/>
    </row>
    <row r="237" spans="2:2" ht="15.75" hidden="1">
      <c r="B237" s="245"/>
    </row>
    <row r="238" spans="2:2" ht="15.75" hidden="1">
      <c r="B238" s="245"/>
    </row>
    <row r="239" spans="2:2" ht="15.75" hidden="1">
      <c r="B239" s="245"/>
    </row>
    <row r="240" spans="2:2" ht="15.75" hidden="1">
      <c r="B240" s="245"/>
    </row>
    <row r="241" spans="2:2" ht="15.75" hidden="1">
      <c r="B241" s="245"/>
    </row>
    <row r="242" spans="2:2" ht="15.75" hidden="1">
      <c r="B242" s="245"/>
    </row>
    <row r="243" spans="2:2" ht="15.75" hidden="1">
      <c r="B243" s="245"/>
    </row>
    <row r="244" spans="2:2" ht="15.75" hidden="1">
      <c r="B244" s="245"/>
    </row>
    <row r="245" spans="2:2" ht="15.75" hidden="1">
      <c r="B245" s="245"/>
    </row>
    <row r="246" spans="2:2" ht="15.75" hidden="1">
      <c r="B246" s="245"/>
    </row>
    <row r="247" spans="2:2" ht="15.75" hidden="1">
      <c r="B247" s="245"/>
    </row>
    <row r="248" spans="2:2" ht="15.75" hidden="1">
      <c r="B248" s="245"/>
    </row>
    <row r="249" spans="2:2" ht="15.75" hidden="1">
      <c r="B249" s="245"/>
    </row>
    <row r="250" spans="2:2" ht="15.75" hidden="1">
      <c r="B250" s="245"/>
    </row>
    <row r="251" spans="2:2" ht="15.75" hidden="1">
      <c r="B251" s="245"/>
    </row>
    <row r="252" spans="2:2" ht="15.75" hidden="1">
      <c r="B252" s="245"/>
    </row>
    <row r="253" spans="2:2" ht="15.75" hidden="1">
      <c r="B253" s="245"/>
    </row>
    <row r="254" spans="2:2" ht="15.75" hidden="1">
      <c r="B254" s="245"/>
    </row>
    <row r="255" spans="2:2" ht="15.75" hidden="1">
      <c r="B255" s="245"/>
    </row>
    <row r="256" spans="2:2" ht="15.75" hidden="1">
      <c r="B256" s="245"/>
    </row>
    <row r="257" spans="2:2" ht="15.75" hidden="1">
      <c r="B257" s="245"/>
    </row>
    <row r="258" spans="2:2" ht="15.75" hidden="1">
      <c r="B258" s="245"/>
    </row>
    <row r="259" spans="2:2" ht="15.75" hidden="1">
      <c r="B259" s="245"/>
    </row>
    <row r="260" spans="2:2" ht="15.75" hidden="1">
      <c r="B260" s="245"/>
    </row>
    <row r="261" spans="2:2" ht="15.75" hidden="1">
      <c r="B261" s="245"/>
    </row>
    <row r="262" spans="2:2" ht="15.75" hidden="1">
      <c r="B262" s="245"/>
    </row>
    <row r="263" spans="2:2" ht="15.75" hidden="1">
      <c r="B263" s="245"/>
    </row>
    <row r="264" spans="2:2" ht="15.75" hidden="1">
      <c r="B264" s="245"/>
    </row>
    <row r="265" spans="2:2" ht="15.75" hidden="1">
      <c r="B265" s="245"/>
    </row>
    <row r="266" spans="2:2" ht="15.75" hidden="1">
      <c r="B266" s="245"/>
    </row>
    <row r="267" spans="2:2" ht="15.75" hidden="1">
      <c r="B267" s="245"/>
    </row>
    <row r="268" spans="2:2" ht="15.75" hidden="1">
      <c r="B268" s="245"/>
    </row>
    <row r="269" spans="2:2" ht="15.75" hidden="1">
      <c r="B269" s="245"/>
    </row>
    <row r="270" spans="2:2" ht="15.75" hidden="1">
      <c r="B270" s="245"/>
    </row>
    <row r="271" spans="2:2" ht="15.75" hidden="1">
      <c r="B271" s="245"/>
    </row>
    <row r="272" spans="2:2" ht="15.75" hidden="1">
      <c r="B272" s="245"/>
    </row>
    <row r="273" spans="2:2" ht="15.75" hidden="1">
      <c r="B273" s="245"/>
    </row>
    <row r="274" spans="2:2" ht="15.75" hidden="1">
      <c r="B274" s="245"/>
    </row>
    <row r="275" spans="2:2" ht="15.75" hidden="1">
      <c r="B275" s="245"/>
    </row>
    <row r="276" spans="2:2" ht="15.75" hidden="1">
      <c r="B276" s="245"/>
    </row>
    <row r="277" spans="2:2" ht="15.75" hidden="1">
      <c r="B277" s="245"/>
    </row>
    <row r="278" spans="2:2" ht="15.75" hidden="1">
      <c r="B278" s="245"/>
    </row>
    <row r="279" spans="2:2" ht="15.75" hidden="1">
      <c r="B279" s="245"/>
    </row>
    <row r="280" spans="2:2" ht="15.75" hidden="1">
      <c r="B280" s="245"/>
    </row>
    <row r="281" spans="2:2" ht="15.75" hidden="1">
      <c r="B281" s="245"/>
    </row>
    <row r="282" spans="2:2" ht="15.75" hidden="1">
      <c r="B282" s="245"/>
    </row>
    <row r="283" spans="2:2" ht="15.75" hidden="1">
      <c r="B283" s="245"/>
    </row>
    <row r="284" spans="2:2" ht="15.75" hidden="1">
      <c r="B284" s="245"/>
    </row>
    <row r="285" spans="2:2" ht="15.75" hidden="1">
      <c r="B285" s="245"/>
    </row>
    <row r="286" spans="2:2" ht="15.75" hidden="1">
      <c r="B286" s="245"/>
    </row>
    <row r="287" spans="2:2" ht="15.75" hidden="1">
      <c r="B287" s="245"/>
    </row>
    <row r="288" spans="2:2" ht="15.75" hidden="1">
      <c r="B288" s="245"/>
    </row>
    <row r="289" spans="2:2" ht="15.75" hidden="1">
      <c r="B289" s="245"/>
    </row>
    <row r="290" spans="2:2" ht="15.75" hidden="1">
      <c r="B290" s="245"/>
    </row>
    <row r="291" spans="2:2" ht="15.75" hidden="1">
      <c r="B291" s="245"/>
    </row>
    <row r="292" spans="2:2" ht="15.75" hidden="1">
      <c r="B292" s="245"/>
    </row>
    <row r="293" spans="2:2" ht="15.75" hidden="1">
      <c r="B293" s="245"/>
    </row>
    <row r="294" spans="2:2" ht="15.75" hidden="1">
      <c r="B294" s="245"/>
    </row>
    <row r="295" spans="2:2" ht="15.75" hidden="1">
      <c r="B295" s="245"/>
    </row>
    <row r="296" spans="2:2" ht="15.75" hidden="1">
      <c r="B296" s="245"/>
    </row>
    <row r="297" spans="2:2" ht="15.75" hidden="1">
      <c r="B297" s="245"/>
    </row>
    <row r="298" spans="2:2" ht="15.75" hidden="1">
      <c r="B298" s="245"/>
    </row>
    <row r="299" spans="2:2" ht="15.75" hidden="1">
      <c r="B299" s="245"/>
    </row>
    <row r="300" spans="2:2" ht="15.75" hidden="1">
      <c r="B300" s="245"/>
    </row>
    <row r="301" spans="2:2" ht="15.75" hidden="1">
      <c r="B301" s="245"/>
    </row>
    <row r="302" spans="2:2" ht="15.75" hidden="1">
      <c r="B302" s="245"/>
    </row>
    <row r="303" spans="2:2" ht="15.75" hidden="1">
      <c r="B303" s="245"/>
    </row>
    <row r="304" spans="2:2" ht="15.75" hidden="1">
      <c r="B304" s="245"/>
    </row>
    <row r="305" spans="2:2" ht="15.75" hidden="1">
      <c r="B305" s="245"/>
    </row>
    <row r="306" spans="2:2" ht="15.75" hidden="1">
      <c r="B306" s="245"/>
    </row>
    <row r="307" spans="2:2" ht="15.75" hidden="1">
      <c r="B307" s="245"/>
    </row>
    <row r="308" spans="2:2" ht="15.75" hidden="1">
      <c r="B308" s="245"/>
    </row>
    <row r="309" spans="2:2" ht="15.75" hidden="1">
      <c r="B309" s="245"/>
    </row>
    <row r="310" spans="2:2" ht="15.75" hidden="1">
      <c r="B310" s="245"/>
    </row>
    <row r="311" spans="2:2" ht="15.75" hidden="1">
      <c r="B311" s="245"/>
    </row>
    <row r="312" spans="2:2" ht="15.75" hidden="1">
      <c r="B312" s="245"/>
    </row>
    <row r="313" spans="2:2" ht="15.75" hidden="1">
      <c r="B313" s="245"/>
    </row>
    <row r="314" spans="2:2" ht="15.75" hidden="1">
      <c r="B314" s="245"/>
    </row>
    <row r="315" spans="2:2" ht="15.75" hidden="1">
      <c r="B315" s="245"/>
    </row>
    <row r="316" spans="2:2" ht="15.75" hidden="1">
      <c r="B316" s="245"/>
    </row>
    <row r="317" spans="2:2" ht="15.75" hidden="1">
      <c r="B317" s="245"/>
    </row>
    <row r="318" spans="2:2" ht="15.75" hidden="1">
      <c r="B318" s="245"/>
    </row>
    <row r="319" spans="2:2" ht="15.75" hidden="1">
      <c r="B319" s="245"/>
    </row>
    <row r="320" spans="2:2" ht="15.75" hidden="1">
      <c r="B320" s="245"/>
    </row>
    <row r="321" spans="2:2" ht="15.75" hidden="1">
      <c r="B321" s="245"/>
    </row>
    <row r="322" spans="2:2" ht="15.75" hidden="1">
      <c r="B322" s="245"/>
    </row>
    <row r="323" spans="2:2" ht="15.75" hidden="1">
      <c r="B323" s="245"/>
    </row>
    <row r="324" spans="2:2" ht="15.75" hidden="1">
      <c r="B324" s="245"/>
    </row>
    <row r="325" spans="2:2" ht="15.75" hidden="1">
      <c r="B325" s="245"/>
    </row>
    <row r="326" spans="2:2" ht="15.75" hidden="1">
      <c r="B326" s="245"/>
    </row>
    <row r="327" spans="2:2" ht="15.75" hidden="1">
      <c r="B327" s="245"/>
    </row>
    <row r="328" spans="2:2" ht="15.75" hidden="1">
      <c r="B328" s="245"/>
    </row>
    <row r="329" spans="2:2" ht="15.75" hidden="1">
      <c r="B329" s="245"/>
    </row>
    <row r="330" spans="2:2" ht="15.75" hidden="1">
      <c r="B330" s="245"/>
    </row>
    <row r="331" spans="2:2" ht="15.75" hidden="1">
      <c r="B331" s="245"/>
    </row>
    <row r="332" spans="2:2" ht="15.75" hidden="1">
      <c r="B332" s="245"/>
    </row>
    <row r="333" spans="2:2" ht="15.75" hidden="1">
      <c r="B333" s="245"/>
    </row>
    <row r="334" spans="2:2" ht="15.75" hidden="1">
      <c r="B334" s="245"/>
    </row>
    <row r="335" spans="2:2" ht="15.75" hidden="1">
      <c r="B335" s="245"/>
    </row>
    <row r="336" spans="2:2" ht="15.75" hidden="1">
      <c r="B336" s="245"/>
    </row>
    <row r="337" spans="2:2" ht="15.75" hidden="1">
      <c r="B337" s="245"/>
    </row>
    <row r="338" spans="2:2" ht="15.75" hidden="1">
      <c r="B338" s="245"/>
    </row>
    <row r="339" spans="2:2" ht="15.75" hidden="1">
      <c r="B339" s="245"/>
    </row>
    <row r="340" spans="2:2" ht="15.75" hidden="1">
      <c r="B340" s="245"/>
    </row>
    <row r="341" spans="2:2" ht="15.75" hidden="1">
      <c r="B341" s="245"/>
    </row>
    <row r="342" spans="2:2" ht="15.75" hidden="1">
      <c r="B342" s="245"/>
    </row>
    <row r="343" spans="2:2" ht="15.75" hidden="1">
      <c r="B343" s="245"/>
    </row>
    <row r="344" spans="2:2" ht="15.75" hidden="1">
      <c r="B344" s="245"/>
    </row>
    <row r="345" spans="2:2" ht="15.75" hidden="1">
      <c r="B345" s="245"/>
    </row>
    <row r="346" spans="2:2" ht="15.75" hidden="1">
      <c r="B346" s="245"/>
    </row>
    <row r="347" spans="2:2" ht="15.75" hidden="1">
      <c r="B347" s="245"/>
    </row>
    <row r="348" spans="2:2" ht="15.75" hidden="1">
      <c r="B348" s="245"/>
    </row>
    <row r="349" spans="2:2" ht="15.75" hidden="1">
      <c r="B349" s="245"/>
    </row>
    <row r="350" spans="2:2" ht="15.75" hidden="1">
      <c r="B350" s="245"/>
    </row>
    <row r="351" spans="2:2" ht="15.75" hidden="1">
      <c r="B351" s="245"/>
    </row>
    <row r="352" spans="2:2" ht="15.75" hidden="1">
      <c r="B352" s="245"/>
    </row>
    <row r="353" spans="2:2" ht="15.75" hidden="1">
      <c r="B353" s="245"/>
    </row>
    <row r="354" spans="2:2" ht="15.75" hidden="1">
      <c r="B354" s="245"/>
    </row>
    <row r="355" spans="2:2" ht="15.75" hidden="1">
      <c r="B355" s="245"/>
    </row>
    <row r="356" spans="2:2" ht="15.75" hidden="1">
      <c r="B356" s="245"/>
    </row>
    <row r="357" spans="2:2" ht="15.75" hidden="1">
      <c r="B357" s="245"/>
    </row>
    <row r="358" spans="2:2" ht="15.75" hidden="1">
      <c r="B358" s="245"/>
    </row>
    <row r="359" spans="2:2" ht="15.75" hidden="1">
      <c r="B359" s="245"/>
    </row>
    <row r="360" spans="2:2" ht="15.75" hidden="1">
      <c r="B360" s="245"/>
    </row>
    <row r="361" spans="2:2" ht="15.75" hidden="1">
      <c r="B361" s="245"/>
    </row>
    <row r="362" spans="2:2" ht="15.75" hidden="1">
      <c r="B362" s="245"/>
    </row>
    <row r="363" spans="2:2" ht="15.75" hidden="1">
      <c r="B363" s="245"/>
    </row>
    <row r="364" spans="2:2" ht="15.75" hidden="1">
      <c r="B364" s="245"/>
    </row>
    <row r="365" spans="2:2" ht="15.75" hidden="1">
      <c r="B365" s="245"/>
    </row>
    <row r="366" spans="2:2" ht="15.75" hidden="1">
      <c r="B366" s="245"/>
    </row>
    <row r="367" spans="2:2" ht="15.75" hidden="1">
      <c r="B367" s="245"/>
    </row>
    <row r="368" spans="2:2" ht="15.75" hidden="1">
      <c r="B368" s="245"/>
    </row>
    <row r="369" spans="2:2" ht="15.75" hidden="1">
      <c r="B369" s="245"/>
    </row>
    <row r="370" spans="2:2" ht="15.75" hidden="1">
      <c r="B370" s="245"/>
    </row>
    <row r="371" spans="2:2" ht="15.75" hidden="1">
      <c r="B371" s="245"/>
    </row>
    <row r="372" spans="2:2" ht="15.75" hidden="1">
      <c r="B372" s="245"/>
    </row>
    <row r="373" spans="2:2" ht="15.75" hidden="1">
      <c r="B373" s="245"/>
    </row>
    <row r="374" spans="2:2" ht="15.75" hidden="1">
      <c r="B374" s="245"/>
    </row>
    <row r="375" spans="2:2" ht="15.75" hidden="1">
      <c r="B375" s="245"/>
    </row>
    <row r="376" spans="2:2" ht="15.75" hidden="1">
      <c r="B376" s="245"/>
    </row>
    <row r="377" spans="2:2" ht="15.75" hidden="1">
      <c r="B377" s="245"/>
    </row>
    <row r="378" spans="2:2" ht="15.75" hidden="1">
      <c r="B378" s="245"/>
    </row>
    <row r="379" spans="2:2" ht="15.75" hidden="1">
      <c r="B379" s="245"/>
    </row>
    <row r="380" spans="2:2" ht="15.75" hidden="1">
      <c r="B380" s="245"/>
    </row>
    <row r="381" spans="2:2" ht="15.75" hidden="1">
      <c r="B381" s="245"/>
    </row>
    <row r="382" spans="2:2" ht="15.75" hidden="1">
      <c r="B382" s="245"/>
    </row>
    <row r="383" spans="2:2" ht="15.75" hidden="1">
      <c r="B383" s="245"/>
    </row>
    <row r="384" spans="2:2" ht="15.75" hidden="1">
      <c r="B384" s="245"/>
    </row>
    <row r="385" spans="2:2" ht="15.75" hidden="1">
      <c r="B385" s="245"/>
    </row>
    <row r="386" spans="2:2" ht="15.75" hidden="1">
      <c r="B386" s="245"/>
    </row>
    <row r="387" spans="2:2" ht="15.75" hidden="1">
      <c r="B387" s="245"/>
    </row>
    <row r="388" spans="2:2" ht="15.75" hidden="1">
      <c r="B388" s="245"/>
    </row>
    <row r="389" spans="2:2" ht="15.75" hidden="1">
      <c r="B389" s="245"/>
    </row>
    <row r="390" spans="2:2" ht="15.75" hidden="1">
      <c r="B390" s="245"/>
    </row>
    <row r="391" spans="2:2" ht="15.75" hidden="1">
      <c r="B391" s="245"/>
    </row>
    <row r="392" spans="2:2" ht="15.75" hidden="1">
      <c r="B392" s="245"/>
    </row>
    <row r="393" spans="2:2" ht="15.75" hidden="1">
      <c r="B393" s="245"/>
    </row>
    <row r="394" spans="2:2" ht="15.75" hidden="1">
      <c r="B394" s="245"/>
    </row>
    <row r="395" spans="2:2" ht="15.75" hidden="1">
      <c r="B395" s="245"/>
    </row>
    <row r="396" spans="2:2" ht="15.75" hidden="1">
      <c r="B396" s="245"/>
    </row>
    <row r="397" spans="2:2" ht="15.75" hidden="1">
      <c r="B397" s="245"/>
    </row>
    <row r="398" spans="2:2" ht="15.75" hidden="1">
      <c r="B398" s="245"/>
    </row>
    <row r="399" spans="2:2" ht="15.75" hidden="1">
      <c r="B399" s="245"/>
    </row>
    <row r="400" spans="2:2" ht="15.75" hidden="1">
      <c r="B400" s="245"/>
    </row>
    <row r="401" spans="2:2" ht="15.75" hidden="1">
      <c r="B401" s="245"/>
    </row>
    <row r="402" spans="2:2" ht="15.75" hidden="1">
      <c r="B402" s="245"/>
    </row>
    <row r="403" spans="2:2" ht="15.75" hidden="1">
      <c r="B403" s="245"/>
    </row>
    <row r="404" spans="2:2" ht="15.75" hidden="1">
      <c r="B404" s="245"/>
    </row>
    <row r="405" spans="2:2" ht="15.75" hidden="1">
      <c r="B405" s="245"/>
    </row>
    <row r="406" spans="2:2" ht="15.75" hidden="1">
      <c r="B406" s="245"/>
    </row>
    <row r="407" spans="2:2" ht="15.75" hidden="1">
      <c r="B407" s="245"/>
    </row>
    <row r="408" spans="2:2" ht="15.75" hidden="1">
      <c r="B408" s="245"/>
    </row>
    <row r="409" spans="2:2" ht="15.75" hidden="1">
      <c r="B409" s="245"/>
    </row>
    <row r="410" spans="2:2" ht="15.75" hidden="1">
      <c r="B410" s="245"/>
    </row>
    <row r="411" spans="2:2" ht="15.75" hidden="1">
      <c r="B411" s="245"/>
    </row>
    <row r="412" spans="2:2" ht="15.75" hidden="1">
      <c r="B412" s="245"/>
    </row>
    <row r="413" spans="2:2" ht="15.75" hidden="1">
      <c r="B413" s="245"/>
    </row>
    <row r="414" spans="2:2" ht="15.75" hidden="1">
      <c r="B414" s="245"/>
    </row>
    <row r="415" spans="2:2" ht="15.75" hidden="1">
      <c r="B415" s="245"/>
    </row>
    <row r="416" spans="2:2" ht="15.75" hidden="1">
      <c r="B416" s="245"/>
    </row>
    <row r="417" spans="2:2" ht="15.75" hidden="1">
      <c r="B417" s="245"/>
    </row>
    <row r="418" spans="2:2" ht="15.75" hidden="1">
      <c r="B418" s="245"/>
    </row>
    <row r="419" spans="2:2" ht="15.75" hidden="1">
      <c r="B419" s="245"/>
    </row>
    <row r="420" spans="2:2" ht="15.75" hidden="1">
      <c r="B420" s="245"/>
    </row>
    <row r="421" spans="2:2" ht="15.75" hidden="1">
      <c r="B421" s="245"/>
    </row>
    <row r="422" spans="2:2" ht="15.75" hidden="1">
      <c r="B422" s="245"/>
    </row>
    <row r="423" spans="2:2" ht="15.75" hidden="1">
      <c r="B423" s="245"/>
    </row>
    <row r="424" spans="2:2" ht="15.75" hidden="1">
      <c r="B424" s="245"/>
    </row>
    <row r="425" spans="2:2" ht="15.75" hidden="1">
      <c r="B425" s="245"/>
    </row>
    <row r="426" spans="2:2" ht="15.75" hidden="1">
      <c r="B426" s="245"/>
    </row>
    <row r="427" spans="2:2" ht="15.75" hidden="1">
      <c r="B427" s="245"/>
    </row>
    <row r="428" spans="2:2" ht="15.75" hidden="1">
      <c r="B428" s="245"/>
    </row>
    <row r="429" spans="2:2" ht="15.75" hidden="1">
      <c r="B429" s="245"/>
    </row>
    <row r="430" spans="2:2" ht="15.75" hidden="1">
      <c r="B430" s="245"/>
    </row>
    <row r="431" spans="2:2" ht="15.75" hidden="1">
      <c r="B431" s="245"/>
    </row>
    <row r="432" spans="2:2" ht="15.75" hidden="1">
      <c r="B432" s="245"/>
    </row>
    <row r="433" spans="2:2" ht="15.75" hidden="1">
      <c r="B433" s="245"/>
    </row>
    <row r="434" spans="2:2" ht="15.75" hidden="1">
      <c r="B434" s="245"/>
    </row>
    <row r="435" spans="2:2" ht="15.75" hidden="1">
      <c r="B435" s="245"/>
    </row>
    <row r="436" spans="2:2" ht="15.75" hidden="1">
      <c r="B436" s="245"/>
    </row>
    <row r="437" spans="2:2" ht="15.75" hidden="1">
      <c r="B437" s="245"/>
    </row>
    <row r="438" spans="2:2" ht="15.75" hidden="1">
      <c r="B438" s="245"/>
    </row>
    <row r="439" spans="2:2" ht="15.75" hidden="1">
      <c r="B439" s="245"/>
    </row>
    <row r="440" spans="2:2" ht="15.75" hidden="1">
      <c r="B440" s="245"/>
    </row>
    <row r="441" spans="2:2" ht="15.75" hidden="1">
      <c r="B441" s="245"/>
    </row>
    <row r="442" spans="2:2" ht="15.75" hidden="1">
      <c r="B442" s="245"/>
    </row>
    <row r="443" spans="2:2" ht="15.75" hidden="1">
      <c r="B443" s="245"/>
    </row>
    <row r="444" spans="2:2" ht="15.75" hidden="1">
      <c r="B444" s="245"/>
    </row>
    <row r="445" spans="2:2" ht="15.75" hidden="1">
      <c r="B445" s="245"/>
    </row>
    <row r="446" spans="2:2" ht="15.75" hidden="1">
      <c r="B446" s="245"/>
    </row>
    <row r="447" spans="2:2" ht="15.75" hidden="1">
      <c r="B447" s="245"/>
    </row>
    <row r="448" spans="2:2" ht="15.75" hidden="1">
      <c r="B448" s="245"/>
    </row>
    <row r="449" spans="2:2" ht="15.75" hidden="1">
      <c r="B449" s="245"/>
    </row>
    <row r="450" spans="2:2" ht="15.75" hidden="1">
      <c r="B450" s="245"/>
    </row>
    <row r="451" spans="2:2" ht="15.75" hidden="1">
      <c r="B451" s="245"/>
    </row>
    <row r="452" spans="2:2" ht="15.75" hidden="1">
      <c r="B452" s="245"/>
    </row>
    <row r="453" spans="2:2" ht="15.75" hidden="1">
      <c r="B453" s="245"/>
    </row>
    <row r="454" spans="2:2" ht="15.75" hidden="1">
      <c r="B454" s="245"/>
    </row>
    <row r="455" spans="2:2" ht="15.75" hidden="1">
      <c r="B455" s="245"/>
    </row>
    <row r="456" spans="2:2" ht="15.75" hidden="1">
      <c r="B456" s="245"/>
    </row>
    <row r="457" spans="2:2" ht="15.75" hidden="1">
      <c r="B457" s="245"/>
    </row>
    <row r="458" spans="2:2" ht="15.75" hidden="1">
      <c r="B458" s="245"/>
    </row>
    <row r="459" spans="2:2" ht="15.75" hidden="1">
      <c r="B459" s="245"/>
    </row>
    <row r="460" spans="2:2" ht="15.75" hidden="1">
      <c r="B460" s="245"/>
    </row>
    <row r="461" spans="2:2" ht="15.75" hidden="1">
      <c r="B461" s="245"/>
    </row>
    <row r="462" spans="2:2" ht="15.75" hidden="1">
      <c r="B462" s="245"/>
    </row>
    <row r="463" spans="2:2" ht="15.75" hidden="1">
      <c r="B463" s="245"/>
    </row>
    <row r="464" spans="2:2" ht="15.75" hidden="1">
      <c r="B464" s="245"/>
    </row>
    <row r="465" spans="2:2" ht="15.75" hidden="1">
      <c r="B465" s="245"/>
    </row>
    <row r="466" spans="2:2" ht="15.75" hidden="1">
      <c r="B466" s="245"/>
    </row>
    <row r="467" spans="2:2" ht="15.75" hidden="1">
      <c r="B467" s="245"/>
    </row>
    <row r="468" spans="2:2" ht="15.75" hidden="1">
      <c r="B468" s="245"/>
    </row>
    <row r="469" spans="2:2" ht="15.75" hidden="1">
      <c r="B469" s="245"/>
    </row>
    <row r="470" spans="2:2" ht="15.75" hidden="1">
      <c r="B470" s="245"/>
    </row>
    <row r="471" spans="2:2" ht="15.75" hidden="1">
      <c r="B471" s="245"/>
    </row>
    <row r="472" spans="2:2" ht="15.75" hidden="1">
      <c r="B472" s="245"/>
    </row>
    <row r="473" spans="2:2" ht="15.75" hidden="1">
      <c r="B473" s="245"/>
    </row>
    <row r="474" spans="2:2" ht="15.75" hidden="1">
      <c r="B474" s="245"/>
    </row>
    <row r="475" spans="2:2" ht="15.75" hidden="1">
      <c r="B475" s="245"/>
    </row>
    <row r="476" spans="2:2" ht="15.75" hidden="1">
      <c r="B476" s="245"/>
    </row>
    <row r="477" spans="2:2" ht="15.75" hidden="1">
      <c r="B477" s="245"/>
    </row>
    <row r="478" spans="2:2" ht="15.75" hidden="1">
      <c r="B478" s="245"/>
    </row>
    <row r="479" spans="2:2" ht="15.75" hidden="1">
      <c r="B479" s="245"/>
    </row>
    <row r="480" spans="2:2" ht="15.75" hidden="1">
      <c r="B480" s="245"/>
    </row>
    <row r="481" spans="2:2" ht="15.75" hidden="1">
      <c r="B481" s="245"/>
    </row>
    <row r="482" spans="2:2" ht="15.75" hidden="1">
      <c r="B482" s="245"/>
    </row>
    <row r="483" spans="2:2" ht="15.75" hidden="1">
      <c r="B483" s="245"/>
    </row>
    <row r="484" spans="2:2" ht="15.75" hidden="1">
      <c r="B484" s="245"/>
    </row>
    <row r="485" spans="2:2" ht="15.75" hidden="1">
      <c r="B485" s="245"/>
    </row>
    <row r="486" spans="2:2" ht="15.75" hidden="1">
      <c r="B486" s="245"/>
    </row>
    <row r="487" spans="2:2" ht="15.75" hidden="1">
      <c r="B487" s="245"/>
    </row>
    <row r="488" spans="2:2" ht="15.75" hidden="1">
      <c r="B488" s="245"/>
    </row>
    <row r="489" spans="2:2" ht="15.75" hidden="1">
      <c r="B489" s="245"/>
    </row>
    <row r="490" spans="2:2" ht="15.75" hidden="1">
      <c r="B490" s="245"/>
    </row>
    <row r="491" spans="2:2" ht="15.75" hidden="1">
      <c r="B491" s="245"/>
    </row>
    <row r="492" spans="2:2" ht="15.75" hidden="1">
      <c r="B492" s="245"/>
    </row>
    <row r="493" spans="2:2" ht="15.75" hidden="1">
      <c r="B493" s="245"/>
    </row>
    <row r="494" spans="2:2" ht="15.75" hidden="1">
      <c r="B494" s="245"/>
    </row>
    <row r="495" spans="2:2" ht="15.75" hidden="1">
      <c r="B495" s="245"/>
    </row>
    <row r="496" spans="2:2" ht="15.75" hidden="1">
      <c r="B496" s="245"/>
    </row>
    <row r="497" spans="2:2" ht="15.75" hidden="1">
      <c r="B497" s="245"/>
    </row>
    <row r="498" spans="2:2" ht="15.75" hidden="1">
      <c r="B498" s="245"/>
    </row>
    <row r="499" spans="2:2" ht="15.75" hidden="1">
      <c r="B499" s="245"/>
    </row>
    <row r="500" spans="2:2" ht="15.75" hidden="1">
      <c r="B500" s="245"/>
    </row>
    <row r="501" spans="2:2" ht="15.75" hidden="1">
      <c r="B501" s="245"/>
    </row>
    <row r="502" spans="2:2" ht="15.75" hidden="1">
      <c r="B502" s="245"/>
    </row>
    <row r="503" spans="2:2" ht="15.75" hidden="1">
      <c r="B503" s="245"/>
    </row>
    <row r="504" spans="2:2" ht="15.75" hidden="1">
      <c r="B504" s="245"/>
    </row>
    <row r="505" spans="2:2" ht="15.75" hidden="1">
      <c r="B505" s="245"/>
    </row>
    <row r="506" spans="2:2" ht="15.75" hidden="1">
      <c r="B506" s="245"/>
    </row>
    <row r="507" spans="2:2" ht="15.75" hidden="1">
      <c r="B507" s="245"/>
    </row>
    <row r="508" spans="2:2" ht="15.75" hidden="1">
      <c r="B508" s="245"/>
    </row>
    <row r="509" spans="2:2" ht="15.75" hidden="1">
      <c r="B509" s="245"/>
    </row>
    <row r="510" spans="2:2" ht="15.75" hidden="1">
      <c r="B510" s="245"/>
    </row>
    <row r="511" spans="2:2" ht="15.75" hidden="1">
      <c r="B511" s="245"/>
    </row>
    <row r="512" spans="2:2" ht="15.75" hidden="1">
      <c r="B512" s="245"/>
    </row>
    <row r="513" spans="2:2" ht="15.75" hidden="1">
      <c r="B513" s="245"/>
    </row>
    <row r="514" spans="2:2" ht="15.75" hidden="1">
      <c r="B514" s="245"/>
    </row>
    <row r="515" spans="2:2" ht="15.75" hidden="1">
      <c r="B515" s="245"/>
    </row>
    <row r="516" spans="2:2" ht="15.75" hidden="1">
      <c r="B516" s="245"/>
    </row>
    <row r="517" spans="2:2" ht="15.75" hidden="1">
      <c r="B517" s="245"/>
    </row>
    <row r="518" spans="2:2" ht="15.75" hidden="1">
      <c r="B518" s="245"/>
    </row>
    <row r="519" spans="2:2" ht="15.75" hidden="1">
      <c r="B519" s="245"/>
    </row>
    <row r="520" spans="2:2" ht="15.75" hidden="1">
      <c r="B520" s="245"/>
    </row>
    <row r="521" spans="2:2" ht="15.75" hidden="1">
      <c r="B521" s="245"/>
    </row>
    <row r="522" spans="2:2" ht="15.75" hidden="1">
      <c r="B522" s="245"/>
    </row>
    <row r="523" spans="2:2" ht="15.75" hidden="1">
      <c r="B523" s="245"/>
    </row>
    <row r="524" spans="2:2" ht="15.75" hidden="1">
      <c r="B524" s="245"/>
    </row>
    <row r="525" spans="2:2" ht="15.75" hidden="1">
      <c r="B525" s="245"/>
    </row>
    <row r="526" spans="2:2" ht="15.75" hidden="1">
      <c r="B526" s="245"/>
    </row>
    <row r="527" spans="2:2" ht="15.75" hidden="1">
      <c r="B527" s="245"/>
    </row>
    <row r="528" spans="2:2" ht="15.75" hidden="1">
      <c r="B528" s="245"/>
    </row>
    <row r="529" spans="2:2" ht="15.75" hidden="1">
      <c r="B529" s="245"/>
    </row>
    <row r="530" spans="2:2" ht="15.75" hidden="1">
      <c r="B530" s="245"/>
    </row>
    <row r="531" spans="2:2" ht="15.75" hidden="1">
      <c r="B531" s="245"/>
    </row>
    <row r="532" spans="2:2" ht="15.75" hidden="1">
      <c r="B532" s="245"/>
    </row>
    <row r="533" spans="2:2" ht="15.75" hidden="1">
      <c r="B533" s="245"/>
    </row>
    <row r="534" spans="2:2" ht="15.75" hidden="1">
      <c r="B534" s="245"/>
    </row>
    <row r="535" spans="2:2" ht="15.75" hidden="1">
      <c r="B535" s="245"/>
    </row>
    <row r="536" spans="2:2" ht="15.75" hidden="1">
      <c r="B536" s="245"/>
    </row>
    <row r="537" spans="2:2" ht="15.75" hidden="1">
      <c r="B537" s="245"/>
    </row>
    <row r="538" spans="2:2" ht="15.75" hidden="1">
      <c r="B538" s="245"/>
    </row>
    <row r="539" spans="2:2" ht="15.75" hidden="1">
      <c r="B539" s="245"/>
    </row>
    <row r="540" spans="2:2" ht="15.75" hidden="1">
      <c r="B540" s="245"/>
    </row>
    <row r="541" spans="2:2" ht="15.75" hidden="1">
      <c r="B541" s="245"/>
    </row>
    <row r="542" spans="2:2" ht="15.75" hidden="1">
      <c r="B542" s="245"/>
    </row>
    <row r="543" spans="2:2" ht="15.75" hidden="1">
      <c r="B543" s="245"/>
    </row>
    <row r="544" spans="2:2" ht="15.75" hidden="1">
      <c r="B544" s="245"/>
    </row>
    <row r="545" spans="2:2" ht="15.75" hidden="1">
      <c r="B545" s="245"/>
    </row>
    <row r="546" spans="2:2" ht="15.75" hidden="1">
      <c r="B546" s="245"/>
    </row>
    <row r="547" spans="2:2" ht="15.75" hidden="1">
      <c r="B547" s="245"/>
    </row>
    <row r="548" spans="2:2" ht="15.75" hidden="1">
      <c r="B548" s="245"/>
    </row>
    <row r="549" spans="2:2" ht="15.75" hidden="1">
      <c r="B549" s="245"/>
    </row>
    <row r="550" spans="2:2" ht="15.75" hidden="1">
      <c r="B550" s="245"/>
    </row>
    <row r="551" spans="2:2" ht="15.75" hidden="1">
      <c r="B551" s="245"/>
    </row>
    <row r="552" spans="2:2" ht="15.75" hidden="1">
      <c r="B552" s="245"/>
    </row>
    <row r="553" spans="2:2" ht="15.75" hidden="1">
      <c r="B553" s="245"/>
    </row>
    <row r="554" spans="2:2" ht="15.75" hidden="1">
      <c r="B554" s="245"/>
    </row>
    <row r="555" spans="2:2" ht="15.75" hidden="1">
      <c r="B555" s="245"/>
    </row>
    <row r="556" spans="2:2" ht="15.75" hidden="1">
      <c r="B556" s="245"/>
    </row>
    <row r="557" spans="2:2" ht="15.75" hidden="1">
      <c r="B557" s="245"/>
    </row>
    <row r="558" spans="2:2" ht="15.75" hidden="1">
      <c r="B558" s="245"/>
    </row>
    <row r="559" spans="2:2" ht="15.75" hidden="1">
      <c r="B559" s="245"/>
    </row>
    <row r="560" spans="2:2" ht="15.75" hidden="1">
      <c r="B560" s="245"/>
    </row>
    <row r="561" spans="2:2" ht="15.75" hidden="1">
      <c r="B561" s="245"/>
    </row>
    <row r="562" spans="2:2" ht="15.75" hidden="1">
      <c r="B562" s="245"/>
    </row>
    <row r="563" spans="2:2" ht="15.75" hidden="1">
      <c r="B563" s="245"/>
    </row>
    <row r="564" spans="2:2" ht="15.75" hidden="1">
      <c r="B564" s="245"/>
    </row>
    <row r="565" spans="2:2" ht="15.75" hidden="1">
      <c r="B565" s="245"/>
    </row>
    <row r="566" spans="2:2" ht="15.75" hidden="1">
      <c r="B566" s="245"/>
    </row>
    <row r="567" spans="2:2" ht="15.75" hidden="1">
      <c r="B567" s="245"/>
    </row>
    <row r="568" spans="2:2" ht="15.75" hidden="1">
      <c r="B568" s="245"/>
    </row>
    <row r="569" spans="2:2" ht="15.75" hidden="1">
      <c r="B569" s="245"/>
    </row>
    <row r="570" spans="2:2" ht="15.75" hidden="1">
      <c r="B570" s="245"/>
    </row>
    <row r="571" spans="2:2" ht="15.75" hidden="1">
      <c r="B571" s="245"/>
    </row>
    <row r="572" spans="2:2" ht="15.75" hidden="1">
      <c r="B572" s="245"/>
    </row>
    <row r="573" spans="2:2" ht="15.75" hidden="1">
      <c r="B573" s="245"/>
    </row>
    <row r="574" spans="2:2" ht="15.75" hidden="1">
      <c r="B574" s="245"/>
    </row>
    <row r="575" spans="2:2" ht="15.75" hidden="1">
      <c r="B575" s="245"/>
    </row>
    <row r="576" spans="2:2" ht="15.75" hidden="1">
      <c r="B576" s="245"/>
    </row>
    <row r="577" spans="2:2" ht="15.75" hidden="1">
      <c r="B577" s="245"/>
    </row>
    <row r="578" spans="2:2" ht="15.75" hidden="1">
      <c r="B578" s="245"/>
    </row>
    <row r="579" spans="2:2" ht="15.75" hidden="1">
      <c r="B579" s="245"/>
    </row>
    <row r="580" spans="2:2" ht="15.75" hidden="1">
      <c r="B580" s="245"/>
    </row>
    <row r="581" spans="2:2" ht="15.75" hidden="1">
      <c r="B581" s="245"/>
    </row>
    <row r="582" spans="2:2" ht="15.75" hidden="1">
      <c r="B582" s="245"/>
    </row>
    <row r="583" spans="2:2" ht="15.75" hidden="1">
      <c r="B583" s="245"/>
    </row>
    <row r="584" spans="2:2" ht="15.75" hidden="1">
      <c r="B584" s="245"/>
    </row>
    <row r="585" spans="2:2" ht="15.75" hidden="1">
      <c r="B585" s="245"/>
    </row>
    <row r="586" spans="2:2" ht="15.75" hidden="1">
      <c r="B586" s="245"/>
    </row>
    <row r="587" spans="2:2" ht="15.75" hidden="1">
      <c r="B587" s="245"/>
    </row>
    <row r="588" spans="2:2" ht="15.75" hidden="1">
      <c r="B588" s="245"/>
    </row>
    <row r="589" spans="2:2" ht="15.75" hidden="1">
      <c r="B589" s="245"/>
    </row>
    <row r="590" spans="2:2" ht="15.75" hidden="1">
      <c r="B590" s="245"/>
    </row>
    <row r="591" spans="2:2" ht="15.75" hidden="1">
      <c r="B591" s="245"/>
    </row>
    <row r="592" spans="2:2" ht="15.75" hidden="1">
      <c r="B592" s="245"/>
    </row>
    <row r="593" spans="2:2" ht="15.75" hidden="1">
      <c r="B593" s="245"/>
    </row>
    <row r="594" spans="2:2" ht="15.75" hidden="1">
      <c r="B594" s="245"/>
    </row>
    <row r="595" spans="2:2" ht="15.75" hidden="1">
      <c r="B595" s="245"/>
    </row>
    <row r="596" spans="2:2" ht="15.75" hidden="1">
      <c r="B596" s="245"/>
    </row>
    <row r="597" spans="2:2" ht="15.75" hidden="1">
      <c r="B597" s="245"/>
    </row>
    <row r="598" spans="2:2" ht="15.75" hidden="1">
      <c r="B598" s="245"/>
    </row>
    <row r="599" spans="2:2" ht="15.75" hidden="1">
      <c r="B599" s="245"/>
    </row>
    <row r="600" spans="2:2" ht="15.75" hidden="1">
      <c r="B600" s="245"/>
    </row>
    <row r="601" spans="2:2" ht="15.75" hidden="1">
      <c r="B601" s="245"/>
    </row>
    <row r="602" spans="2:2" ht="15.75" hidden="1">
      <c r="B602" s="245"/>
    </row>
    <row r="603" spans="2:2" ht="15.75" hidden="1">
      <c r="B603" s="245"/>
    </row>
    <row r="604" spans="2:2" ht="15.75" hidden="1">
      <c r="B604" s="245"/>
    </row>
    <row r="605" spans="2:2" ht="15.75" hidden="1">
      <c r="B605" s="245"/>
    </row>
    <row r="606" spans="2:2" ht="15.75" hidden="1">
      <c r="B606" s="245"/>
    </row>
    <row r="607" spans="2:2" ht="15.75" hidden="1">
      <c r="B607" s="245"/>
    </row>
    <row r="608" spans="2:2" ht="15.75" hidden="1">
      <c r="B608" s="245"/>
    </row>
    <row r="609" spans="2:2" ht="15.75" hidden="1">
      <c r="B609" s="245"/>
    </row>
    <row r="610" spans="2:2" ht="15.75" hidden="1">
      <c r="B610" s="245"/>
    </row>
    <row r="611" spans="2:2" ht="15.75" hidden="1">
      <c r="B611" s="245"/>
    </row>
    <row r="612" spans="2:2" ht="15.75" hidden="1">
      <c r="B612" s="245"/>
    </row>
    <row r="613" spans="2:2" ht="15.75" hidden="1">
      <c r="B613" s="245"/>
    </row>
    <row r="614" spans="2:2" ht="15.75" hidden="1">
      <c r="B614" s="245"/>
    </row>
    <row r="615" spans="2:2" ht="15.75" hidden="1">
      <c r="B615" s="245"/>
    </row>
    <row r="616" spans="2:2" ht="15.75" hidden="1">
      <c r="B616" s="245"/>
    </row>
    <row r="617" spans="2:2" ht="15.75" hidden="1">
      <c r="B617" s="245"/>
    </row>
    <row r="618" spans="2:2" ht="15.75" hidden="1">
      <c r="B618" s="245"/>
    </row>
    <row r="619" spans="2:2" ht="15.75" hidden="1">
      <c r="B619" s="245"/>
    </row>
    <row r="620" spans="2:2" ht="15.75" hidden="1">
      <c r="B620" s="245"/>
    </row>
    <row r="621" spans="2:2" ht="15.75" hidden="1">
      <c r="B621" s="245"/>
    </row>
    <row r="622" spans="2:2" ht="15.75" hidden="1">
      <c r="B622" s="245"/>
    </row>
    <row r="623" spans="2:2" ht="15.75" hidden="1">
      <c r="B623" s="245"/>
    </row>
    <row r="624" spans="2:2" ht="15.75" hidden="1">
      <c r="B624" s="245"/>
    </row>
    <row r="625" spans="2:2" ht="15.75" hidden="1">
      <c r="B625" s="245"/>
    </row>
    <row r="626" spans="2:2" ht="15.75" hidden="1">
      <c r="B626" s="245"/>
    </row>
    <row r="627" spans="2:2" ht="15.75" hidden="1">
      <c r="B627" s="245"/>
    </row>
    <row r="628" spans="2:2" ht="15.75" hidden="1">
      <c r="B628" s="245"/>
    </row>
    <row r="629" spans="2:2" ht="15.75" hidden="1">
      <c r="B629" s="245"/>
    </row>
    <row r="630" spans="2:2" ht="15.75" hidden="1">
      <c r="B630" s="245"/>
    </row>
    <row r="631" spans="2:2" ht="15.75" hidden="1">
      <c r="B631" s="245"/>
    </row>
    <row r="632" spans="2:2" ht="15.75" hidden="1">
      <c r="B632" s="245"/>
    </row>
    <row r="633" spans="2:2" ht="15.75" hidden="1">
      <c r="B633" s="245"/>
    </row>
    <row r="634" spans="2:2" ht="15.75" hidden="1">
      <c r="B634" s="245"/>
    </row>
    <row r="635" spans="2:2" ht="15.75" hidden="1">
      <c r="B635" s="245"/>
    </row>
    <row r="636" spans="2:2" ht="15.75" hidden="1">
      <c r="B636" s="245"/>
    </row>
    <row r="637" spans="2:2" ht="15.75" hidden="1">
      <c r="B637" s="245"/>
    </row>
    <row r="638" spans="2:2" ht="15.75" hidden="1">
      <c r="B638" s="245"/>
    </row>
    <row r="639" spans="2:2" ht="15.75" hidden="1">
      <c r="B639" s="245"/>
    </row>
    <row r="640" spans="2:2" ht="15.75" hidden="1">
      <c r="B640" s="245"/>
    </row>
    <row r="641" spans="2:2" ht="15.75" hidden="1">
      <c r="B641" s="245"/>
    </row>
    <row r="642" spans="2:2" ht="15.75" hidden="1">
      <c r="B642" s="245"/>
    </row>
  </sheetData>
  <mergeCells count="4">
    <mergeCell ref="B2:P2"/>
    <mergeCell ref="B3:P3"/>
    <mergeCell ref="B4:P4"/>
    <mergeCell ref="B5:P5"/>
  </mergeCells>
  <pageMargins left="0.84" right="0.65" top="0.52" bottom="0.25" header="0.5" footer="0.17"/>
  <pageSetup scale="42"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X641"/>
  <sheetViews>
    <sheetView topLeftCell="B1" zoomScale="75" workbookViewId="0">
      <selection activeCell="G16" sqref="G16"/>
    </sheetView>
  </sheetViews>
  <sheetFormatPr defaultColWidth="0" defaultRowHeight="12.75" customHeight="1" zeroHeight="1"/>
  <cols>
    <col min="1" max="1" width="18.28515625" style="169" hidden="1" customWidth="1"/>
    <col min="2" max="2" width="17.42578125" style="172" customWidth="1"/>
    <col min="3" max="10" width="12.85546875" style="169" customWidth="1"/>
    <col min="11" max="11" width="12.85546875" style="928" customWidth="1"/>
    <col min="12" max="16" width="12.85546875" style="169" customWidth="1"/>
    <col min="17" max="17" width="2.85546875" style="168" hidden="1" customWidth="1"/>
    <col min="18" max="256" width="0" style="169" hidden="1"/>
    <col min="257" max="257" width="0" style="169" hidden="1" customWidth="1"/>
    <col min="258" max="258" width="17.42578125" style="169" hidden="1" customWidth="1"/>
    <col min="259" max="272" width="12.85546875" style="169" hidden="1" customWidth="1"/>
    <col min="273" max="273" width="0" style="169" hidden="1" customWidth="1"/>
    <col min="274" max="512" width="0" style="169" hidden="1"/>
    <col min="513" max="513" width="0" style="169" hidden="1" customWidth="1"/>
    <col min="514" max="514" width="17.42578125" style="169" hidden="1" customWidth="1"/>
    <col min="515" max="528" width="12.85546875" style="169" hidden="1" customWidth="1"/>
    <col min="529" max="529" width="0" style="169" hidden="1" customWidth="1"/>
    <col min="530" max="768" width="0" style="169" hidden="1"/>
    <col min="769" max="769" width="0" style="169" hidden="1" customWidth="1"/>
    <col min="770" max="770" width="17.42578125" style="169" hidden="1" customWidth="1"/>
    <col min="771" max="784" width="12.85546875" style="169" hidden="1" customWidth="1"/>
    <col min="785" max="785" width="0" style="169" hidden="1" customWidth="1"/>
    <col min="786" max="1024" width="0" style="169" hidden="1"/>
    <col min="1025" max="1025" width="0" style="169" hidden="1" customWidth="1"/>
    <col min="1026" max="1026" width="17.42578125" style="169" hidden="1" customWidth="1"/>
    <col min="1027" max="1040" width="12.85546875" style="169" hidden="1" customWidth="1"/>
    <col min="1041" max="1041" width="0" style="169" hidden="1" customWidth="1"/>
    <col min="1042" max="1280" width="0" style="169" hidden="1"/>
    <col min="1281" max="1281" width="0" style="169" hidden="1" customWidth="1"/>
    <col min="1282" max="1282" width="17.42578125" style="169" hidden="1" customWidth="1"/>
    <col min="1283" max="1296" width="12.85546875" style="169" hidden="1" customWidth="1"/>
    <col min="1297" max="1297" width="0" style="169" hidden="1" customWidth="1"/>
    <col min="1298" max="1536" width="0" style="169" hidden="1"/>
    <col min="1537" max="1537" width="0" style="169" hidden="1" customWidth="1"/>
    <col min="1538" max="1538" width="17.42578125" style="169" hidden="1" customWidth="1"/>
    <col min="1539" max="1552" width="12.85546875" style="169" hidden="1" customWidth="1"/>
    <col min="1553" max="1553" width="0" style="169" hidden="1" customWidth="1"/>
    <col min="1554" max="1792" width="0" style="169" hidden="1"/>
    <col min="1793" max="1793" width="0" style="169" hidden="1" customWidth="1"/>
    <col min="1794" max="1794" width="17.42578125" style="169" hidden="1" customWidth="1"/>
    <col min="1795" max="1808" width="12.85546875" style="169" hidden="1" customWidth="1"/>
    <col min="1809" max="1809" width="0" style="169" hidden="1" customWidth="1"/>
    <col min="1810" max="2048" width="0" style="169" hidden="1"/>
    <col min="2049" max="2049" width="0" style="169" hidden="1" customWidth="1"/>
    <col min="2050" max="2050" width="17.42578125" style="169" hidden="1" customWidth="1"/>
    <col min="2051" max="2064" width="12.85546875" style="169" hidden="1" customWidth="1"/>
    <col min="2065" max="2065" width="0" style="169" hidden="1" customWidth="1"/>
    <col min="2066" max="2304" width="0" style="169" hidden="1"/>
    <col min="2305" max="2305" width="0" style="169" hidden="1" customWidth="1"/>
    <col min="2306" max="2306" width="17.42578125" style="169" hidden="1" customWidth="1"/>
    <col min="2307" max="2320" width="12.85546875" style="169" hidden="1" customWidth="1"/>
    <col min="2321" max="2321" width="0" style="169" hidden="1" customWidth="1"/>
    <col min="2322" max="2560" width="0" style="169" hidden="1"/>
    <col min="2561" max="2561" width="0" style="169" hidden="1" customWidth="1"/>
    <col min="2562" max="2562" width="17.42578125" style="169" hidden="1" customWidth="1"/>
    <col min="2563" max="2576" width="12.85546875" style="169" hidden="1" customWidth="1"/>
    <col min="2577" max="2577" width="0" style="169" hidden="1" customWidth="1"/>
    <col min="2578" max="2816" width="0" style="169" hidden="1"/>
    <col min="2817" max="2817" width="0" style="169" hidden="1" customWidth="1"/>
    <col min="2818" max="2818" width="17.42578125" style="169" hidden="1" customWidth="1"/>
    <col min="2819" max="2832" width="12.85546875" style="169" hidden="1" customWidth="1"/>
    <col min="2833" max="2833" width="0" style="169" hidden="1" customWidth="1"/>
    <col min="2834" max="3072" width="0" style="169" hidden="1"/>
    <col min="3073" max="3073" width="0" style="169" hidden="1" customWidth="1"/>
    <col min="3074" max="3074" width="17.42578125" style="169" hidden="1" customWidth="1"/>
    <col min="3075" max="3088" width="12.85546875" style="169" hidden="1" customWidth="1"/>
    <col min="3089" max="3089" width="0" style="169" hidden="1" customWidth="1"/>
    <col min="3090" max="3328" width="0" style="169" hidden="1"/>
    <col min="3329" max="3329" width="0" style="169" hidden="1" customWidth="1"/>
    <col min="3330" max="3330" width="17.42578125" style="169" hidden="1" customWidth="1"/>
    <col min="3331" max="3344" width="12.85546875" style="169" hidden="1" customWidth="1"/>
    <col min="3345" max="3345" width="0" style="169" hidden="1" customWidth="1"/>
    <col min="3346" max="3584" width="0" style="169" hidden="1"/>
    <col min="3585" max="3585" width="0" style="169" hidden="1" customWidth="1"/>
    <col min="3586" max="3586" width="17.42578125" style="169" hidden="1" customWidth="1"/>
    <col min="3587" max="3600" width="12.85546875" style="169" hidden="1" customWidth="1"/>
    <col min="3601" max="3601" width="0" style="169" hidden="1" customWidth="1"/>
    <col min="3602" max="3840" width="0" style="169" hidden="1"/>
    <col min="3841" max="3841" width="0" style="169" hidden="1" customWidth="1"/>
    <col min="3842" max="3842" width="17.42578125" style="169" hidden="1" customWidth="1"/>
    <col min="3843" max="3856" width="12.85546875" style="169" hidden="1" customWidth="1"/>
    <col min="3857" max="3857" width="0" style="169" hidden="1" customWidth="1"/>
    <col min="3858" max="4096" width="0" style="169" hidden="1"/>
    <col min="4097" max="4097" width="0" style="169" hidden="1" customWidth="1"/>
    <col min="4098" max="4098" width="17.42578125" style="169" hidden="1" customWidth="1"/>
    <col min="4099" max="4112" width="12.85546875" style="169" hidden="1" customWidth="1"/>
    <col min="4113" max="4113" width="0" style="169" hidden="1" customWidth="1"/>
    <col min="4114" max="4352" width="0" style="169" hidden="1"/>
    <col min="4353" max="4353" width="0" style="169" hidden="1" customWidth="1"/>
    <col min="4354" max="4354" width="17.42578125" style="169" hidden="1" customWidth="1"/>
    <col min="4355" max="4368" width="12.85546875" style="169" hidden="1" customWidth="1"/>
    <col min="4369" max="4369" width="0" style="169" hidden="1" customWidth="1"/>
    <col min="4370" max="4608" width="0" style="169" hidden="1"/>
    <col min="4609" max="4609" width="0" style="169" hidden="1" customWidth="1"/>
    <col min="4610" max="4610" width="17.42578125" style="169" hidden="1" customWidth="1"/>
    <col min="4611" max="4624" width="12.85546875" style="169" hidden="1" customWidth="1"/>
    <col min="4625" max="4625" width="0" style="169" hidden="1" customWidth="1"/>
    <col min="4626" max="4864" width="0" style="169" hidden="1"/>
    <col min="4865" max="4865" width="0" style="169" hidden="1" customWidth="1"/>
    <col min="4866" max="4866" width="17.42578125" style="169" hidden="1" customWidth="1"/>
    <col min="4867" max="4880" width="12.85546875" style="169" hidden="1" customWidth="1"/>
    <col min="4881" max="4881" width="0" style="169" hidden="1" customWidth="1"/>
    <col min="4882" max="5120" width="0" style="169" hidden="1"/>
    <col min="5121" max="5121" width="0" style="169" hidden="1" customWidth="1"/>
    <col min="5122" max="5122" width="17.42578125" style="169" hidden="1" customWidth="1"/>
    <col min="5123" max="5136" width="12.85546875" style="169" hidden="1" customWidth="1"/>
    <col min="5137" max="5137" width="0" style="169" hidden="1" customWidth="1"/>
    <col min="5138" max="5376" width="0" style="169" hidden="1"/>
    <col min="5377" max="5377" width="0" style="169" hidden="1" customWidth="1"/>
    <col min="5378" max="5378" width="17.42578125" style="169" hidden="1" customWidth="1"/>
    <col min="5379" max="5392" width="12.85546875" style="169" hidden="1" customWidth="1"/>
    <col min="5393" max="5393" width="0" style="169" hidden="1" customWidth="1"/>
    <col min="5394" max="5632" width="0" style="169" hidden="1"/>
    <col min="5633" max="5633" width="0" style="169" hidden="1" customWidth="1"/>
    <col min="5634" max="5634" width="17.42578125" style="169" hidden="1" customWidth="1"/>
    <col min="5635" max="5648" width="12.85546875" style="169" hidden="1" customWidth="1"/>
    <col min="5649" max="5649" width="0" style="169" hidden="1" customWidth="1"/>
    <col min="5650" max="5888" width="0" style="169" hidden="1"/>
    <col min="5889" max="5889" width="0" style="169" hidden="1" customWidth="1"/>
    <col min="5890" max="5890" width="17.42578125" style="169" hidden="1" customWidth="1"/>
    <col min="5891" max="5904" width="12.85546875" style="169" hidden="1" customWidth="1"/>
    <col min="5905" max="5905" width="0" style="169" hidden="1" customWidth="1"/>
    <col min="5906" max="6144" width="0" style="169" hidden="1"/>
    <col min="6145" max="6145" width="0" style="169" hidden="1" customWidth="1"/>
    <col min="6146" max="6146" width="17.42578125" style="169" hidden="1" customWidth="1"/>
    <col min="6147" max="6160" width="12.85546875" style="169" hidden="1" customWidth="1"/>
    <col min="6161" max="6161" width="0" style="169" hidden="1" customWidth="1"/>
    <col min="6162" max="6400" width="0" style="169" hidden="1"/>
    <col min="6401" max="6401" width="0" style="169" hidden="1" customWidth="1"/>
    <col min="6402" max="6402" width="17.42578125" style="169" hidden="1" customWidth="1"/>
    <col min="6403" max="6416" width="12.85546875" style="169" hidden="1" customWidth="1"/>
    <col min="6417" max="6417" width="0" style="169" hidden="1" customWidth="1"/>
    <col min="6418" max="6656" width="0" style="169" hidden="1"/>
    <col min="6657" max="6657" width="0" style="169" hidden="1" customWidth="1"/>
    <col min="6658" max="6658" width="17.42578125" style="169" hidden="1" customWidth="1"/>
    <col min="6659" max="6672" width="12.85546875" style="169" hidden="1" customWidth="1"/>
    <col min="6673" max="6673" width="0" style="169" hidden="1" customWidth="1"/>
    <col min="6674" max="6912" width="0" style="169" hidden="1"/>
    <col min="6913" max="6913" width="0" style="169" hidden="1" customWidth="1"/>
    <col min="6914" max="6914" width="17.42578125" style="169" hidden="1" customWidth="1"/>
    <col min="6915" max="6928" width="12.85546875" style="169" hidden="1" customWidth="1"/>
    <col min="6929" max="6929" width="0" style="169" hidden="1" customWidth="1"/>
    <col min="6930" max="7168" width="0" style="169" hidden="1"/>
    <col min="7169" max="7169" width="0" style="169" hidden="1" customWidth="1"/>
    <col min="7170" max="7170" width="17.42578125" style="169" hidden="1" customWidth="1"/>
    <col min="7171" max="7184" width="12.85546875" style="169" hidden="1" customWidth="1"/>
    <col min="7185" max="7185" width="0" style="169" hidden="1" customWidth="1"/>
    <col min="7186" max="7424" width="0" style="169" hidden="1"/>
    <col min="7425" max="7425" width="0" style="169" hidden="1" customWidth="1"/>
    <col min="7426" max="7426" width="17.42578125" style="169" hidden="1" customWidth="1"/>
    <col min="7427" max="7440" width="12.85546875" style="169" hidden="1" customWidth="1"/>
    <col min="7441" max="7441" width="0" style="169" hidden="1" customWidth="1"/>
    <col min="7442" max="7680" width="0" style="169" hidden="1"/>
    <col min="7681" max="7681" width="0" style="169" hidden="1" customWidth="1"/>
    <col min="7682" max="7682" width="17.42578125" style="169" hidden="1" customWidth="1"/>
    <col min="7683" max="7696" width="12.85546875" style="169" hidden="1" customWidth="1"/>
    <col min="7697" max="7697" width="0" style="169" hidden="1" customWidth="1"/>
    <col min="7698" max="7936" width="0" style="169" hidden="1"/>
    <col min="7937" max="7937" width="0" style="169" hidden="1" customWidth="1"/>
    <col min="7938" max="7938" width="17.42578125" style="169" hidden="1" customWidth="1"/>
    <col min="7939" max="7952" width="12.85546875" style="169" hidden="1" customWidth="1"/>
    <col min="7953" max="7953" width="0" style="169" hidden="1" customWidth="1"/>
    <col min="7954" max="8192" width="0" style="169" hidden="1"/>
    <col min="8193" max="8193" width="0" style="169" hidden="1" customWidth="1"/>
    <col min="8194" max="8194" width="17.42578125" style="169" hidden="1" customWidth="1"/>
    <col min="8195" max="8208" width="12.85546875" style="169" hidden="1" customWidth="1"/>
    <col min="8209" max="8209" width="0" style="169" hidden="1" customWidth="1"/>
    <col min="8210" max="8448" width="0" style="169" hidden="1"/>
    <col min="8449" max="8449" width="0" style="169" hidden="1" customWidth="1"/>
    <col min="8450" max="8450" width="17.42578125" style="169" hidden="1" customWidth="1"/>
    <col min="8451" max="8464" width="12.85546875" style="169" hidden="1" customWidth="1"/>
    <col min="8465" max="8465" width="0" style="169" hidden="1" customWidth="1"/>
    <col min="8466" max="8704" width="0" style="169" hidden="1"/>
    <col min="8705" max="8705" width="0" style="169" hidden="1" customWidth="1"/>
    <col min="8706" max="8706" width="17.42578125" style="169" hidden="1" customWidth="1"/>
    <col min="8707" max="8720" width="12.85546875" style="169" hidden="1" customWidth="1"/>
    <col min="8721" max="8721" width="0" style="169" hidden="1" customWidth="1"/>
    <col min="8722" max="8960" width="0" style="169" hidden="1"/>
    <col min="8961" max="8961" width="0" style="169" hidden="1" customWidth="1"/>
    <col min="8962" max="8962" width="17.42578125" style="169" hidden="1" customWidth="1"/>
    <col min="8963" max="8976" width="12.85546875" style="169" hidden="1" customWidth="1"/>
    <col min="8977" max="8977" width="0" style="169" hidden="1" customWidth="1"/>
    <col min="8978" max="9216" width="0" style="169" hidden="1"/>
    <col min="9217" max="9217" width="0" style="169" hidden="1" customWidth="1"/>
    <col min="9218" max="9218" width="17.42578125" style="169" hidden="1" customWidth="1"/>
    <col min="9219" max="9232" width="12.85546875" style="169" hidden="1" customWidth="1"/>
    <col min="9233" max="9233" width="0" style="169" hidden="1" customWidth="1"/>
    <col min="9234" max="9472" width="0" style="169" hidden="1"/>
    <col min="9473" max="9473" width="0" style="169" hidden="1" customWidth="1"/>
    <col min="9474" max="9474" width="17.42578125" style="169" hidden="1" customWidth="1"/>
    <col min="9475" max="9488" width="12.85546875" style="169" hidden="1" customWidth="1"/>
    <col min="9489" max="9489" width="0" style="169" hidden="1" customWidth="1"/>
    <col min="9490" max="9728" width="0" style="169" hidden="1"/>
    <col min="9729" max="9729" width="0" style="169" hidden="1" customWidth="1"/>
    <col min="9730" max="9730" width="17.42578125" style="169" hidden="1" customWidth="1"/>
    <col min="9731" max="9744" width="12.85546875" style="169" hidden="1" customWidth="1"/>
    <col min="9745" max="9745" width="0" style="169" hidden="1" customWidth="1"/>
    <col min="9746" max="9984" width="0" style="169" hidden="1"/>
    <col min="9985" max="9985" width="0" style="169" hidden="1" customWidth="1"/>
    <col min="9986" max="9986" width="17.42578125" style="169" hidden="1" customWidth="1"/>
    <col min="9987" max="10000" width="12.85546875" style="169" hidden="1" customWidth="1"/>
    <col min="10001" max="10001" width="0" style="169" hidden="1" customWidth="1"/>
    <col min="10002" max="10240" width="0" style="169" hidden="1"/>
    <col min="10241" max="10241" width="0" style="169" hidden="1" customWidth="1"/>
    <col min="10242" max="10242" width="17.42578125" style="169" hidden="1" customWidth="1"/>
    <col min="10243" max="10256" width="12.85546875" style="169" hidden="1" customWidth="1"/>
    <col min="10257" max="10257" width="0" style="169" hidden="1" customWidth="1"/>
    <col min="10258" max="10496" width="0" style="169" hidden="1"/>
    <col min="10497" max="10497" width="0" style="169" hidden="1" customWidth="1"/>
    <col min="10498" max="10498" width="17.42578125" style="169" hidden="1" customWidth="1"/>
    <col min="10499" max="10512" width="12.85546875" style="169" hidden="1" customWidth="1"/>
    <col min="10513" max="10513" width="0" style="169" hidden="1" customWidth="1"/>
    <col min="10514" max="10752" width="0" style="169" hidden="1"/>
    <col min="10753" max="10753" width="0" style="169" hidden="1" customWidth="1"/>
    <col min="10754" max="10754" width="17.42578125" style="169" hidden="1" customWidth="1"/>
    <col min="10755" max="10768" width="12.85546875" style="169" hidden="1" customWidth="1"/>
    <col min="10769" max="10769" width="0" style="169" hidden="1" customWidth="1"/>
    <col min="10770" max="11008" width="0" style="169" hidden="1"/>
    <col min="11009" max="11009" width="0" style="169" hidden="1" customWidth="1"/>
    <col min="11010" max="11010" width="17.42578125" style="169" hidden="1" customWidth="1"/>
    <col min="11011" max="11024" width="12.85546875" style="169" hidden="1" customWidth="1"/>
    <col min="11025" max="11025" width="0" style="169" hidden="1" customWidth="1"/>
    <col min="11026" max="11264" width="0" style="169" hidden="1"/>
    <col min="11265" max="11265" width="0" style="169" hidden="1" customWidth="1"/>
    <col min="11266" max="11266" width="17.42578125" style="169" hidden="1" customWidth="1"/>
    <col min="11267" max="11280" width="12.85546875" style="169" hidden="1" customWidth="1"/>
    <col min="11281" max="11281" width="0" style="169" hidden="1" customWidth="1"/>
    <col min="11282" max="11520" width="0" style="169" hidden="1"/>
    <col min="11521" max="11521" width="0" style="169" hidden="1" customWidth="1"/>
    <col min="11522" max="11522" width="17.42578125" style="169" hidden="1" customWidth="1"/>
    <col min="11523" max="11536" width="12.85546875" style="169" hidden="1" customWidth="1"/>
    <col min="11537" max="11537" width="0" style="169" hidden="1" customWidth="1"/>
    <col min="11538" max="11776" width="0" style="169" hidden="1"/>
    <col min="11777" max="11777" width="0" style="169" hidden="1" customWidth="1"/>
    <col min="11778" max="11778" width="17.42578125" style="169" hidden="1" customWidth="1"/>
    <col min="11779" max="11792" width="12.85546875" style="169" hidden="1" customWidth="1"/>
    <col min="11793" max="11793" width="0" style="169" hidden="1" customWidth="1"/>
    <col min="11794" max="12032" width="0" style="169" hidden="1"/>
    <col min="12033" max="12033" width="0" style="169" hidden="1" customWidth="1"/>
    <col min="12034" max="12034" width="17.42578125" style="169" hidden="1" customWidth="1"/>
    <col min="12035" max="12048" width="12.85546875" style="169" hidden="1" customWidth="1"/>
    <col min="12049" max="12049" width="0" style="169" hidden="1" customWidth="1"/>
    <col min="12050" max="12288" width="0" style="169" hidden="1"/>
    <col min="12289" max="12289" width="0" style="169" hidden="1" customWidth="1"/>
    <col min="12290" max="12290" width="17.42578125" style="169" hidden="1" customWidth="1"/>
    <col min="12291" max="12304" width="12.85546875" style="169" hidden="1" customWidth="1"/>
    <col min="12305" max="12305" width="0" style="169" hidden="1" customWidth="1"/>
    <col min="12306" max="12544" width="0" style="169" hidden="1"/>
    <col min="12545" max="12545" width="0" style="169" hidden="1" customWidth="1"/>
    <col min="12546" max="12546" width="17.42578125" style="169" hidden="1" customWidth="1"/>
    <col min="12547" max="12560" width="12.85546875" style="169" hidden="1" customWidth="1"/>
    <col min="12561" max="12561" width="0" style="169" hidden="1" customWidth="1"/>
    <col min="12562" max="12800" width="0" style="169" hidden="1"/>
    <col min="12801" max="12801" width="0" style="169" hidden="1" customWidth="1"/>
    <col min="12802" max="12802" width="17.42578125" style="169" hidden="1" customWidth="1"/>
    <col min="12803" max="12816" width="12.85546875" style="169" hidden="1" customWidth="1"/>
    <col min="12817" max="12817" width="0" style="169" hidden="1" customWidth="1"/>
    <col min="12818" max="13056" width="0" style="169" hidden="1"/>
    <col min="13057" max="13057" width="0" style="169" hidden="1" customWidth="1"/>
    <col min="13058" max="13058" width="17.42578125" style="169" hidden="1" customWidth="1"/>
    <col min="13059" max="13072" width="12.85546875" style="169" hidden="1" customWidth="1"/>
    <col min="13073" max="13073" width="0" style="169" hidden="1" customWidth="1"/>
    <col min="13074" max="13312" width="0" style="169" hidden="1"/>
    <col min="13313" max="13313" width="0" style="169" hidden="1" customWidth="1"/>
    <col min="13314" max="13314" width="17.42578125" style="169" hidden="1" customWidth="1"/>
    <col min="13315" max="13328" width="12.85546875" style="169" hidden="1" customWidth="1"/>
    <col min="13329" max="13329" width="0" style="169" hidden="1" customWidth="1"/>
    <col min="13330" max="13568" width="0" style="169" hidden="1"/>
    <col min="13569" max="13569" width="0" style="169" hidden="1" customWidth="1"/>
    <col min="13570" max="13570" width="17.42578125" style="169" hidden="1" customWidth="1"/>
    <col min="13571" max="13584" width="12.85546875" style="169" hidden="1" customWidth="1"/>
    <col min="13585" max="13585" width="0" style="169" hidden="1" customWidth="1"/>
    <col min="13586" max="13824" width="0" style="169" hidden="1"/>
    <col min="13825" max="13825" width="0" style="169" hidden="1" customWidth="1"/>
    <col min="13826" max="13826" width="17.42578125" style="169" hidden="1" customWidth="1"/>
    <col min="13827" max="13840" width="12.85546875" style="169" hidden="1" customWidth="1"/>
    <col min="13841" max="13841" width="0" style="169" hidden="1" customWidth="1"/>
    <col min="13842" max="14080" width="0" style="169" hidden="1"/>
    <col min="14081" max="14081" width="0" style="169" hidden="1" customWidth="1"/>
    <col min="14082" max="14082" width="17.42578125" style="169" hidden="1" customWidth="1"/>
    <col min="14083" max="14096" width="12.85546875" style="169" hidden="1" customWidth="1"/>
    <col min="14097" max="14097" width="0" style="169" hidden="1" customWidth="1"/>
    <col min="14098" max="14336" width="0" style="169" hidden="1"/>
    <col min="14337" max="14337" width="0" style="169" hidden="1" customWidth="1"/>
    <col min="14338" max="14338" width="17.42578125" style="169" hidden="1" customWidth="1"/>
    <col min="14339" max="14352" width="12.85546875" style="169" hidden="1" customWidth="1"/>
    <col min="14353" max="14353" width="0" style="169" hidden="1" customWidth="1"/>
    <col min="14354" max="14592" width="0" style="169" hidden="1"/>
    <col min="14593" max="14593" width="0" style="169" hidden="1" customWidth="1"/>
    <col min="14594" max="14594" width="17.42578125" style="169" hidden="1" customWidth="1"/>
    <col min="14595" max="14608" width="12.85546875" style="169" hidden="1" customWidth="1"/>
    <col min="14609" max="14609" width="0" style="169" hidden="1" customWidth="1"/>
    <col min="14610" max="14848" width="0" style="169" hidden="1"/>
    <col min="14849" max="14849" width="0" style="169" hidden="1" customWidth="1"/>
    <col min="14850" max="14850" width="17.42578125" style="169" hidden="1" customWidth="1"/>
    <col min="14851" max="14864" width="12.85546875" style="169" hidden="1" customWidth="1"/>
    <col min="14865" max="14865" width="0" style="169" hidden="1" customWidth="1"/>
    <col min="14866" max="15104" width="0" style="169" hidden="1"/>
    <col min="15105" max="15105" width="0" style="169" hidden="1" customWidth="1"/>
    <col min="15106" max="15106" width="17.42578125" style="169" hidden="1" customWidth="1"/>
    <col min="15107" max="15120" width="12.85546875" style="169" hidden="1" customWidth="1"/>
    <col min="15121" max="15121" width="0" style="169" hidden="1" customWidth="1"/>
    <col min="15122" max="15360" width="0" style="169" hidden="1"/>
    <col min="15361" max="15361" width="0" style="169" hidden="1" customWidth="1"/>
    <col min="15362" max="15362" width="17.42578125" style="169" hidden="1" customWidth="1"/>
    <col min="15363" max="15376" width="12.85546875" style="169" hidden="1" customWidth="1"/>
    <col min="15377" max="15377" width="0" style="169" hidden="1" customWidth="1"/>
    <col min="15378" max="15616" width="0" style="169" hidden="1"/>
    <col min="15617" max="15617" width="0" style="169" hidden="1" customWidth="1"/>
    <col min="15618" max="15618" width="17.42578125" style="169" hidden="1" customWidth="1"/>
    <col min="15619" max="15632" width="12.85546875" style="169" hidden="1" customWidth="1"/>
    <col min="15633" max="15633" width="0" style="169" hidden="1" customWidth="1"/>
    <col min="15634" max="15872" width="0" style="169" hidden="1"/>
    <col min="15873" max="15873" width="0" style="169" hidden="1" customWidth="1"/>
    <col min="15874" max="15874" width="17.42578125" style="169" hidden="1" customWidth="1"/>
    <col min="15875" max="15888" width="12.85546875" style="169" hidden="1" customWidth="1"/>
    <col min="15889" max="15889" width="0" style="169" hidden="1" customWidth="1"/>
    <col min="15890" max="16128" width="0" style="169" hidden="1"/>
    <col min="16129" max="16129" width="0" style="169" hidden="1" customWidth="1"/>
    <col min="16130" max="16130" width="17.42578125" style="169" hidden="1" customWidth="1"/>
    <col min="16131" max="16144" width="12.85546875" style="169" hidden="1" customWidth="1"/>
    <col min="16145" max="16145" width="0" style="169" hidden="1" customWidth="1"/>
    <col min="16146" max="16384" width="0" style="169" hidden="1"/>
  </cols>
  <sheetData>
    <row r="1" spans="1:27" s="208" customFormat="1" ht="2.25" customHeight="1">
      <c r="B1" s="878"/>
      <c r="C1" s="879"/>
      <c r="D1" s="879"/>
      <c r="E1" s="879"/>
      <c r="F1" s="879"/>
      <c r="G1" s="879"/>
      <c r="H1" s="879"/>
      <c r="I1" s="879"/>
      <c r="J1" s="879"/>
      <c r="K1" s="905"/>
      <c r="L1" s="879"/>
      <c r="M1" s="879"/>
      <c r="N1" s="879"/>
      <c r="O1" s="879"/>
      <c r="P1" s="879"/>
      <c r="Q1" s="551"/>
    </row>
    <row r="2" spans="1:27" s="208" customFormat="1" ht="41.25" customHeight="1">
      <c r="B2" s="1068" t="s">
        <v>1224</v>
      </c>
      <c r="C2" s="1068"/>
      <c r="D2" s="1068"/>
      <c r="E2" s="1068"/>
      <c r="F2" s="1068"/>
      <c r="G2" s="1068"/>
      <c r="H2" s="1068"/>
      <c r="I2" s="1068"/>
      <c r="J2" s="1068"/>
      <c r="K2" s="1068"/>
      <c r="L2" s="1068"/>
      <c r="M2" s="1068"/>
      <c r="N2" s="1068"/>
      <c r="O2" s="1068"/>
      <c r="P2" s="1068"/>
      <c r="Q2" s="551"/>
    </row>
    <row r="3" spans="1:27" s="208" customFormat="1" ht="35.25" customHeight="1">
      <c r="B3" s="1068" t="s">
        <v>1248</v>
      </c>
      <c r="C3" s="1068"/>
      <c r="D3" s="1068"/>
      <c r="E3" s="1068"/>
      <c r="F3" s="1068"/>
      <c r="G3" s="1068"/>
      <c r="H3" s="1068"/>
      <c r="I3" s="1068"/>
      <c r="J3" s="1068"/>
      <c r="K3" s="1068"/>
      <c r="L3" s="1068"/>
      <c r="M3" s="1068"/>
      <c r="N3" s="1068"/>
      <c r="O3" s="1068"/>
      <c r="P3" s="1068"/>
      <c r="Q3" s="551"/>
    </row>
    <row r="4" spans="1:27" s="208" customFormat="1" ht="26.25" hidden="1">
      <c r="A4" s="208" t="s">
        <v>2</v>
      </c>
      <c r="B4" s="1068"/>
      <c r="C4" s="1068"/>
      <c r="D4" s="1068"/>
      <c r="E4" s="1068"/>
      <c r="F4" s="1068"/>
      <c r="G4" s="1068"/>
      <c r="H4" s="1068"/>
      <c r="I4" s="1068"/>
      <c r="J4" s="1068"/>
      <c r="K4" s="1068"/>
      <c r="L4" s="1068"/>
      <c r="M4" s="1068"/>
      <c r="N4" s="1068"/>
      <c r="O4" s="1068"/>
      <c r="P4" s="1068"/>
      <c r="Q4" s="551"/>
    </row>
    <row r="5" spans="1:27" s="880" customFormat="1" ht="44.25" customHeight="1">
      <c r="B5" s="1081" t="s">
        <v>3</v>
      </c>
      <c r="C5" s="1081"/>
      <c r="D5" s="1081"/>
      <c r="E5" s="1081"/>
      <c r="F5" s="1081"/>
      <c r="G5" s="1081"/>
      <c r="H5" s="1081"/>
      <c r="I5" s="1081"/>
      <c r="J5" s="1081"/>
      <c r="K5" s="1081"/>
      <c r="L5" s="1081"/>
      <c r="M5" s="1081"/>
      <c r="N5" s="1081"/>
      <c r="O5" s="1081"/>
      <c r="P5" s="1081"/>
      <c r="Q5" s="881"/>
    </row>
    <row r="6" spans="1:27" s="237" customFormat="1" ht="9">
      <c r="D6" s="882"/>
      <c r="E6" s="882"/>
      <c r="F6" s="882"/>
      <c r="G6" s="882"/>
      <c r="H6" s="882"/>
      <c r="I6" s="882"/>
      <c r="K6" s="906"/>
      <c r="Q6" s="563"/>
    </row>
    <row r="7" spans="1:27" s="237" customFormat="1" ht="15.75">
      <c r="B7" s="883"/>
      <c r="C7" s="907" t="s">
        <v>1226</v>
      </c>
      <c r="D7" s="908"/>
      <c r="E7" s="909"/>
      <c r="F7" s="907" t="s">
        <v>1227</v>
      </c>
      <c r="G7" s="908"/>
      <c r="H7" s="908"/>
      <c r="I7" s="907" t="s">
        <v>1228</v>
      </c>
      <c r="J7" s="908"/>
      <c r="K7" s="908"/>
      <c r="L7" s="907" t="str">
        <f>UPPER("Nov-12")</f>
        <v>NOV-12</v>
      </c>
      <c r="M7" s="908"/>
      <c r="N7" s="908"/>
      <c r="O7" s="910" t="s">
        <v>1229</v>
      </c>
      <c r="P7" s="910"/>
      <c r="Q7" s="1086"/>
    </row>
    <row r="8" spans="1:27" s="237" customFormat="1" ht="33" customHeight="1" thickBot="1">
      <c r="B8" s="888" t="s">
        <v>1230</v>
      </c>
      <c r="C8" s="889" t="s">
        <v>1249</v>
      </c>
      <c r="D8" s="890" t="s">
        <v>1232</v>
      </c>
      <c r="E8" s="891" t="s">
        <v>1233</v>
      </c>
      <c r="F8" s="889" t="s">
        <v>1249</v>
      </c>
      <c r="G8" s="890" t="s">
        <v>1232</v>
      </c>
      <c r="H8" s="889" t="s">
        <v>1233</v>
      </c>
      <c r="I8" s="889" t="s">
        <v>1249</v>
      </c>
      <c r="J8" s="890" t="s">
        <v>1232</v>
      </c>
      <c r="K8" s="889" t="s">
        <v>1233</v>
      </c>
      <c r="L8" s="889" t="s">
        <v>1249</v>
      </c>
      <c r="M8" s="890" t="s">
        <v>1232</v>
      </c>
      <c r="N8" s="889" t="s">
        <v>1233</v>
      </c>
      <c r="O8" s="889" t="s">
        <v>1234</v>
      </c>
      <c r="P8" s="889" t="s">
        <v>1235</v>
      </c>
      <c r="Q8" s="1086"/>
    </row>
    <row r="9" spans="1:27" s="98" customFormat="1" ht="18.75" customHeight="1" thickTop="1">
      <c r="B9" s="370" t="s">
        <v>924</v>
      </c>
      <c r="C9" s="911"/>
      <c r="D9" s="911"/>
      <c r="E9" s="912"/>
      <c r="F9" s="911"/>
      <c r="G9" s="911"/>
      <c r="H9" s="911"/>
      <c r="I9" s="911"/>
      <c r="J9" s="911"/>
      <c r="K9" s="911"/>
      <c r="L9" s="911"/>
      <c r="M9" s="911"/>
      <c r="N9" s="911"/>
      <c r="O9" s="911"/>
      <c r="P9" s="911"/>
      <c r="Q9" s="554"/>
      <c r="V9" s="913"/>
      <c r="X9" s="466"/>
      <c r="Z9" s="87">
        <v>6.86</v>
      </c>
      <c r="AA9" s="87">
        <v>6.86</v>
      </c>
    </row>
    <row r="10" spans="1:27" s="98" customFormat="1" ht="22.5" customHeight="1">
      <c r="A10" s="98" t="s">
        <v>1250</v>
      </c>
      <c r="B10" s="98" t="s">
        <v>311</v>
      </c>
      <c r="C10" s="466">
        <v>3953548.9961100002</v>
      </c>
      <c r="D10" s="469">
        <v>0.10129203761832153</v>
      </c>
      <c r="E10" s="98">
        <v>3</v>
      </c>
      <c r="F10" s="466">
        <v>4230823.5937699992</v>
      </c>
      <c r="G10" s="469">
        <v>9.0082068106876176E-2</v>
      </c>
      <c r="H10" s="98">
        <v>3</v>
      </c>
      <c r="I10" s="466">
        <v>4927665.0059500001</v>
      </c>
      <c r="J10" s="469">
        <v>8.4515634309567156E-2</v>
      </c>
      <c r="K10" s="98">
        <v>4</v>
      </c>
      <c r="L10" s="466">
        <v>5578449.7725</v>
      </c>
      <c r="M10" s="468">
        <f t="shared" ref="M10:M16" si="0">+L10/L$77</f>
        <v>8.0545148435556657E-2</v>
      </c>
      <c r="N10" s="466">
        <v>4</v>
      </c>
      <c r="O10" s="469">
        <f>IF(I10=0,0,(L10/I10)-1)</f>
        <v>0.13206757475684694</v>
      </c>
      <c r="P10" s="469">
        <f>IF(I10=0,0,((+L10/AA$9)/(I10/Z$9))-1)</f>
        <v>0.13206757475684694</v>
      </c>
      <c r="Q10" s="554"/>
      <c r="V10" s="913"/>
      <c r="X10" s="466"/>
    </row>
    <row r="11" spans="1:27" s="98" customFormat="1" ht="22.5" customHeight="1">
      <c r="A11" s="98" t="s">
        <v>1250</v>
      </c>
      <c r="B11" s="98" t="s">
        <v>308</v>
      </c>
      <c r="C11" s="466">
        <v>4425567.3054300006</v>
      </c>
      <c r="D11" s="469">
        <v>0.11338539889731951</v>
      </c>
      <c r="E11" s="98">
        <v>2</v>
      </c>
      <c r="F11" s="466">
        <v>5474681.875310001</v>
      </c>
      <c r="G11" s="469">
        <v>0.11656611404960562</v>
      </c>
      <c r="H11" s="98">
        <v>2</v>
      </c>
      <c r="I11" s="466">
        <v>6525066.7632800005</v>
      </c>
      <c r="J11" s="469">
        <v>0.11191307764326525</v>
      </c>
      <c r="K11" s="98">
        <v>2</v>
      </c>
      <c r="L11" s="466">
        <v>7609636.2651000004</v>
      </c>
      <c r="M11" s="468">
        <f t="shared" si="0"/>
        <v>0.10987268999616587</v>
      </c>
      <c r="N11" s="466">
        <v>2</v>
      </c>
      <c r="O11" s="469">
        <f t="shared" ref="O11:O24" si="1">IF(I11=0,0,(L11/I11)-1)</f>
        <v>0.16621584746434248</v>
      </c>
      <c r="P11" s="469">
        <f t="shared" ref="P11:P24" si="2">IF(I11=0,0,((+L11/AA$9)/(I11/Z$9))-1)</f>
        <v>0.16621584746434248</v>
      </c>
      <c r="Q11" s="554"/>
      <c r="V11" s="913"/>
      <c r="X11" s="466"/>
    </row>
    <row r="12" spans="1:27" s="98" customFormat="1" ht="22.5" customHeight="1">
      <c r="A12" s="98" t="s">
        <v>1250</v>
      </c>
      <c r="B12" s="98" t="s">
        <v>309</v>
      </c>
      <c r="C12" s="466">
        <v>2182161.3166199997</v>
      </c>
      <c r="D12" s="469">
        <v>5.5908138836726622E-2</v>
      </c>
      <c r="E12" s="98">
        <v>9</v>
      </c>
      <c r="F12" s="466">
        <v>2802214.2161200005</v>
      </c>
      <c r="G12" s="469">
        <v>5.9664329242724114E-2</v>
      </c>
      <c r="H12" s="98">
        <v>7</v>
      </c>
      <c r="I12" s="466">
        <v>3920158.4155000006</v>
      </c>
      <c r="J12" s="469">
        <v>6.7235632836225315E-2</v>
      </c>
      <c r="K12" s="98">
        <v>7</v>
      </c>
      <c r="L12" s="466">
        <v>5147936.0355500001</v>
      </c>
      <c r="M12" s="468">
        <f t="shared" si="0"/>
        <v>7.4329121714813443E-2</v>
      </c>
      <c r="N12" s="466">
        <v>5</v>
      </c>
      <c r="O12" s="469">
        <f t="shared" si="1"/>
        <v>0.31319591963311044</v>
      </c>
      <c r="P12" s="469">
        <f t="shared" si="2"/>
        <v>0.31319591963311044</v>
      </c>
      <c r="Q12" s="554"/>
      <c r="V12" s="913"/>
      <c r="X12" s="466"/>
    </row>
    <row r="13" spans="1:27" s="98" customFormat="1" ht="22.5" customHeight="1">
      <c r="A13" s="98" t="s">
        <v>1250</v>
      </c>
      <c r="B13" s="98" t="s">
        <v>310</v>
      </c>
      <c r="C13" s="466">
        <v>5491531.1665100008</v>
      </c>
      <c r="D13" s="469">
        <v>0.14069596255102021</v>
      </c>
      <c r="E13" s="98">
        <v>1</v>
      </c>
      <c r="F13" s="466">
        <v>6659422.2743599992</v>
      </c>
      <c r="G13" s="469">
        <v>0.1417914308114161</v>
      </c>
      <c r="H13" s="98">
        <v>1</v>
      </c>
      <c r="I13" s="466">
        <v>8084302.9637899995</v>
      </c>
      <c r="J13" s="469">
        <v>0.13865593381660943</v>
      </c>
      <c r="K13" s="98">
        <v>1</v>
      </c>
      <c r="L13" s="466">
        <v>8926050.8560799994</v>
      </c>
      <c r="M13" s="468">
        <f t="shared" si="0"/>
        <v>0.12887990758480763</v>
      </c>
      <c r="N13" s="466">
        <v>1</v>
      </c>
      <c r="O13" s="469">
        <f t="shared" si="1"/>
        <v>0.10412127007859939</v>
      </c>
      <c r="P13" s="469">
        <f t="shared" si="2"/>
        <v>0.10412127007859939</v>
      </c>
      <c r="Q13" s="554"/>
      <c r="V13" s="913"/>
      <c r="X13" s="466"/>
    </row>
    <row r="14" spans="1:27" s="98" customFormat="1" ht="22.5" customHeight="1">
      <c r="A14" s="98" t="s">
        <v>1250</v>
      </c>
      <c r="B14" s="98" t="s">
        <v>312</v>
      </c>
      <c r="C14" s="466">
        <v>3331946.8161199996</v>
      </c>
      <c r="D14" s="469">
        <v>8.5366257651732252E-2</v>
      </c>
      <c r="E14" s="98">
        <v>4</v>
      </c>
      <c r="F14" s="466">
        <v>4179087.9122800007</v>
      </c>
      <c r="G14" s="469">
        <v>8.8980519654135115E-2</v>
      </c>
      <c r="H14" s="98">
        <v>4</v>
      </c>
      <c r="I14" s="466">
        <v>5198541.1458399994</v>
      </c>
      <c r="J14" s="469">
        <v>8.9161499796463567E-2</v>
      </c>
      <c r="K14" s="98">
        <v>3</v>
      </c>
      <c r="L14" s="466">
        <v>6021613.8996899994</v>
      </c>
      <c r="M14" s="468">
        <f t="shared" si="0"/>
        <v>8.6943829406351827E-2</v>
      </c>
      <c r="N14" s="466">
        <v>3</v>
      </c>
      <c r="O14" s="469">
        <f t="shared" si="1"/>
        <v>0.15832764053596904</v>
      </c>
      <c r="P14" s="469">
        <f t="shared" si="2"/>
        <v>0.15832764053596904</v>
      </c>
      <c r="Q14" s="554"/>
      <c r="V14" s="913"/>
      <c r="X14" s="466"/>
    </row>
    <row r="15" spans="1:27" s="98" customFormat="1" ht="22.5" customHeight="1">
      <c r="A15" s="98" t="s">
        <v>1250</v>
      </c>
      <c r="B15" s="98" t="s">
        <v>314</v>
      </c>
      <c r="C15" s="466">
        <v>2256128.1516399998</v>
      </c>
      <c r="D15" s="469">
        <v>5.7803208669609904E-2</v>
      </c>
      <c r="E15" s="98">
        <v>7</v>
      </c>
      <c r="F15" s="466">
        <v>2657639.19637</v>
      </c>
      <c r="G15" s="469">
        <v>5.6586059377053015E-2</v>
      </c>
      <c r="H15" s="98">
        <v>9</v>
      </c>
      <c r="I15" s="466">
        <v>3043948.5498600001</v>
      </c>
      <c r="J15" s="469">
        <v>5.2207534843880452E-2</v>
      </c>
      <c r="K15" s="98">
        <v>10</v>
      </c>
      <c r="L15" s="466">
        <v>3494479.6211999999</v>
      </c>
      <c r="M15" s="468">
        <f t="shared" si="0"/>
        <v>5.045548338215889E-2</v>
      </c>
      <c r="N15" s="466">
        <v>10</v>
      </c>
      <c r="O15" s="469">
        <f t="shared" si="1"/>
        <v>0.14800876688954578</v>
      </c>
      <c r="P15" s="469">
        <f t="shared" si="2"/>
        <v>0.14800876688954578</v>
      </c>
      <c r="Q15" s="554"/>
      <c r="V15" s="913"/>
      <c r="X15" s="466"/>
    </row>
    <row r="16" spans="1:27" s="98" customFormat="1" ht="22.5" customHeight="1">
      <c r="A16" s="98" t="s">
        <v>1250</v>
      </c>
      <c r="B16" s="98" t="s">
        <v>315</v>
      </c>
      <c r="C16" s="466">
        <v>2452215.4077499998</v>
      </c>
      <c r="D16" s="469">
        <v>6.2827068938424172E-2</v>
      </c>
      <c r="E16" s="98">
        <v>6</v>
      </c>
      <c r="F16" s="466">
        <v>3061250.92215</v>
      </c>
      <c r="G16" s="469">
        <v>6.5179700346623612E-2</v>
      </c>
      <c r="H16" s="98">
        <v>5</v>
      </c>
      <c r="I16" s="466">
        <v>4016873.8736900003</v>
      </c>
      <c r="J16" s="469">
        <v>6.8894424228618759E-2</v>
      </c>
      <c r="K16" s="98">
        <v>5</v>
      </c>
      <c r="L16" s="466">
        <v>4995165.2118100002</v>
      </c>
      <c r="M16" s="468">
        <f t="shared" si="0"/>
        <v>7.2123320967906995E-2</v>
      </c>
      <c r="N16" s="466">
        <v>7</v>
      </c>
      <c r="O16" s="469">
        <f t="shared" si="1"/>
        <v>0.24354544575762782</v>
      </c>
      <c r="P16" s="469">
        <f t="shared" si="2"/>
        <v>0.24354544575762782</v>
      </c>
      <c r="Q16" s="554"/>
      <c r="V16" s="913"/>
      <c r="X16" s="466"/>
    </row>
    <row r="17" spans="1:24" s="98" customFormat="1" ht="22.5" customHeight="1">
      <c r="A17" s="98" t="s">
        <v>1250</v>
      </c>
      <c r="B17" s="98" t="s">
        <v>1237</v>
      </c>
      <c r="C17" s="466">
        <v>137078.95605000001</v>
      </c>
      <c r="D17" s="469">
        <v>3.5120360937878005E-3</v>
      </c>
      <c r="E17" s="98">
        <v>22</v>
      </c>
      <c r="F17" s="466" t="s">
        <v>1238</v>
      </c>
      <c r="G17" s="469" t="s">
        <v>1238</v>
      </c>
      <c r="H17" s="98" t="s">
        <v>1238</v>
      </c>
      <c r="I17" s="467" t="s">
        <v>1238</v>
      </c>
      <c r="J17" s="468" t="s">
        <v>1238</v>
      </c>
      <c r="K17" s="914" t="s">
        <v>1238</v>
      </c>
      <c r="L17" s="896" t="s">
        <v>1238</v>
      </c>
      <c r="M17" s="896" t="s">
        <v>1238</v>
      </c>
      <c r="N17" s="896" t="s">
        <v>1238</v>
      </c>
      <c r="O17" s="896" t="s">
        <v>1238</v>
      </c>
      <c r="P17" s="896" t="s">
        <v>1238</v>
      </c>
      <c r="Q17" s="554"/>
      <c r="V17" s="913"/>
      <c r="X17" s="466"/>
    </row>
    <row r="18" spans="1:24" s="98" customFormat="1" ht="22.5" customHeight="1">
      <c r="A18" s="98" t="s">
        <v>1250</v>
      </c>
      <c r="B18" s="98" t="s">
        <v>316</v>
      </c>
      <c r="C18" s="466">
        <v>86090.796989999988</v>
      </c>
      <c r="D18" s="469">
        <v>2.2056922162549402E-3</v>
      </c>
      <c r="E18" s="98">
        <v>28</v>
      </c>
      <c r="F18" s="466">
        <v>95173.196030000021</v>
      </c>
      <c r="G18" s="469">
        <v>2.0264135662257572E-3</v>
      </c>
      <c r="H18" s="98">
        <v>29</v>
      </c>
      <c r="I18" s="466">
        <v>99665.058260000005</v>
      </c>
      <c r="J18" s="469">
        <v>1.7093807324915654E-3</v>
      </c>
      <c r="K18" s="98">
        <v>32</v>
      </c>
      <c r="L18" s="466">
        <v>102864.41882000001</v>
      </c>
      <c r="M18" s="468">
        <f>+L18/L$77</f>
        <v>1.4852208445862041E-3</v>
      </c>
      <c r="N18" s="466">
        <v>33</v>
      </c>
      <c r="O18" s="469">
        <f t="shared" si="1"/>
        <v>3.2101125668875019E-2</v>
      </c>
      <c r="P18" s="469">
        <f t="shared" si="2"/>
        <v>3.2101125668874797E-2</v>
      </c>
      <c r="Q18" s="554"/>
      <c r="V18" s="913"/>
      <c r="X18" s="466"/>
    </row>
    <row r="19" spans="1:24" s="98" customFormat="1" ht="22.5" customHeight="1">
      <c r="A19" s="98" t="s">
        <v>1250</v>
      </c>
      <c r="B19" s="98" t="s">
        <v>313</v>
      </c>
      <c r="C19" s="466">
        <v>1857632.5593099999</v>
      </c>
      <c r="D19" s="469">
        <v>4.7593538682279203E-2</v>
      </c>
      <c r="E19" s="98">
        <v>11</v>
      </c>
      <c r="F19" s="466">
        <v>2223920.7438599998</v>
      </c>
      <c r="G19" s="469">
        <v>4.7351390449767376E-2</v>
      </c>
      <c r="H19" s="98">
        <v>11</v>
      </c>
      <c r="I19" s="466">
        <v>2868289.6680999994</v>
      </c>
      <c r="J19" s="469">
        <v>4.9194764739555231E-2</v>
      </c>
      <c r="K19" s="98">
        <v>11</v>
      </c>
      <c r="L19" s="466">
        <v>3241155.2138900002</v>
      </c>
      <c r="M19" s="468">
        <f>+L19/L$77</f>
        <v>4.6797827075971667E-2</v>
      </c>
      <c r="N19" s="466">
        <v>11</v>
      </c>
      <c r="O19" s="469">
        <f t="shared" si="1"/>
        <v>0.12999577760114889</v>
      </c>
      <c r="P19" s="469">
        <f t="shared" si="2"/>
        <v>0.12999577760114889</v>
      </c>
      <c r="Q19" s="554"/>
      <c r="V19" s="913"/>
      <c r="X19" s="466"/>
    </row>
    <row r="20" spans="1:24" s="98" customFormat="1" ht="22.5" customHeight="1">
      <c r="A20" s="98" t="s">
        <v>1250</v>
      </c>
      <c r="B20" s="98" t="s">
        <v>317</v>
      </c>
      <c r="C20" s="466">
        <v>22470.724630000001</v>
      </c>
      <c r="D20" s="469">
        <v>5.7571197088297722E-4</v>
      </c>
      <c r="E20" s="98">
        <v>50</v>
      </c>
      <c r="F20" s="466">
        <v>26134.083329999998</v>
      </c>
      <c r="G20" s="469">
        <v>5.5644302398012463E-4</v>
      </c>
      <c r="H20" s="98">
        <v>50</v>
      </c>
      <c r="I20" s="466">
        <v>115229.97783</v>
      </c>
      <c r="J20" s="469">
        <v>1.9763386220493064E-3</v>
      </c>
      <c r="K20" s="98">
        <v>28</v>
      </c>
      <c r="L20" s="466">
        <v>86331.722939999992</v>
      </c>
      <c r="M20" s="468">
        <f>+L20/L$77</f>
        <v>1.2465114364171056E-3</v>
      </c>
      <c r="N20" s="466">
        <v>36</v>
      </c>
      <c r="O20" s="469">
        <f t="shared" si="1"/>
        <v>-0.25078764601199444</v>
      </c>
      <c r="P20" s="469">
        <f t="shared" si="2"/>
        <v>-0.25078764601199455</v>
      </c>
      <c r="Q20" s="554"/>
      <c r="V20" s="913"/>
      <c r="X20" s="466"/>
    </row>
    <row r="21" spans="1:24" s="98" customFormat="1" ht="22.5" customHeight="1">
      <c r="A21" s="98" t="s">
        <v>1250</v>
      </c>
      <c r="B21" s="98" t="s">
        <v>318</v>
      </c>
      <c r="C21" s="466">
        <v>2598442.11094</v>
      </c>
      <c r="D21" s="469">
        <v>6.6573475201480006E-2</v>
      </c>
      <c r="E21" s="98">
        <v>5</v>
      </c>
      <c r="F21" s="466">
        <v>2722427.7903000005</v>
      </c>
      <c r="G21" s="469">
        <v>5.7965528504422242E-2</v>
      </c>
      <c r="H21" s="98">
        <v>8</v>
      </c>
      <c r="I21" s="466">
        <v>3115659.00966</v>
      </c>
      <c r="J21" s="469">
        <v>5.3437459156777056E-2</v>
      </c>
      <c r="K21" s="98">
        <v>8</v>
      </c>
      <c r="L21" s="466">
        <v>3507616.0365499998</v>
      </c>
      <c r="M21" s="468">
        <f>+L21/L$77</f>
        <v>5.0645155166870987E-2</v>
      </c>
      <c r="N21" s="466">
        <v>9</v>
      </c>
      <c r="O21" s="469">
        <f t="shared" si="1"/>
        <v>0.12580228634608281</v>
      </c>
      <c r="P21" s="469">
        <f t="shared" si="2"/>
        <v>0.12580228634608259</v>
      </c>
      <c r="Q21" s="554"/>
      <c r="V21" s="913"/>
      <c r="X21" s="466"/>
    </row>
    <row r="22" spans="1:24" s="98" customFormat="1" ht="22.5" customHeight="1">
      <c r="A22" s="98" t="s">
        <v>1251</v>
      </c>
      <c r="B22" s="98" t="s">
        <v>319</v>
      </c>
      <c r="C22" s="467" t="s">
        <v>1238</v>
      </c>
      <c r="D22" s="468" t="s">
        <v>1238</v>
      </c>
      <c r="E22" s="914" t="s">
        <v>1238</v>
      </c>
      <c r="F22" s="467">
        <v>2904251.4329700004</v>
      </c>
      <c r="G22" s="468">
        <v>6.1836890521632756E-2</v>
      </c>
      <c r="H22" s="914">
        <v>6</v>
      </c>
      <c r="I22" s="467">
        <v>3994613.4866700005</v>
      </c>
      <c r="J22" s="468">
        <v>6.8512630675952327E-2</v>
      </c>
      <c r="K22" s="914">
        <v>6</v>
      </c>
      <c r="L22" s="466">
        <v>5138273.5463299993</v>
      </c>
      <c r="M22" s="468">
        <f>+L22/L$77</f>
        <v>7.4189608649316549E-2</v>
      </c>
      <c r="N22" s="466">
        <v>6</v>
      </c>
      <c r="O22" s="469">
        <f>IF(OR(I22=0,I22=" - - -"),0,(L22/I22)-1)</f>
        <v>0.28630055535445043</v>
      </c>
      <c r="P22" s="469">
        <f>IF(OR(I22=0,I22=" - - -"),0,((+L22/AA$9)/(I22/Z$9))-1)</f>
        <v>0.28630055535445043</v>
      </c>
      <c r="Q22" s="554"/>
      <c r="V22" s="913"/>
      <c r="X22" s="466"/>
    </row>
    <row r="23" spans="1:24" s="237" customFormat="1" ht="12.75" customHeight="1">
      <c r="B23" s="727"/>
      <c r="C23" s="727"/>
      <c r="D23" s="29"/>
      <c r="E23" s="147"/>
      <c r="F23" s="727"/>
      <c r="G23" s="29"/>
      <c r="H23" s="147"/>
      <c r="I23" s="727"/>
      <c r="J23" s="29"/>
      <c r="K23" s="147"/>
      <c r="L23" s="727"/>
      <c r="M23" s="915"/>
      <c r="N23" s="147"/>
      <c r="O23" s="469"/>
      <c r="P23" s="29"/>
      <c r="Q23" s="168"/>
      <c r="V23" s="916"/>
      <c r="X23" s="273"/>
    </row>
    <row r="24" spans="1:24" s="98" customFormat="1" ht="15.75">
      <c r="B24" s="100" t="s">
        <v>1239</v>
      </c>
      <c r="C24" s="466">
        <v>28794814.3081</v>
      </c>
      <c r="D24" s="469">
        <v>0.73773852732783907</v>
      </c>
      <c r="F24" s="466">
        <v>37037027.236850001</v>
      </c>
      <c r="G24" s="469">
        <v>0.78858688765446194</v>
      </c>
      <c r="I24" s="466">
        <v>45910013.918430001</v>
      </c>
      <c r="J24" s="469">
        <v>0.78741431140145546</v>
      </c>
      <c r="L24" s="466">
        <f>SUM(L10:L22)</f>
        <v>53849572.60046</v>
      </c>
      <c r="M24" s="468">
        <f>+L24/L$77</f>
        <v>0.77751382466092389</v>
      </c>
      <c r="O24" s="469">
        <f t="shared" si="1"/>
        <v>0.17293740524968038</v>
      </c>
      <c r="P24" s="469">
        <f t="shared" si="2"/>
        <v>0.17293740524968038</v>
      </c>
      <c r="Q24" s="554"/>
      <c r="V24" s="913"/>
      <c r="X24" s="466"/>
    </row>
    <row r="25" spans="1:24" s="98" customFormat="1" ht="15.75">
      <c r="D25" s="469"/>
      <c r="G25" s="469"/>
      <c r="J25" s="469"/>
      <c r="M25" s="468"/>
      <c r="O25" s="469"/>
      <c r="P25" s="469"/>
      <c r="Q25" s="554"/>
      <c r="V25" s="913"/>
      <c r="X25" s="466"/>
    </row>
    <row r="26" spans="1:24" s="98" customFormat="1" ht="15.75">
      <c r="B26" s="370" t="s">
        <v>963</v>
      </c>
      <c r="C26" s="911"/>
      <c r="D26" s="917"/>
      <c r="E26" s="911"/>
      <c r="F26" s="911"/>
      <c r="G26" s="917"/>
      <c r="H26" s="911"/>
      <c r="I26" s="911"/>
      <c r="J26" s="917"/>
      <c r="K26" s="911"/>
      <c r="L26" s="911"/>
      <c r="M26" s="918"/>
      <c r="N26" s="911"/>
      <c r="O26" s="917"/>
      <c r="P26" s="917"/>
      <c r="Q26" s="554"/>
      <c r="V26" s="913"/>
      <c r="X26" s="466"/>
    </row>
    <row r="27" spans="1:24" s="98" customFormat="1" ht="24" customHeight="1">
      <c r="A27" s="98" t="s">
        <v>1250</v>
      </c>
      <c r="B27" s="98" t="s">
        <v>943</v>
      </c>
      <c r="C27" s="466">
        <v>511762.70284999994</v>
      </c>
      <c r="D27" s="469">
        <v>1.3111633876231292E-2</v>
      </c>
      <c r="E27" s="98">
        <v>15</v>
      </c>
      <c r="F27" s="466">
        <v>580692.71318999992</v>
      </c>
      <c r="G27" s="469">
        <v>1.2364023074792377E-2</v>
      </c>
      <c r="H27" s="98">
        <v>16</v>
      </c>
      <c r="I27" s="466">
        <v>668462.0994200001</v>
      </c>
      <c r="J27" s="469">
        <v>1.1464963278991108E-2</v>
      </c>
      <c r="K27" s="98">
        <v>16</v>
      </c>
      <c r="L27" s="466">
        <v>753264.23537000001</v>
      </c>
      <c r="M27" s="468">
        <f t="shared" ref="M27:M34" si="3">+L27/L$77</f>
        <v>1.0876100372574025E-2</v>
      </c>
      <c r="N27" s="466">
        <v>17</v>
      </c>
      <c r="O27" s="469">
        <f t="shared" ref="O27:O36" si="4">IF(I27=0,0,(L27/I27)-1)</f>
        <v>0.12686154686044215</v>
      </c>
      <c r="P27" s="469">
        <f t="shared" ref="P27:P34" si="5">IF(I27=0,0,((+L27/AA$9)/(I27/Z$9))-1)</f>
        <v>0.12686154686044215</v>
      </c>
      <c r="Q27" s="554"/>
      <c r="V27" s="913"/>
      <c r="X27" s="466"/>
    </row>
    <row r="28" spans="1:24" s="98" customFormat="1" ht="24" customHeight="1">
      <c r="A28" s="98" t="s">
        <v>1250</v>
      </c>
      <c r="B28" s="98" t="s">
        <v>942</v>
      </c>
      <c r="C28" s="466">
        <v>798832.56388999987</v>
      </c>
      <c r="D28" s="469">
        <v>2.0466517094362775E-2</v>
      </c>
      <c r="E28" s="98">
        <v>12</v>
      </c>
      <c r="F28" s="466">
        <v>896952.81281999999</v>
      </c>
      <c r="G28" s="469">
        <v>1.9097786183305921E-2</v>
      </c>
      <c r="H28" s="98">
        <v>12</v>
      </c>
      <c r="I28" s="466">
        <v>1103027.6114700004</v>
      </c>
      <c r="J28" s="469">
        <v>1.8918306770405444E-2</v>
      </c>
      <c r="K28" s="98">
        <v>13</v>
      </c>
      <c r="L28" s="466">
        <v>1243113.15711</v>
      </c>
      <c r="M28" s="468">
        <f t="shared" si="3"/>
        <v>1.7948845619299412E-2</v>
      </c>
      <c r="N28" s="466">
        <v>14</v>
      </c>
      <c r="O28" s="469">
        <f t="shared" si="4"/>
        <v>0.12700094193771649</v>
      </c>
      <c r="P28" s="469">
        <f t="shared" si="5"/>
        <v>0.12700094193771649</v>
      </c>
      <c r="Q28" s="554"/>
      <c r="V28" s="913"/>
      <c r="X28" s="466"/>
    </row>
    <row r="29" spans="1:24" s="98" customFormat="1" ht="24" customHeight="1">
      <c r="A29" s="98" t="s">
        <v>1250</v>
      </c>
      <c r="B29" s="98" t="s">
        <v>944</v>
      </c>
      <c r="C29" s="466">
        <v>260752.60479000001</v>
      </c>
      <c r="D29" s="469">
        <v>6.6806210519843364E-3</v>
      </c>
      <c r="E29" s="98">
        <v>19</v>
      </c>
      <c r="F29" s="466">
        <v>315792.67137000005</v>
      </c>
      <c r="G29" s="469">
        <v>6.7238106953676951E-3</v>
      </c>
      <c r="H29" s="98">
        <v>19</v>
      </c>
      <c r="I29" s="466">
        <v>361316.88246999995</v>
      </c>
      <c r="J29" s="469">
        <v>6.197037637874124E-3</v>
      </c>
      <c r="K29" s="98">
        <v>19</v>
      </c>
      <c r="L29" s="466">
        <v>377217.53003999993</v>
      </c>
      <c r="M29" s="468">
        <f t="shared" si="3"/>
        <v>5.4465027361803404E-3</v>
      </c>
      <c r="N29" s="466">
        <v>20</v>
      </c>
      <c r="O29" s="469">
        <f t="shared" si="4"/>
        <v>4.4007485787272094E-2</v>
      </c>
      <c r="P29" s="469">
        <f t="shared" si="5"/>
        <v>4.4007485787272094E-2</v>
      </c>
      <c r="Q29" s="554"/>
      <c r="V29" s="913"/>
      <c r="X29" s="466"/>
    </row>
    <row r="30" spans="1:24" s="98" customFormat="1" ht="24" customHeight="1">
      <c r="A30" s="98" t="s">
        <v>1250</v>
      </c>
      <c r="B30" s="98" t="s">
        <v>946</v>
      </c>
      <c r="C30" s="466">
        <v>124424.93881000001</v>
      </c>
      <c r="D30" s="469">
        <v>3.1878334111960032E-3</v>
      </c>
      <c r="E30" s="98">
        <v>23</v>
      </c>
      <c r="F30" s="466">
        <v>133053.04778999998</v>
      </c>
      <c r="G30" s="469">
        <v>2.8329457485524764E-3</v>
      </c>
      <c r="H30" s="98">
        <v>24</v>
      </c>
      <c r="I30" s="466">
        <v>136321.02391000002</v>
      </c>
      <c r="J30" s="469">
        <v>2.3380765112019112E-3</v>
      </c>
      <c r="K30" s="98">
        <v>24</v>
      </c>
      <c r="L30" s="466">
        <v>142067.33361999999</v>
      </c>
      <c r="M30" s="468">
        <f t="shared" si="3"/>
        <v>2.051257059026724E-3</v>
      </c>
      <c r="N30" s="466">
        <v>25</v>
      </c>
      <c r="O30" s="469">
        <f t="shared" si="4"/>
        <v>4.2152776917181223E-2</v>
      </c>
      <c r="P30" s="469">
        <f t="shared" si="5"/>
        <v>4.2152776917181223E-2</v>
      </c>
      <c r="Q30" s="554"/>
      <c r="V30" s="913"/>
      <c r="X30" s="466"/>
    </row>
    <row r="31" spans="1:24" s="98" customFormat="1" ht="24" customHeight="1">
      <c r="A31" s="98" t="s">
        <v>1250</v>
      </c>
      <c r="B31" s="98" t="s">
        <v>947</v>
      </c>
      <c r="C31" s="466">
        <v>39880.083700000003</v>
      </c>
      <c r="D31" s="469">
        <v>1.0217490518864988E-3</v>
      </c>
      <c r="E31" s="98">
        <v>44</v>
      </c>
      <c r="F31" s="466">
        <v>48875.601850000006</v>
      </c>
      <c r="G31" s="469">
        <v>1.0406520614803054E-3</v>
      </c>
      <c r="H31" s="98">
        <v>42</v>
      </c>
      <c r="I31" s="466">
        <v>62524.868049999997</v>
      </c>
      <c r="J31" s="469">
        <v>1.0723798953433479E-3</v>
      </c>
      <c r="K31" s="98">
        <v>41</v>
      </c>
      <c r="L31" s="466">
        <v>64085.195749999999</v>
      </c>
      <c r="M31" s="468">
        <f t="shared" si="3"/>
        <v>9.2530215646132808E-4</v>
      </c>
      <c r="N31" s="466">
        <v>42</v>
      </c>
      <c r="O31" s="469">
        <f t="shared" si="4"/>
        <v>2.4955313760154363E-2</v>
      </c>
      <c r="P31" s="469">
        <f t="shared" si="5"/>
        <v>2.4955313760154363E-2</v>
      </c>
      <c r="Q31" s="554"/>
      <c r="V31" s="913"/>
      <c r="X31" s="466"/>
    </row>
    <row r="32" spans="1:24" s="98" customFormat="1" ht="24" customHeight="1">
      <c r="A32" s="98" t="s">
        <v>1250</v>
      </c>
      <c r="B32" s="98" t="s">
        <v>948</v>
      </c>
      <c r="C32" s="466">
        <v>28949.197749999999</v>
      </c>
      <c r="D32" s="469">
        <v>7.4169391359470138E-4</v>
      </c>
      <c r="E32" s="98">
        <v>49</v>
      </c>
      <c r="F32" s="466">
        <v>39151.532559999992</v>
      </c>
      <c r="G32" s="469">
        <v>8.3360862120365449E-4</v>
      </c>
      <c r="H32" s="98">
        <v>48</v>
      </c>
      <c r="I32" s="466">
        <v>42163.321920000002</v>
      </c>
      <c r="J32" s="469">
        <v>7.231538451506974E-4</v>
      </c>
      <c r="K32" s="98">
        <v>49</v>
      </c>
      <c r="L32" s="466">
        <v>47343.163509999998</v>
      </c>
      <c r="M32" s="468">
        <f t="shared" si="3"/>
        <v>6.835702189378778E-4</v>
      </c>
      <c r="N32" s="466">
        <v>49</v>
      </c>
      <c r="O32" s="469">
        <f t="shared" si="4"/>
        <v>0.12285183790376242</v>
      </c>
      <c r="P32" s="469">
        <f t="shared" si="5"/>
        <v>0.12285183790376264</v>
      </c>
      <c r="Q32" s="554"/>
      <c r="V32" s="913"/>
      <c r="X32" s="466"/>
    </row>
    <row r="33" spans="1:24" s="98" customFormat="1" ht="24" customHeight="1">
      <c r="A33" s="98" t="s">
        <v>1250</v>
      </c>
      <c r="B33" s="98" t="s">
        <v>945</v>
      </c>
      <c r="C33" s="466">
        <v>104544.08876999999</v>
      </c>
      <c r="D33" s="469">
        <v>2.6784754110504897E-3</v>
      </c>
      <c r="E33" s="98">
        <v>25</v>
      </c>
      <c r="F33" s="466">
        <v>121136.43171</v>
      </c>
      <c r="G33" s="469">
        <v>2.5792189273957699E-3</v>
      </c>
      <c r="H33" s="98">
        <v>25</v>
      </c>
      <c r="I33" s="466">
        <v>135948.57949</v>
      </c>
      <c r="J33" s="469">
        <v>2.3316886223410912E-3</v>
      </c>
      <c r="K33" s="98">
        <v>25</v>
      </c>
      <c r="L33" s="466">
        <v>158426.11219000004</v>
      </c>
      <c r="M33" s="468">
        <f t="shared" si="3"/>
        <v>2.28745534024824E-3</v>
      </c>
      <c r="N33" s="466">
        <v>24</v>
      </c>
      <c r="O33" s="469">
        <f t="shared" si="4"/>
        <v>0.16533848889280534</v>
      </c>
      <c r="P33" s="469">
        <f t="shared" si="5"/>
        <v>0.16533848889280534</v>
      </c>
      <c r="Q33" s="554"/>
      <c r="V33" s="913"/>
      <c r="X33" s="466"/>
    </row>
    <row r="34" spans="1:24" s="98" customFormat="1" ht="24" customHeight="1">
      <c r="A34" s="98" t="s">
        <v>1250</v>
      </c>
      <c r="B34" s="98" t="s">
        <v>949</v>
      </c>
      <c r="C34" s="466">
        <v>38260.728140000007</v>
      </c>
      <c r="D34" s="469">
        <v>9.8026029723533611E-4</v>
      </c>
      <c r="E34" s="98">
        <v>46</v>
      </c>
      <c r="F34" s="466">
        <v>47388.181300000004</v>
      </c>
      <c r="G34" s="469">
        <v>1.0089821238620197E-3</v>
      </c>
      <c r="H34" s="98">
        <v>43</v>
      </c>
      <c r="I34" s="466">
        <v>50781.81569000001</v>
      </c>
      <c r="J34" s="469">
        <v>8.7097182118703233E-4</v>
      </c>
      <c r="K34" s="98">
        <v>44</v>
      </c>
      <c r="L34" s="466">
        <v>45929.508689999995</v>
      </c>
      <c r="M34" s="468">
        <f t="shared" si="3"/>
        <v>6.6315898607622345E-4</v>
      </c>
      <c r="N34" s="466">
        <v>50</v>
      </c>
      <c r="O34" s="469">
        <f t="shared" si="4"/>
        <v>-9.5552058036308729E-2</v>
      </c>
      <c r="P34" s="469">
        <f t="shared" si="5"/>
        <v>-9.5552058036308729E-2</v>
      </c>
      <c r="Q34" s="554"/>
      <c r="V34" s="913"/>
      <c r="X34" s="466"/>
    </row>
    <row r="35" spans="1:24" s="98" customFormat="1" ht="12.75" customHeight="1">
      <c r="D35" s="469"/>
      <c r="G35" s="469"/>
      <c r="J35" s="469"/>
      <c r="M35" s="468"/>
      <c r="O35" s="469"/>
      <c r="P35" s="469"/>
      <c r="Q35" s="554"/>
      <c r="V35" s="913"/>
      <c r="X35" s="466"/>
    </row>
    <row r="36" spans="1:24" s="98" customFormat="1" ht="15.75">
      <c r="B36" s="100" t="s">
        <v>1239</v>
      </c>
      <c r="C36" s="466">
        <v>1907406.9087</v>
      </c>
      <c r="D36" s="469">
        <v>4.8868784107541439E-2</v>
      </c>
      <c r="F36" s="466">
        <v>2183042.9925899999</v>
      </c>
      <c r="G36" s="469">
        <v>4.648102743596022E-2</v>
      </c>
      <c r="I36" s="466">
        <v>2560546.2024200005</v>
      </c>
      <c r="J36" s="469">
        <v>4.3916578382494756E-2</v>
      </c>
      <c r="L36" s="466">
        <f>SUM(L27:L34)</f>
        <v>2831446.2362800003</v>
      </c>
      <c r="M36" s="468">
        <f>+L36/L$77</f>
        <v>4.0882192488804175E-2</v>
      </c>
      <c r="O36" s="469">
        <f t="shared" si="4"/>
        <v>0.10579775268416136</v>
      </c>
      <c r="P36" s="469">
        <f>IF(I36=0,0,((+L36/AA$9)/(I36/Z$9))-1)</f>
        <v>0.10579775268416136</v>
      </c>
      <c r="Q36" s="554"/>
      <c r="V36" s="913"/>
      <c r="X36" s="466"/>
    </row>
    <row r="37" spans="1:24" s="237" customFormat="1" ht="14.25">
      <c r="B37" s="727"/>
      <c r="C37" s="727"/>
      <c r="D37" s="29"/>
      <c r="E37" s="147"/>
      <c r="F37" s="727"/>
      <c r="G37" s="29"/>
      <c r="H37" s="147"/>
      <c r="I37" s="727"/>
      <c r="J37" s="29"/>
      <c r="K37" s="147"/>
      <c r="L37" s="727"/>
      <c r="M37" s="915"/>
      <c r="N37" s="147"/>
      <c r="O37" s="29"/>
      <c r="P37" s="29"/>
      <c r="Q37" s="168"/>
      <c r="V37" s="916"/>
      <c r="X37" s="273"/>
    </row>
    <row r="38" spans="1:24" s="237" customFormat="1" ht="15.75">
      <c r="B38" s="370" t="s">
        <v>991</v>
      </c>
      <c r="C38" s="919"/>
      <c r="D38" s="920"/>
      <c r="E38" s="921"/>
      <c r="F38" s="919"/>
      <c r="G38" s="920"/>
      <c r="H38" s="921"/>
      <c r="I38" s="919"/>
      <c r="J38" s="920"/>
      <c r="K38" s="921"/>
      <c r="L38" s="919"/>
      <c r="M38" s="922"/>
      <c r="N38" s="921"/>
      <c r="O38" s="920"/>
      <c r="P38" s="920"/>
      <c r="Q38" s="168"/>
      <c r="V38" s="916"/>
      <c r="X38" s="273"/>
    </row>
    <row r="39" spans="1:24" s="98" customFormat="1" ht="23.25" customHeight="1">
      <c r="A39" s="98" t="s">
        <v>1250</v>
      </c>
      <c r="B39" s="98" t="s">
        <v>992</v>
      </c>
      <c r="C39" s="466">
        <v>301052.61959999998</v>
      </c>
      <c r="D39" s="469">
        <v>7.7131289632736333E-3</v>
      </c>
      <c r="E39" s="98">
        <v>18</v>
      </c>
      <c r="F39" s="466">
        <v>668540.35864999995</v>
      </c>
      <c r="G39" s="469">
        <v>1.4234462105388991E-2</v>
      </c>
      <c r="H39" s="98">
        <v>15</v>
      </c>
      <c r="I39" s="466">
        <v>1195490.0726600001</v>
      </c>
      <c r="J39" s="469">
        <v>2.0504153930847716E-2</v>
      </c>
      <c r="K39" s="98">
        <v>12</v>
      </c>
      <c r="L39" s="466">
        <v>2011099.6748699998</v>
      </c>
      <c r="M39" s="468">
        <f>+L39/L$77</f>
        <v>2.9037515517238419E-2</v>
      </c>
      <c r="N39" s="466">
        <v>12</v>
      </c>
      <c r="O39" s="469">
        <f t="shared" ref="O39:O46" si="6">IF(I39=0,0,(L39/I39)-1)</f>
        <v>0.68223870767512507</v>
      </c>
      <c r="P39" s="469">
        <f t="shared" ref="P39:P46" si="7">IF(I39=0,0,((+L39/AA$9)/(I39/Z$9))-1)</f>
        <v>0.68223870767512484</v>
      </c>
      <c r="Q39" s="554"/>
      <c r="V39" s="913"/>
      <c r="X39" s="466"/>
    </row>
    <row r="40" spans="1:24" s="98" customFormat="1" ht="23.25" customHeight="1">
      <c r="A40" s="98" t="s">
        <v>1250</v>
      </c>
      <c r="B40" s="98" t="s">
        <v>993</v>
      </c>
      <c r="C40" s="466">
        <v>236662.76692999998</v>
      </c>
      <c r="D40" s="469">
        <v>6.0634265350742707E-3</v>
      </c>
      <c r="E40" s="98">
        <v>21</v>
      </c>
      <c r="F40" s="466">
        <v>284149.21361999994</v>
      </c>
      <c r="G40" s="469">
        <v>6.0500628888247752E-3</v>
      </c>
      <c r="H40" s="98">
        <v>20</v>
      </c>
      <c r="I40" s="466">
        <v>330198.32410999999</v>
      </c>
      <c r="J40" s="469">
        <v>5.6633153382821197E-3</v>
      </c>
      <c r="K40" s="98">
        <v>20</v>
      </c>
      <c r="L40" s="466">
        <v>425302.52046000003</v>
      </c>
      <c r="M40" s="468">
        <f>+L40/L$77</f>
        <v>6.1407839162303897E-3</v>
      </c>
      <c r="N40" s="466">
        <v>19</v>
      </c>
      <c r="O40" s="469">
        <f t="shared" si="6"/>
        <v>0.28802143865005703</v>
      </c>
      <c r="P40" s="469">
        <f t="shared" si="7"/>
        <v>0.28802143865005725</v>
      </c>
      <c r="Q40" s="554"/>
      <c r="V40" s="913"/>
      <c r="X40" s="466"/>
    </row>
    <row r="41" spans="1:24" s="98" customFormat="1" ht="23.25" customHeight="1">
      <c r="A41" s="98" t="s">
        <v>1250</v>
      </c>
      <c r="B41" s="98" t="s">
        <v>1242</v>
      </c>
      <c r="C41" s="466">
        <v>2185371.2894300004</v>
      </c>
      <c r="D41" s="469">
        <v>5.5990380055172199E-2</v>
      </c>
      <c r="E41" s="98">
        <v>8</v>
      </c>
      <c r="F41" s="466" t="s">
        <v>1238</v>
      </c>
      <c r="G41" s="469" t="s">
        <v>1238</v>
      </c>
      <c r="H41" s="98" t="s">
        <v>1238</v>
      </c>
      <c r="I41" s="467" t="s">
        <v>1238</v>
      </c>
      <c r="J41" s="468" t="s">
        <v>1238</v>
      </c>
      <c r="K41" s="914" t="s">
        <v>1238</v>
      </c>
      <c r="L41" s="896" t="s">
        <v>1238</v>
      </c>
      <c r="M41" s="896" t="s">
        <v>1238</v>
      </c>
      <c r="N41" s="896" t="s">
        <v>1238</v>
      </c>
      <c r="O41" s="896" t="s">
        <v>1238</v>
      </c>
      <c r="P41" s="896" t="s">
        <v>1238</v>
      </c>
      <c r="Q41" s="554"/>
      <c r="V41" s="913"/>
      <c r="X41" s="466"/>
    </row>
    <row r="42" spans="1:24" s="98" customFormat="1" ht="23.25" customHeight="1">
      <c r="A42" s="98" t="s">
        <v>1250</v>
      </c>
      <c r="B42" s="98" t="s">
        <v>995</v>
      </c>
      <c r="C42" s="466">
        <v>2084374.3055600002</v>
      </c>
      <c r="D42" s="469">
        <v>5.3402783366839054E-2</v>
      </c>
      <c r="E42" s="98">
        <v>10</v>
      </c>
      <c r="F42" s="466">
        <v>2558833.8520399998</v>
      </c>
      <c r="G42" s="469">
        <v>5.4482310648232272E-2</v>
      </c>
      <c r="H42" s="98">
        <v>10</v>
      </c>
      <c r="I42" s="466">
        <v>3109482.2761400002</v>
      </c>
      <c r="J42" s="469">
        <v>5.3331520431077639E-2</v>
      </c>
      <c r="K42" s="98">
        <v>9</v>
      </c>
      <c r="L42" s="466">
        <v>3844520.1912099994</v>
      </c>
      <c r="M42" s="468">
        <f>+L42/L$77</f>
        <v>5.5509588163904916E-2</v>
      </c>
      <c r="N42" s="466">
        <v>8</v>
      </c>
      <c r="O42" s="469">
        <f t="shared" si="6"/>
        <v>0.23638594781844158</v>
      </c>
      <c r="P42" s="469">
        <f t="shared" si="7"/>
        <v>0.2363859478184418</v>
      </c>
      <c r="Q42" s="554"/>
      <c r="V42" s="913"/>
      <c r="X42" s="466"/>
    </row>
    <row r="43" spans="1:24" s="98" customFormat="1" ht="23.25" customHeight="1">
      <c r="A43" s="98" t="s">
        <v>1250</v>
      </c>
      <c r="B43" s="98" t="s">
        <v>994</v>
      </c>
      <c r="C43" s="466">
        <v>644952.6460999999</v>
      </c>
      <c r="D43" s="469">
        <v>1.6524031384226093E-2</v>
      </c>
      <c r="E43" s="98">
        <v>13</v>
      </c>
      <c r="F43" s="466">
        <v>751586.63018999994</v>
      </c>
      <c r="G43" s="469">
        <v>1.6002670995001963E-2</v>
      </c>
      <c r="H43" s="98">
        <v>13</v>
      </c>
      <c r="I43" s="466">
        <v>1002543.59983</v>
      </c>
      <c r="J43" s="469">
        <v>1.7194879960451812E-2</v>
      </c>
      <c r="K43" s="98">
        <v>14</v>
      </c>
      <c r="L43" s="466">
        <v>1369130.9972500005</v>
      </c>
      <c r="M43" s="468">
        <f>+L43/L$77</f>
        <v>1.9768370048763938E-2</v>
      </c>
      <c r="N43" s="466">
        <v>13</v>
      </c>
      <c r="O43" s="469">
        <f t="shared" si="6"/>
        <v>0.36565731154451764</v>
      </c>
      <c r="P43" s="469">
        <f t="shared" si="7"/>
        <v>0.36565731154451786</v>
      </c>
      <c r="Q43" s="554"/>
      <c r="V43" s="913"/>
      <c r="X43" s="466"/>
    </row>
    <row r="44" spans="1:24" s="98" customFormat="1" ht="23.25" customHeight="1">
      <c r="A44" s="98" t="s">
        <v>1250</v>
      </c>
      <c r="B44" s="98" t="s">
        <v>996</v>
      </c>
      <c r="C44" s="466">
        <v>385174.12008999998</v>
      </c>
      <c r="D44" s="469">
        <v>9.8683667510249956E-3</v>
      </c>
      <c r="E44" s="98">
        <v>16</v>
      </c>
      <c r="F44" s="466">
        <v>470640.0428</v>
      </c>
      <c r="G44" s="469">
        <v>1.0020797948598541E-2</v>
      </c>
      <c r="H44" s="98">
        <v>17</v>
      </c>
      <c r="I44" s="466">
        <v>636815.90914999996</v>
      </c>
      <c r="J44" s="469">
        <v>1.0922191430474452E-2</v>
      </c>
      <c r="K44" s="98">
        <v>17</v>
      </c>
      <c r="L44" s="466">
        <v>882986.43954999989</v>
      </c>
      <c r="M44" s="468">
        <f>+L44/L$77</f>
        <v>1.274911072799095E-2</v>
      </c>
      <c r="N44" s="466">
        <v>16</v>
      </c>
      <c r="O44" s="469">
        <f t="shared" si="6"/>
        <v>0.38656466784659926</v>
      </c>
      <c r="P44" s="469">
        <f t="shared" si="7"/>
        <v>0.38656466784659926</v>
      </c>
      <c r="Q44" s="554"/>
      <c r="V44" s="913"/>
      <c r="X44" s="466"/>
    </row>
    <row r="45" spans="1:24" s="237" customFormat="1" ht="15">
      <c r="B45" s="734"/>
      <c r="C45" s="727"/>
      <c r="D45" s="29"/>
      <c r="E45" s="147"/>
      <c r="F45" s="727"/>
      <c r="G45" s="29"/>
      <c r="H45" s="147"/>
      <c r="I45" s="727"/>
      <c r="J45" s="29"/>
      <c r="K45" s="147"/>
      <c r="L45" s="727"/>
      <c r="M45" s="915"/>
      <c r="N45" s="147"/>
      <c r="O45" s="29"/>
      <c r="P45" s="29"/>
      <c r="Q45" s="168"/>
      <c r="V45" s="916"/>
      <c r="X45" s="273"/>
    </row>
    <row r="46" spans="1:24" s="98" customFormat="1" ht="15.75">
      <c r="B46" s="100" t="s">
        <v>1239</v>
      </c>
      <c r="C46" s="466">
        <v>5837587.7477100007</v>
      </c>
      <c r="D46" s="469">
        <v>0.14956211705561026</v>
      </c>
      <c r="F46" s="466">
        <v>4733750.0972999996</v>
      </c>
      <c r="G46" s="469">
        <v>0.10079030458604654</v>
      </c>
      <c r="I46" s="466">
        <v>6274530.1818899997</v>
      </c>
      <c r="J46" s="469">
        <v>0.10761606109113374</v>
      </c>
      <c r="L46" s="466">
        <f>SUM(L39:L45)</f>
        <v>8533039.8233399987</v>
      </c>
      <c r="M46" s="468">
        <f>+L46/L$77</f>
        <v>0.1232053683741286</v>
      </c>
      <c r="O46" s="469">
        <f t="shared" si="6"/>
        <v>0.35994880508642257</v>
      </c>
      <c r="P46" s="469">
        <f t="shared" si="7"/>
        <v>0.35994880508642257</v>
      </c>
      <c r="Q46" s="554"/>
      <c r="V46" s="913"/>
      <c r="X46" s="466"/>
    </row>
    <row r="47" spans="1:24" s="237" customFormat="1" ht="12.75" customHeight="1">
      <c r="B47" s="734"/>
      <c r="C47" s="727"/>
      <c r="D47" s="29"/>
      <c r="E47" s="147"/>
      <c r="F47" s="727"/>
      <c r="G47" s="29"/>
      <c r="H47" s="147"/>
      <c r="I47" s="727"/>
      <c r="J47" s="29"/>
      <c r="K47" s="147"/>
      <c r="L47" s="727"/>
      <c r="M47" s="915"/>
      <c r="N47" s="147"/>
      <c r="O47" s="29"/>
      <c r="P47" s="29"/>
      <c r="Q47" s="168"/>
      <c r="V47" s="916"/>
      <c r="X47" s="273"/>
    </row>
    <row r="48" spans="1:24" s="98" customFormat="1" ht="15.75">
      <c r="B48" s="370" t="s">
        <v>964</v>
      </c>
      <c r="C48" s="911"/>
      <c r="D48" s="917"/>
      <c r="E48" s="911"/>
      <c r="F48" s="911"/>
      <c r="G48" s="917"/>
      <c r="H48" s="911"/>
      <c r="I48" s="911"/>
      <c r="J48" s="917"/>
      <c r="K48" s="911"/>
      <c r="L48" s="911"/>
      <c r="M48" s="918"/>
      <c r="N48" s="911"/>
      <c r="O48" s="917"/>
      <c r="P48" s="917"/>
      <c r="Q48" s="554"/>
      <c r="V48" s="913"/>
      <c r="X48" s="466"/>
    </row>
    <row r="49" spans="1:24" s="98" customFormat="1" ht="23.25" customHeight="1">
      <c r="A49" s="98" t="s">
        <v>1250</v>
      </c>
      <c r="B49" s="98" t="s">
        <v>965</v>
      </c>
      <c r="C49" s="466">
        <v>600293.41730999993</v>
      </c>
      <c r="D49" s="469">
        <v>1.5379838081688848E-2</v>
      </c>
      <c r="E49" s="98">
        <v>14</v>
      </c>
      <c r="F49" s="466">
        <v>686205.31562000001</v>
      </c>
      <c r="G49" s="469">
        <v>1.4610581747725251E-2</v>
      </c>
      <c r="H49" s="98">
        <v>14</v>
      </c>
      <c r="I49" s="466">
        <v>850296.78451999987</v>
      </c>
      <c r="J49" s="469">
        <v>1.4583656155262253E-2</v>
      </c>
      <c r="K49" s="98">
        <v>15</v>
      </c>
      <c r="L49" s="466">
        <v>978836.08305999998</v>
      </c>
      <c r="M49" s="468">
        <f t="shared" ref="M49:M74" si="8">+L49/L$77</f>
        <v>1.4133047857274861E-2</v>
      </c>
      <c r="N49" s="466">
        <v>15</v>
      </c>
      <c r="O49" s="469">
        <f t="shared" ref="O49:O76" si="9">IF(I49=0,0,(L49/I49)-1)</f>
        <v>0.15116992193797563</v>
      </c>
      <c r="P49" s="469">
        <f t="shared" ref="P49:P76" si="10">IF(I49=0,0,((+L49/AA$9)/(I49/Z$9))-1)</f>
        <v>0.15116992193797563</v>
      </c>
      <c r="Q49" s="554"/>
      <c r="V49" s="913"/>
      <c r="X49" s="466"/>
    </row>
    <row r="50" spans="1:24" s="98" customFormat="1" ht="23.25" customHeight="1">
      <c r="A50" s="98" t="s">
        <v>1250</v>
      </c>
      <c r="B50" s="98" t="s">
        <v>966</v>
      </c>
      <c r="C50" s="466">
        <v>360236.50406000001</v>
      </c>
      <c r="D50" s="469">
        <v>9.2294517044409271E-3</v>
      </c>
      <c r="E50" s="98">
        <v>17</v>
      </c>
      <c r="F50" s="466">
        <v>427001.14954000001</v>
      </c>
      <c r="G50" s="469">
        <v>9.0916451092921142E-3</v>
      </c>
      <c r="H50" s="98">
        <v>18</v>
      </c>
      <c r="I50" s="466">
        <v>498604.33633999992</v>
      </c>
      <c r="J50" s="469">
        <v>8.5516896348256845E-3</v>
      </c>
      <c r="K50" s="98">
        <v>18</v>
      </c>
      <c r="L50" s="466">
        <v>571090.13297999988</v>
      </c>
      <c r="M50" s="468">
        <f t="shared" si="8"/>
        <v>8.245756689916648E-3</v>
      </c>
      <c r="N50" s="466">
        <v>18</v>
      </c>
      <c r="O50" s="469">
        <f t="shared" si="9"/>
        <v>0.14537738915806719</v>
      </c>
      <c r="P50" s="469">
        <f t="shared" si="10"/>
        <v>0.14537738915806719</v>
      </c>
      <c r="Q50" s="554"/>
      <c r="V50" s="913"/>
      <c r="X50" s="466"/>
    </row>
    <row r="51" spans="1:24" s="98" customFormat="1" ht="23.25" customHeight="1">
      <c r="A51" s="98" t="s">
        <v>1250</v>
      </c>
      <c r="B51" s="98" t="s">
        <v>967</v>
      </c>
      <c r="C51" s="466">
        <v>245212.35458000001</v>
      </c>
      <c r="D51" s="469">
        <v>6.2824715386184341E-3</v>
      </c>
      <c r="E51" s="98">
        <v>20</v>
      </c>
      <c r="F51" s="466">
        <v>276953.16533000005</v>
      </c>
      <c r="G51" s="469">
        <v>5.8968456965233325E-3</v>
      </c>
      <c r="H51" s="98">
        <v>21</v>
      </c>
      <c r="I51" s="466">
        <v>309732.28864999994</v>
      </c>
      <c r="J51" s="469">
        <v>5.312297165046837E-3</v>
      </c>
      <c r="K51" s="98">
        <v>21</v>
      </c>
      <c r="L51" s="466">
        <v>333892.88328000001</v>
      </c>
      <c r="M51" s="468">
        <f t="shared" si="8"/>
        <v>4.8209543765975705E-3</v>
      </c>
      <c r="N51" s="466">
        <v>21</v>
      </c>
      <c r="O51" s="469">
        <f t="shared" si="9"/>
        <v>7.8004765777912599E-2</v>
      </c>
      <c r="P51" s="469">
        <f t="shared" si="10"/>
        <v>7.8004765777912599E-2</v>
      </c>
      <c r="Q51" s="554"/>
      <c r="V51" s="913"/>
      <c r="X51" s="466"/>
    </row>
    <row r="52" spans="1:24" s="98" customFormat="1" ht="23.25" customHeight="1">
      <c r="A52" s="98" t="s">
        <v>1250</v>
      </c>
      <c r="B52" s="98" t="s">
        <v>968</v>
      </c>
      <c r="C52" s="466">
        <v>71718.929700000022</v>
      </c>
      <c r="D52" s="469">
        <v>1.8374772975536526E-3</v>
      </c>
      <c r="E52" s="98">
        <v>32</v>
      </c>
      <c r="F52" s="466">
        <v>79422.701639999985</v>
      </c>
      <c r="G52" s="469">
        <v>1.6910563770377632E-3</v>
      </c>
      <c r="H52" s="98">
        <v>32</v>
      </c>
      <c r="I52" s="466">
        <v>89625.347160000005</v>
      </c>
      <c r="J52" s="469">
        <v>1.537187096991435E-3</v>
      </c>
      <c r="K52" s="98">
        <v>35</v>
      </c>
      <c r="L52" s="466">
        <v>109790.11317000001</v>
      </c>
      <c r="M52" s="468">
        <f t="shared" si="8"/>
        <v>1.5852183532471188E-3</v>
      </c>
      <c r="N52" s="466">
        <v>31</v>
      </c>
      <c r="O52" s="469">
        <f t="shared" si="9"/>
        <v>0.22498954424133699</v>
      </c>
      <c r="P52" s="469">
        <f t="shared" si="10"/>
        <v>0.22498954424133699</v>
      </c>
      <c r="Q52" s="554"/>
      <c r="V52" s="913"/>
      <c r="X52" s="466"/>
    </row>
    <row r="53" spans="1:24" s="98" customFormat="1" ht="23.25" customHeight="1">
      <c r="A53" s="98" t="s">
        <v>1250</v>
      </c>
      <c r="B53" s="98" t="s">
        <v>970</v>
      </c>
      <c r="C53" s="466">
        <v>122012.92694</v>
      </c>
      <c r="D53" s="469">
        <v>3.1260363783750444E-3</v>
      </c>
      <c r="E53" s="98">
        <v>24</v>
      </c>
      <c r="F53" s="466">
        <v>137823.85669999997</v>
      </c>
      <c r="G53" s="469">
        <v>2.9345251038790255E-3</v>
      </c>
      <c r="H53" s="98">
        <v>23</v>
      </c>
      <c r="I53" s="466">
        <v>155202.32199</v>
      </c>
      <c r="J53" s="469">
        <v>2.6619144510562592E-3</v>
      </c>
      <c r="K53" s="98">
        <v>23</v>
      </c>
      <c r="L53" s="466">
        <v>177520.39580999999</v>
      </c>
      <c r="M53" s="468">
        <f t="shared" si="8"/>
        <v>2.5631505550774807E-3</v>
      </c>
      <c r="N53" s="466">
        <v>23</v>
      </c>
      <c r="O53" s="469">
        <f t="shared" si="9"/>
        <v>0.14379987060656219</v>
      </c>
      <c r="P53" s="469">
        <f t="shared" si="10"/>
        <v>0.14379987060656196</v>
      </c>
      <c r="Q53" s="554"/>
      <c r="V53" s="913"/>
      <c r="X53" s="466"/>
    </row>
    <row r="54" spans="1:24" s="98" customFormat="1" ht="23.25" customHeight="1">
      <c r="A54" s="98" t="s">
        <v>1250</v>
      </c>
      <c r="B54" s="98" t="s">
        <v>969</v>
      </c>
      <c r="C54" s="466">
        <v>77667.96272000001</v>
      </c>
      <c r="D54" s="469">
        <v>1.9898947020293221E-3</v>
      </c>
      <c r="E54" s="98">
        <v>30</v>
      </c>
      <c r="F54" s="466">
        <v>83966.723549999995</v>
      </c>
      <c r="G54" s="469">
        <v>1.7878070172153671E-3</v>
      </c>
      <c r="H54" s="98">
        <v>31</v>
      </c>
      <c r="I54" s="466">
        <v>98843.234139999986</v>
      </c>
      <c r="J54" s="469">
        <v>1.6952854182384991E-3</v>
      </c>
      <c r="K54" s="98">
        <v>33</v>
      </c>
      <c r="L54" s="466">
        <v>100017.95937999999</v>
      </c>
      <c r="M54" s="468">
        <f t="shared" si="8"/>
        <v>1.4441218820678331E-3</v>
      </c>
      <c r="N54" s="466">
        <v>34</v>
      </c>
      <c r="O54" s="469">
        <f t="shared" si="9"/>
        <v>1.1884730909716534E-2</v>
      </c>
      <c r="P54" s="469">
        <f t="shared" si="10"/>
        <v>1.1884730909716534E-2</v>
      </c>
      <c r="Q54" s="554"/>
      <c r="V54" s="913"/>
      <c r="X54" s="466"/>
    </row>
    <row r="55" spans="1:24" s="98" customFormat="1" ht="23.25" customHeight="1">
      <c r="A55" s="98" t="s">
        <v>1250</v>
      </c>
      <c r="B55" s="98" t="s">
        <v>971</v>
      </c>
      <c r="C55" s="466">
        <v>70293.446389999983</v>
      </c>
      <c r="D55" s="469">
        <v>1.8009556535313114E-3</v>
      </c>
      <c r="E55" s="98">
        <v>34</v>
      </c>
      <c r="F55" s="466">
        <v>78570.459499999997</v>
      </c>
      <c r="G55" s="469">
        <v>1.672910563865104E-3</v>
      </c>
      <c r="H55" s="98">
        <v>33</v>
      </c>
      <c r="I55" s="466">
        <v>96292.720030000011</v>
      </c>
      <c r="J55" s="469">
        <v>1.6515409028215889E-3</v>
      </c>
      <c r="K55" s="98">
        <v>34</v>
      </c>
      <c r="L55" s="466">
        <v>107908.56746999999</v>
      </c>
      <c r="M55" s="468">
        <f t="shared" si="8"/>
        <v>1.5580514190852528E-3</v>
      </c>
      <c r="N55" s="466">
        <v>32</v>
      </c>
      <c r="O55" s="469">
        <f t="shared" si="9"/>
        <v>0.12063058802764171</v>
      </c>
      <c r="P55" s="469">
        <f t="shared" si="10"/>
        <v>0.12063058802764171</v>
      </c>
      <c r="Q55" s="554"/>
      <c r="V55" s="913"/>
      <c r="X55" s="466"/>
    </row>
    <row r="56" spans="1:24" s="98" customFormat="1" ht="23.25" customHeight="1">
      <c r="A56" s="98" t="s">
        <v>1250</v>
      </c>
      <c r="B56" s="98" t="s">
        <v>972</v>
      </c>
      <c r="C56" s="466">
        <v>85364.132750000004</v>
      </c>
      <c r="D56" s="469">
        <v>2.187074690177386E-3</v>
      </c>
      <c r="E56" s="98">
        <v>29</v>
      </c>
      <c r="F56" s="466">
        <v>98831.647090000013</v>
      </c>
      <c r="G56" s="469">
        <v>2.104308763283342E-3</v>
      </c>
      <c r="H56" s="98">
        <v>28</v>
      </c>
      <c r="I56" s="466">
        <v>114677.14357</v>
      </c>
      <c r="J56" s="469">
        <v>1.9668568212175648E-3</v>
      </c>
      <c r="K56" s="98">
        <v>29</v>
      </c>
      <c r="L56" s="466">
        <v>120651.10110000001</v>
      </c>
      <c r="M56" s="468">
        <f t="shared" si="8"/>
        <v>1.7420360930591949E-3</v>
      </c>
      <c r="N56" s="466">
        <v>30</v>
      </c>
      <c r="O56" s="469">
        <f t="shared" si="9"/>
        <v>5.2093707115694388E-2</v>
      </c>
      <c r="P56" s="469">
        <f t="shared" si="10"/>
        <v>5.209370711569461E-2</v>
      </c>
      <c r="Q56" s="554"/>
      <c r="V56" s="913"/>
      <c r="X56" s="466"/>
    </row>
    <row r="57" spans="1:24" s="98" customFormat="1" ht="23.25" customHeight="1">
      <c r="A57" s="98" t="s">
        <v>1250</v>
      </c>
      <c r="B57" s="98" t="s">
        <v>973</v>
      </c>
      <c r="C57" s="466">
        <v>87230.499490000002</v>
      </c>
      <c r="D57" s="469">
        <v>2.23489200323552E-3</v>
      </c>
      <c r="E57" s="98">
        <v>27</v>
      </c>
      <c r="F57" s="466">
        <v>98862.700190000018</v>
      </c>
      <c r="G57" s="469">
        <v>2.1049699412802807E-3</v>
      </c>
      <c r="H57" s="98">
        <v>27</v>
      </c>
      <c r="I57" s="466">
        <v>123166.94034999998</v>
      </c>
      <c r="J57" s="469">
        <v>2.1124674824850487E-3</v>
      </c>
      <c r="K57" s="98">
        <v>27</v>
      </c>
      <c r="L57" s="466">
        <v>129755.66889999999</v>
      </c>
      <c r="M57" s="468">
        <f t="shared" si="8"/>
        <v>1.8734935399842649E-3</v>
      </c>
      <c r="N57" s="466">
        <v>26</v>
      </c>
      <c r="O57" s="469">
        <f t="shared" si="9"/>
        <v>5.3494294258483732E-2</v>
      </c>
      <c r="P57" s="469">
        <f t="shared" si="10"/>
        <v>5.3494294258483732E-2</v>
      </c>
      <c r="Q57" s="554"/>
      <c r="V57" s="913"/>
      <c r="X57" s="466"/>
    </row>
    <row r="58" spans="1:24" s="98" customFormat="1" ht="23.25" customHeight="1">
      <c r="A58" s="98" t="s">
        <v>1250</v>
      </c>
      <c r="B58" s="98" t="s">
        <v>974</v>
      </c>
      <c r="C58" s="466">
        <v>53433.858800000002</v>
      </c>
      <c r="D58" s="469">
        <v>1.3690040115822788E-3</v>
      </c>
      <c r="E58" s="98">
        <v>37</v>
      </c>
      <c r="F58" s="466">
        <v>60010.890930000001</v>
      </c>
      <c r="G58" s="469">
        <v>1.2777429841014684E-3</v>
      </c>
      <c r="H58" s="98">
        <v>38</v>
      </c>
      <c r="I58" s="466">
        <v>65688.851650000026</v>
      </c>
      <c r="J58" s="469">
        <v>1.1266461818251168E-3</v>
      </c>
      <c r="K58" s="98">
        <v>39</v>
      </c>
      <c r="L58" s="466">
        <v>69651.250960000005</v>
      </c>
      <c r="M58" s="468">
        <f t="shared" si="8"/>
        <v>1.0056683444478228E-3</v>
      </c>
      <c r="N58" s="466">
        <v>40</v>
      </c>
      <c r="O58" s="469">
        <f t="shared" si="9"/>
        <v>6.0320727345215763E-2</v>
      </c>
      <c r="P58" s="469">
        <f t="shared" si="10"/>
        <v>6.0320727345215763E-2</v>
      </c>
      <c r="Q58" s="554"/>
    </row>
    <row r="59" spans="1:24" s="98" customFormat="1" ht="23.25" customHeight="1">
      <c r="A59" s="98" t="s">
        <v>1250</v>
      </c>
      <c r="B59" s="98" t="s">
        <v>975</v>
      </c>
      <c r="C59" s="466">
        <v>47770.737720000005</v>
      </c>
      <c r="D59" s="469">
        <v>1.2239118237690309E-3</v>
      </c>
      <c r="E59" s="98">
        <v>39</v>
      </c>
      <c r="F59" s="466">
        <v>56583.140599999999</v>
      </c>
      <c r="G59" s="469">
        <v>1.2047598327511941E-3</v>
      </c>
      <c r="H59" s="98">
        <v>39</v>
      </c>
      <c r="I59" s="466">
        <v>61656.706140000009</v>
      </c>
      <c r="J59" s="469">
        <v>1.0574898298826361E-3</v>
      </c>
      <c r="K59" s="98">
        <v>42</v>
      </c>
      <c r="L59" s="466">
        <v>67368.669219999982</v>
      </c>
      <c r="M59" s="468">
        <f t="shared" si="8"/>
        <v>9.7271100099894563E-4</v>
      </c>
      <c r="N59" s="466">
        <v>41</v>
      </c>
      <c r="O59" s="469">
        <f t="shared" si="9"/>
        <v>9.2641391952242413E-2</v>
      </c>
      <c r="P59" s="469">
        <f t="shared" si="10"/>
        <v>9.2641391952242413E-2</v>
      </c>
      <c r="Q59" s="554"/>
    </row>
    <row r="60" spans="1:24" s="98" customFormat="1" ht="23.25" customHeight="1">
      <c r="A60" s="98" t="s">
        <v>1250</v>
      </c>
      <c r="B60" s="98" t="s">
        <v>976</v>
      </c>
      <c r="C60" s="466">
        <v>30865.534189999998</v>
      </c>
      <c r="D60" s="469">
        <v>7.9079147706509966E-4</v>
      </c>
      <c r="E60" s="98">
        <v>48</v>
      </c>
      <c r="F60" s="466">
        <v>37675.130599999989</v>
      </c>
      <c r="G60" s="469">
        <v>8.0217328976849652E-4</v>
      </c>
      <c r="H60" s="98">
        <v>49</v>
      </c>
      <c r="I60" s="466">
        <v>40939.74813</v>
      </c>
      <c r="J60" s="469">
        <v>7.0216802024954334E-4</v>
      </c>
      <c r="K60" s="98">
        <v>50</v>
      </c>
      <c r="L60" s="466">
        <v>42833.99237</v>
      </c>
      <c r="M60" s="468">
        <f t="shared" si="8"/>
        <v>6.1846398448129995E-4</v>
      </c>
      <c r="N60" s="466">
        <v>51</v>
      </c>
      <c r="O60" s="469">
        <f t="shared" si="9"/>
        <v>4.6269074103363339E-2</v>
      </c>
      <c r="P60" s="469">
        <f t="shared" si="10"/>
        <v>4.6269074103363339E-2</v>
      </c>
      <c r="Q60" s="554"/>
    </row>
    <row r="61" spans="1:24" s="98" customFormat="1" ht="23.25" customHeight="1">
      <c r="A61" s="98" t="s">
        <v>1250</v>
      </c>
      <c r="B61" s="98" t="s">
        <v>977</v>
      </c>
      <c r="C61" s="466">
        <v>91359.389880000017</v>
      </c>
      <c r="D61" s="469">
        <v>2.3406763810482926E-3</v>
      </c>
      <c r="E61" s="98">
        <v>26</v>
      </c>
      <c r="F61" s="466">
        <v>112391.08577999999</v>
      </c>
      <c r="G61" s="469">
        <v>2.3930143196582818E-3</v>
      </c>
      <c r="H61" s="98">
        <v>26</v>
      </c>
      <c r="I61" s="466">
        <v>127555.50816999999</v>
      </c>
      <c r="J61" s="469">
        <v>2.1877369240095846E-3</v>
      </c>
      <c r="K61" s="98">
        <v>26</v>
      </c>
      <c r="L61" s="466">
        <v>128425.98019000002</v>
      </c>
      <c r="M61" s="468">
        <f t="shared" si="8"/>
        <v>1.8542946623591582E-3</v>
      </c>
      <c r="N61" s="466">
        <v>27</v>
      </c>
      <c r="O61" s="469">
        <f t="shared" si="9"/>
        <v>6.8242605316573002E-3</v>
      </c>
      <c r="P61" s="469">
        <f t="shared" si="10"/>
        <v>6.8242605316573002E-3</v>
      </c>
      <c r="Q61" s="554"/>
    </row>
    <row r="62" spans="1:24" s="98" customFormat="1" ht="23.25" customHeight="1">
      <c r="A62" s="98" t="s">
        <v>1250</v>
      </c>
      <c r="B62" s="98" t="s">
        <v>978</v>
      </c>
      <c r="C62" s="466">
        <v>42551.954729999998</v>
      </c>
      <c r="D62" s="469">
        <v>1.0902038152265641E-3</v>
      </c>
      <c r="E62" s="98">
        <v>41</v>
      </c>
      <c r="F62" s="466">
        <v>55804.938340000001</v>
      </c>
      <c r="G62" s="469">
        <v>1.1881904657160211E-3</v>
      </c>
      <c r="H62" s="98">
        <v>40</v>
      </c>
      <c r="I62" s="466">
        <v>65355.438130000002</v>
      </c>
      <c r="J62" s="469">
        <v>1.120927721845357E-3</v>
      </c>
      <c r="K62" s="98">
        <v>40</v>
      </c>
      <c r="L62" s="466">
        <v>75424.042419999998</v>
      </c>
      <c r="M62" s="468">
        <f t="shared" si="8"/>
        <v>1.0890195197735147E-3</v>
      </c>
      <c r="N62" s="466">
        <v>39</v>
      </c>
      <c r="O62" s="469">
        <f t="shared" si="9"/>
        <v>0.15405916597135039</v>
      </c>
      <c r="P62" s="469">
        <f t="shared" si="10"/>
        <v>0.15405916597135039</v>
      </c>
      <c r="Q62" s="554"/>
    </row>
    <row r="63" spans="1:24" s="98" customFormat="1" ht="23.25" customHeight="1">
      <c r="A63" s="98" t="s">
        <v>1250</v>
      </c>
      <c r="B63" s="98" t="s">
        <v>979</v>
      </c>
      <c r="C63" s="466">
        <v>42880.749880000003</v>
      </c>
      <c r="D63" s="469">
        <v>1.0986277226412164E-3</v>
      </c>
      <c r="E63" s="98">
        <v>40</v>
      </c>
      <c r="F63" s="466">
        <v>49914.854050000002</v>
      </c>
      <c r="G63" s="469">
        <v>1.0627796650983044E-3</v>
      </c>
      <c r="H63" s="98">
        <v>41</v>
      </c>
      <c r="I63" s="466">
        <v>55021.259890000001</v>
      </c>
      <c r="J63" s="469">
        <v>9.4368360562253678E-4</v>
      </c>
      <c r="K63" s="98">
        <v>43</v>
      </c>
      <c r="L63" s="466">
        <v>59342.403839999992</v>
      </c>
      <c r="M63" s="468">
        <f t="shared" si="8"/>
        <v>8.5682275914326109E-4</v>
      </c>
      <c r="N63" s="466">
        <v>44</v>
      </c>
      <c r="O63" s="469">
        <f t="shared" si="9"/>
        <v>7.853589609977929E-2</v>
      </c>
      <c r="P63" s="469">
        <f t="shared" si="10"/>
        <v>7.853589609977929E-2</v>
      </c>
      <c r="Q63" s="554"/>
    </row>
    <row r="64" spans="1:24" s="98" customFormat="1" ht="23.25" customHeight="1">
      <c r="A64" s="98" t="s">
        <v>1250</v>
      </c>
      <c r="B64" s="98" t="s">
        <v>980</v>
      </c>
      <c r="C64" s="466">
        <v>42161.114450000001</v>
      </c>
      <c r="D64" s="469">
        <v>1.0801902784312778E-3</v>
      </c>
      <c r="E64" s="98">
        <v>42</v>
      </c>
      <c r="F64" s="466">
        <v>41426.282999999996</v>
      </c>
      <c r="G64" s="469">
        <v>8.8204227000053851E-4</v>
      </c>
      <c r="H64" s="98">
        <v>47</v>
      </c>
      <c r="I64" s="466">
        <v>45657.476839999996</v>
      </c>
      <c r="J64" s="469">
        <v>7.8308298381639732E-4</v>
      </c>
      <c r="K64" s="98">
        <v>48</v>
      </c>
      <c r="L64" s="466">
        <v>48247.72206</v>
      </c>
      <c r="M64" s="468">
        <f t="shared" si="8"/>
        <v>6.966308012949276E-4</v>
      </c>
      <c r="N64" s="466">
        <v>48</v>
      </c>
      <c r="O64" s="469">
        <f t="shared" si="9"/>
        <v>5.6732114853327076E-2</v>
      </c>
      <c r="P64" s="469">
        <f t="shared" si="10"/>
        <v>5.6732114853327076E-2</v>
      </c>
      <c r="Q64" s="554"/>
    </row>
    <row r="65" spans="1:17" s="98" customFormat="1" ht="23.25" customHeight="1">
      <c r="A65" s="98" t="s">
        <v>1250</v>
      </c>
      <c r="B65" s="98" t="s">
        <v>981</v>
      </c>
      <c r="C65" s="466">
        <v>36325.555489999999</v>
      </c>
      <c r="D65" s="469">
        <v>9.3068014000075667E-4</v>
      </c>
      <c r="E65" s="98">
        <v>47</v>
      </c>
      <c r="F65" s="466">
        <v>46317.727739999995</v>
      </c>
      <c r="G65" s="469">
        <v>9.8619018551716333E-4</v>
      </c>
      <c r="H65" s="98">
        <v>44</v>
      </c>
      <c r="I65" s="466">
        <v>50179.443380000004</v>
      </c>
      <c r="J65" s="469">
        <v>8.606403806754112E-4</v>
      </c>
      <c r="K65" s="98">
        <v>45</v>
      </c>
      <c r="L65" s="466">
        <v>53860.996490000005</v>
      </c>
      <c r="M65" s="468">
        <f t="shared" si="8"/>
        <v>7.7767876992640731E-4</v>
      </c>
      <c r="N65" s="466">
        <v>46</v>
      </c>
      <c r="O65" s="469">
        <f t="shared" si="9"/>
        <v>7.3367755041048532E-2</v>
      </c>
      <c r="P65" s="469">
        <f t="shared" si="10"/>
        <v>7.3367755041048532E-2</v>
      </c>
      <c r="Q65" s="554"/>
    </row>
    <row r="66" spans="1:17" s="98" customFormat="1" ht="23.25" customHeight="1">
      <c r="A66" s="98" t="s">
        <v>1250</v>
      </c>
      <c r="B66" s="98" t="s">
        <v>982</v>
      </c>
      <c r="C66" s="466">
        <v>54205.980189999995</v>
      </c>
      <c r="D66" s="469">
        <v>1.3887861741300916E-3</v>
      </c>
      <c r="E66" s="98">
        <v>35</v>
      </c>
      <c r="F66" s="466">
        <v>62605.188159999998</v>
      </c>
      <c r="G66" s="469">
        <v>1.3329803757304809E-3</v>
      </c>
      <c r="H66" s="98">
        <v>36</v>
      </c>
      <c r="I66" s="466">
        <v>75420.451900000029</v>
      </c>
      <c r="J66" s="469">
        <v>1.2935553298663864E-3</v>
      </c>
      <c r="K66" s="98">
        <v>37</v>
      </c>
      <c r="L66" s="466">
        <v>85635.438549999992</v>
      </c>
      <c r="M66" s="468">
        <f t="shared" si="8"/>
        <v>1.2364580467061543E-3</v>
      </c>
      <c r="N66" s="466">
        <v>37</v>
      </c>
      <c r="O66" s="469">
        <f t="shared" si="9"/>
        <v>0.13544053890772245</v>
      </c>
      <c r="P66" s="469">
        <f t="shared" si="10"/>
        <v>0.13544053890772267</v>
      </c>
      <c r="Q66" s="554"/>
    </row>
    <row r="67" spans="1:17" s="98" customFormat="1" ht="23.25" customHeight="1">
      <c r="A67" s="98" t="s">
        <v>1250</v>
      </c>
      <c r="B67" s="98" t="s">
        <v>983</v>
      </c>
      <c r="C67" s="466">
        <v>40681.452560000005</v>
      </c>
      <c r="D67" s="469">
        <v>1.0422805502423151E-3</v>
      </c>
      <c r="E67" s="98">
        <v>43</v>
      </c>
      <c r="F67" s="466">
        <v>45314.780810000004</v>
      </c>
      <c r="G67" s="469">
        <v>9.6483558832032425E-4</v>
      </c>
      <c r="H67" s="98">
        <v>45</v>
      </c>
      <c r="I67" s="466">
        <v>46902.847399999991</v>
      </c>
      <c r="J67" s="469">
        <v>8.0444265065693344E-4</v>
      </c>
      <c r="K67" s="98">
        <v>47</v>
      </c>
      <c r="L67" s="466">
        <v>49097.476789999993</v>
      </c>
      <c r="M67" s="468">
        <f t="shared" si="8"/>
        <v>7.0890009180625774E-4</v>
      </c>
      <c r="N67" s="466">
        <v>47</v>
      </c>
      <c r="O67" s="469">
        <f t="shared" si="9"/>
        <v>4.6790962844614148E-2</v>
      </c>
      <c r="P67" s="469">
        <f t="shared" si="10"/>
        <v>4.6790962844613926E-2</v>
      </c>
      <c r="Q67" s="554"/>
    </row>
    <row r="68" spans="1:17" s="98" customFormat="1" ht="23.25" customHeight="1">
      <c r="A68" s="98" t="s">
        <v>1250</v>
      </c>
      <c r="B68" s="98" t="s">
        <v>984</v>
      </c>
      <c r="C68" s="466">
        <v>71385.688819999996</v>
      </c>
      <c r="D68" s="469">
        <v>1.8289394881610948E-3</v>
      </c>
      <c r="E68" s="98">
        <v>33</v>
      </c>
      <c r="F68" s="466">
        <v>84577.961190000002</v>
      </c>
      <c r="G68" s="469">
        <v>1.8008213983389495E-3</v>
      </c>
      <c r="H68" s="98">
        <v>30</v>
      </c>
      <c r="I68" s="466">
        <v>107704.70508999999</v>
      </c>
      <c r="J68" s="469">
        <v>1.8472707576133835E-3</v>
      </c>
      <c r="K68" s="98">
        <v>30</v>
      </c>
      <c r="L68" s="466">
        <v>127639.00208999998</v>
      </c>
      <c r="M68" s="468">
        <f t="shared" si="8"/>
        <v>1.8429317801131775E-3</v>
      </c>
      <c r="N68" s="466">
        <v>28</v>
      </c>
      <c r="O68" s="469">
        <f t="shared" si="9"/>
        <v>0.18508287992936356</v>
      </c>
      <c r="P68" s="469">
        <f t="shared" si="10"/>
        <v>0.18508287992936356</v>
      </c>
      <c r="Q68" s="554"/>
    </row>
    <row r="69" spans="1:17" s="98" customFormat="1" ht="23.25" customHeight="1">
      <c r="A69" s="98" t="s">
        <v>1250</v>
      </c>
      <c r="B69" s="98" t="s">
        <v>985</v>
      </c>
      <c r="C69" s="467">
        <v>53508.827359999996</v>
      </c>
      <c r="D69" s="468">
        <v>1.3709247461443602E-3</v>
      </c>
      <c r="E69" s="914">
        <v>36</v>
      </c>
      <c r="F69" s="467">
        <v>69008.500140000004</v>
      </c>
      <c r="G69" s="468">
        <v>1.4693187441609976E-3</v>
      </c>
      <c r="H69" s="98">
        <v>35</v>
      </c>
      <c r="I69" s="467">
        <v>106210.95135</v>
      </c>
      <c r="J69" s="468">
        <v>1.8216510077549923E-3</v>
      </c>
      <c r="K69" s="98">
        <v>31</v>
      </c>
      <c r="L69" s="466">
        <v>122299.97305999999</v>
      </c>
      <c r="M69" s="468">
        <f t="shared" si="8"/>
        <v>1.7658435381712994E-3</v>
      </c>
      <c r="N69" s="466">
        <v>29</v>
      </c>
      <c r="O69" s="469">
        <f t="shared" si="9"/>
        <v>0.15148175875933334</v>
      </c>
      <c r="P69" s="469">
        <f t="shared" si="10"/>
        <v>0.15148175875933334</v>
      </c>
      <c r="Q69" s="554"/>
    </row>
    <row r="70" spans="1:17" s="98" customFormat="1" ht="23.25" customHeight="1">
      <c r="A70" s="98" t="s">
        <v>1250</v>
      </c>
      <c r="B70" s="98" t="s">
        <v>986</v>
      </c>
      <c r="C70" s="467">
        <v>72247.845519999988</v>
      </c>
      <c r="D70" s="468">
        <v>1.8510284034559889E-3</v>
      </c>
      <c r="E70" s="914">
        <v>31</v>
      </c>
      <c r="F70" s="467">
        <v>77533.269060000006</v>
      </c>
      <c r="G70" s="468">
        <v>1.6508268589350613E-3</v>
      </c>
      <c r="H70" s="98">
        <v>34</v>
      </c>
      <c r="I70" s="467">
        <v>81604.088019999981</v>
      </c>
      <c r="J70" s="468">
        <v>1.3996124438118976E-3</v>
      </c>
      <c r="K70" s="98">
        <v>36</v>
      </c>
      <c r="L70" s="466">
        <v>84784.354049999994</v>
      </c>
      <c r="M70" s="468">
        <f t="shared" si="8"/>
        <v>1.224169556143483E-3</v>
      </c>
      <c r="N70" s="466">
        <v>38</v>
      </c>
      <c r="O70" s="469">
        <f t="shared" si="9"/>
        <v>3.8971895981737781E-2</v>
      </c>
      <c r="P70" s="469">
        <f t="shared" si="10"/>
        <v>3.8971895981737781E-2</v>
      </c>
      <c r="Q70" s="554"/>
    </row>
    <row r="71" spans="1:17" s="98" customFormat="1" ht="23.25" customHeight="1">
      <c r="A71" s="98" t="s">
        <v>1250</v>
      </c>
      <c r="B71" s="98" t="s">
        <v>987</v>
      </c>
      <c r="C71" s="467">
        <v>52914.661849999989</v>
      </c>
      <c r="D71" s="468">
        <v>1.3557019083220271E-3</v>
      </c>
      <c r="E71" s="914">
        <v>38</v>
      </c>
      <c r="F71" s="467">
        <v>60831.907389999993</v>
      </c>
      <c r="G71" s="468">
        <v>1.2952239447294397E-3</v>
      </c>
      <c r="H71" s="98">
        <v>37</v>
      </c>
      <c r="I71" s="467">
        <v>74258.863189999989</v>
      </c>
      <c r="J71" s="468">
        <v>1.2736326268186051E-3</v>
      </c>
      <c r="K71" s="98">
        <v>38</v>
      </c>
      <c r="L71" s="466">
        <v>90535.860889999982</v>
      </c>
      <c r="M71" s="468">
        <f t="shared" si="8"/>
        <v>1.3072134108071253E-3</v>
      </c>
      <c r="N71" s="466">
        <v>35</v>
      </c>
      <c r="O71" s="469">
        <f>IF(I71=0,0,(L71/I71)-1)</f>
        <v>0.21919265931062526</v>
      </c>
      <c r="P71" s="469">
        <f>IF(I71=0,0,((+L71/AA$9)/(I71/Z$9))-1)</f>
        <v>0.21919265931062504</v>
      </c>
      <c r="Q71" s="554"/>
    </row>
    <row r="72" spans="1:17" s="98" customFormat="1" ht="23.25" customHeight="1">
      <c r="A72" s="98" t="s">
        <v>1250</v>
      </c>
      <c r="B72" s="98" t="s">
        <v>988</v>
      </c>
      <c r="C72" s="467">
        <v>39059.784149999999</v>
      </c>
      <c r="D72" s="467">
        <v>1.0007325391384219E-3</v>
      </c>
      <c r="E72" s="467">
        <v>45</v>
      </c>
      <c r="F72" s="466">
        <v>44613.525699999998</v>
      </c>
      <c r="G72" s="469">
        <v>9.4990456858404031E-4</v>
      </c>
      <c r="H72" s="98">
        <v>46</v>
      </c>
      <c r="I72" s="466">
        <v>49433.184309999997</v>
      </c>
      <c r="J72" s="469">
        <v>8.4784110179095728E-4</v>
      </c>
      <c r="K72" s="98">
        <v>46</v>
      </c>
      <c r="L72" s="466">
        <v>56703.39428</v>
      </c>
      <c r="M72" s="468">
        <f t="shared" si="8"/>
        <v>8.1871908780056953E-4</v>
      </c>
      <c r="N72" s="466">
        <v>45</v>
      </c>
      <c r="O72" s="469">
        <f>IF(I72=0,0,(L72/I72)-1)</f>
        <v>0.14707144747964951</v>
      </c>
      <c r="P72" s="469">
        <f>IF(I72=0,0,((+L72/AA$9)/(I72/Z$9))-1)</f>
        <v>0.14707144747964973</v>
      </c>
      <c r="Q72" s="554"/>
    </row>
    <row r="73" spans="1:17" s="98" customFormat="1" ht="23.25" customHeight="1">
      <c r="A73" s="98" t="s">
        <v>1250</v>
      </c>
      <c r="B73" s="98" t="s">
        <v>989</v>
      </c>
      <c r="C73" s="467" t="s">
        <v>1238</v>
      </c>
      <c r="D73" s="467" t="s">
        <v>1238</v>
      </c>
      <c r="E73" s="467" t="s">
        <v>1238</v>
      </c>
      <c r="F73" s="467">
        <v>140256.73145000002</v>
      </c>
      <c r="G73" s="467">
        <v>2.986325512018878E-3</v>
      </c>
      <c r="H73" s="467">
        <v>22</v>
      </c>
      <c r="I73" s="467">
        <v>169653.62561999998</v>
      </c>
      <c r="J73" s="467">
        <v>2.9097724307311848E-3</v>
      </c>
      <c r="K73" s="467">
        <v>22</v>
      </c>
      <c r="L73" s="466">
        <v>191015.70162000001</v>
      </c>
      <c r="M73" s="468">
        <f t="shared" si="8"/>
        <v>2.7580042248206691E-3</v>
      </c>
      <c r="N73" s="466">
        <v>22</v>
      </c>
      <c r="O73" s="469">
        <f>IF(I73=0,0,(L73/I73)-1)</f>
        <v>0.12591582361963805</v>
      </c>
      <c r="P73" s="469">
        <f>IF(I73=0,0,((+L73/AA$9)/(I73/Z$9))-1)</f>
        <v>0.12591582361963805</v>
      </c>
      <c r="Q73" s="554"/>
    </row>
    <row r="74" spans="1:17" s="98" customFormat="1" ht="23.25" customHeight="1">
      <c r="B74" s="98" t="s">
        <v>990</v>
      </c>
      <c r="C74" s="467" t="s">
        <v>1238</v>
      </c>
      <c r="D74" s="467" t="s">
        <v>1238</v>
      </c>
      <c r="E74" s="467" t="s">
        <v>1238</v>
      </c>
      <c r="F74" s="467" t="s">
        <v>1238</v>
      </c>
      <c r="G74" s="467" t="s">
        <v>1238</v>
      </c>
      <c r="H74" s="467" t="s">
        <v>1238</v>
      </c>
      <c r="I74" s="467" t="s">
        <v>1238</v>
      </c>
      <c r="J74" s="467" t="s">
        <v>1238</v>
      </c>
      <c r="K74" s="467" t="s">
        <v>1238</v>
      </c>
      <c r="L74" s="466">
        <v>62281.144180000003</v>
      </c>
      <c r="M74" s="468">
        <f t="shared" si="8"/>
        <v>8.9925413103903785E-4</v>
      </c>
      <c r="N74" s="466">
        <v>43</v>
      </c>
      <c r="O74" s="468" t="s">
        <v>1244</v>
      </c>
      <c r="P74" s="468" t="s">
        <v>1244</v>
      </c>
      <c r="Q74" s="554"/>
    </row>
    <row r="75" spans="1:17" s="237" customFormat="1" ht="13.5" customHeight="1">
      <c r="B75" s="727"/>
      <c r="C75" s="923"/>
      <c r="D75" s="147"/>
      <c r="E75" s="147"/>
      <c r="F75" s="923"/>
      <c r="G75" s="147"/>
      <c r="H75" s="147"/>
      <c r="I75" s="923"/>
      <c r="J75" s="147"/>
      <c r="K75" s="147"/>
      <c r="L75" s="923"/>
      <c r="M75" s="924"/>
      <c r="N75" s="147"/>
      <c r="O75" s="29"/>
      <c r="P75" s="29"/>
      <c r="Q75" s="168"/>
    </row>
    <row r="76" spans="1:17" s="87" customFormat="1" ht="18.75" customHeight="1">
      <c r="B76" s="92" t="s">
        <v>1239</v>
      </c>
      <c r="C76" s="474">
        <v>2491383.3095299997</v>
      </c>
      <c r="D76" s="894">
        <v>6.3830571509009254E-2</v>
      </c>
      <c r="F76" s="474">
        <v>3012503.6340999994</v>
      </c>
      <c r="G76" s="894">
        <v>6.4141780323531211E-2</v>
      </c>
      <c r="I76" s="474">
        <v>3559684.26596</v>
      </c>
      <c r="J76" s="894">
        <v>6.1053049124916096E-2</v>
      </c>
      <c r="L76" s="474">
        <f>SUM(L49:L75)</f>
        <v>4044610.3082100004</v>
      </c>
      <c r="M76" s="896">
        <f>+L76/L$77</f>
        <v>5.8398614476143348E-2</v>
      </c>
      <c r="O76" s="894">
        <f t="shared" si="9"/>
        <v>0.13622726231288995</v>
      </c>
      <c r="P76" s="894">
        <f t="shared" si="10"/>
        <v>0.13622726231289017</v>
      </c>
      <c r="Q76" s="897"/>
    </row>
    <row r="77" spans="1:17" s="87" customFormat="1" ht="18.75" customHeight="1">
      <c r="B77" s="729" t="s">
        <v>8</v>
      </c>
      <c r="C77" s="471">
        <v>39031192.274039999</v>
      </c>
      <c r="D77" s="899">
        <v>1</v>
      </c>
      <c r="E77" s="725"/>
      <c r="F77" s="471">
        <v>46966323.960840002</v>
      </c>
      <c r="G77" s="899">
        <v>1</v>
      </c>
      <c r="H77" s="725"/>
      <c r="I77" s="471">
        <v>58304774.568700001</v>
      </c>
      <c r="J77" s="899">
        <v>1</v>
      </c>
      <c r="K77" s="725"/>
      <c r="L77" s="471">
        <f>+L76+L46+L36+L24</f>
        <v>69258668.968290001</v>
      </c>
      <c r="M77" s="472">
        <f>+L77/L$77</f>
        <v>1</v>
      </c>
      <c r="N77" s="725"/>
      <c r="O77" s="899"/>
      <c r="P77" s="899"/>
      <c r="Q77" s="897"/>
    </row>
    <row r="78" spans="1:17" s="237" customFormat="1" ht="13.5" thickBot="1">
      <c r="B78" s="925"/>
      <c r="C78" s="309"/>
      <c r="D78" s="926"/>
      <c r="E78" s="309"/>
      <c r="F78" s="309"/>
      <c r="G78" s="309"/>
      <c r="H78" s="309"/>
      <c r="I78" s="309"/>
      <c r="J78" s="926"/>
      <c r="K78" s="927"/>
      <c r="L78" s="309"/>
      <c r="M78" s="926"/>
      <c r="N78" s="309"/>
      <c r="O78" s="926"/>
      <c r="P78" s="926"/>
      <c r="Q78" s="168"/>
    </row>
    <row r="79" spans="1:17" s="237" customFormat="1" ht="15.75" thickTop="1">
      <c r="B79" s="727" t="s">
        <v>1252</v>
      </c>
      <c r="C79" s="273"/>
      <c r="D79" s="481"/>
      <c r="E79" s="273"/>
      <c r="F79" s="273"/>
      <c r="G79" s="481"/>
      <c r="H79" s="273"/>
      <c r="I79" s="466"/>
      <c r="J79" s="469"/>
      <c r="K79" s="914"/>
      <c r="L79" s="273"/>
      <c r="M79" s="481"/>
      <c r="N79" s="273"/>
      <c r="O79" s="481"/>
      <c r="P79" s="481"/>
      <c r="Q79" s="563"/>
    </row>
    <row r="80" spans="1:17" s="237" customFormat="1" ht="12.75" customHeight="1">
      <c r="B80" s="727" t="s">
        <v>1247</v>
      </c>
      <c r="C80" s="273"/>
      <c r="D80" s="481"/>
      <c r="E80" s="273"/>
      <c r="F80" s="273"/>
      <c r="G80" s="481"/>
      <c r="H80" s="273"/>
      <c r="I80" s="466"/>
      <c r="J80" s="469"/>
      <c r="K80" s="914"/>
      <c r="L80" s="273"/>
      <c r="M80" s="481"/>
      <c r="N80" s="273"/>
      <c r="O80" s="481"/>
      <c r="P80" s="481"/>
      <c r="Q80" s="563"/>
    </row>
    <row r="81" spans="1:17" s="237" customFormat="1" ht="6" customHeight="1">
      <c r="B81" s="147"/>
      <c r="C81" s="273"/>
      <c r="D81" s="481"/>
      <c r="E81" s="273"/>
      <c r="F81" s="273"/>
      <c r="G81" s="481"/>
      <c r="H81" s="273"/>
      <c r="I81" s="466"/>
      <c r="J81" s="469"/>
      <c r="K81" s="914"/>
      <c r="L81" s="273"/>
      <c r="M81" s="481"/>
      <c r="N81" s="273"/>
      <c r="O81" s="481"/>
      <c r="P81" s="481"/>
      <c r="Q81" s="563"/>
    </row>
    <row r="82" spans="1:17" s="237" customFormat="1" ht="6" customHeight="1">
      <c r="B82" s="147"/>
      <c r="C82" s="273"/>
      <c r="D82" s="481"/>
      <c r="E82" s="273"/>
      <c r="F82" s="273"/>
      <c r="G82" s="481"/>
      <c r="H82" s="273"/>
      <c r="I82" s="466"/>
      <c r="J82" s="469"/>
      <c r="K82" s="914"/>
      <c r="L82" s="273"/>
      <c r="M82" s="481"/>
      <c r="N82" s="273"/>
      <c r="O82" s="481"/>
      <c r="P82" s="481"/>
      <c r="Q82" s="563"/>
    </row>
    <row r="83" spans="1:17" s="237" customFormat="1" ht="15" hidden="1">
      <c r="A83" s="237" t="s">
        <v>524</v>
      </c>
      <c r="C83" s="273"/>
      <c r="D83" s="481"/>
      <c r="E83" s="273"/>
      <c r="F83" s="273"/>
      <c r="G83" s="481"/>
      <c r="H83" s="273"/>
      <c r="I83" s="466"/>
      <c r="J83" s="469"/>
      <c r="K83" s="914"/>
      <c r="L83" s="273"/>
      <c r="M83" s="481"/>
      <c r="N83" s="273"/>
      <c r="O83" s="481"/>
      <c r="P83" s="481"/>
      <c r="Q83" s="563"/>
    </row>
    <row r="84" spans="1:17" s="237" customFormat="1" ht="15" hidden="1">
      <c r="C84" s="273"/>
      <c r="D84" s="481"/>
      <c r="E84" s="273"/>
      <c r="F84" s="273"/>
      <c r="G84" s="481"/>
      <c r="H84" s="273"/>
      <c r="I84" s="466"/>
      <c r="J84" s="469"/>
      <c r="K84" s="914"/>
      <c r="L84" s="273"/>
      <c r="M84" s="481"/>
      <c r="N84" s="273"/>
      <c r="O84" s="481"/>
      <c r="P84" s="481"/>
      <c r="Q84" s="563"/>
    </row>
    <row r="85" spans="1:17" s="237" customFormat="1" ht="15" hidden="1">
      <c r="C85" s="273"/>
      <c r="D85" s="481"/>
      <c r="E85" s="273"/>
      <c r="F85" s="273"/>
      <c r="G85" s="481"/>
      <c r="H85" s="273"/>
      <c r="I85" s="466"/>
      <c r="J85" s="469"/>
      <c r="K85" s="914"/>
      <c r="L85" s="273"/>
      <c r="M85" s="481"/>
      <c r="N85" s="273"/>
      <c r="O85" s="481"/>
      <c r="P85" s="481"/>
      <c r="Q85" s="563"/>
    </row>
    <row r="86" spans="1:17" s="237" customFormat="1" ht="15" hidden="1">
      <c r="C86" s="273"/>
      <c r="D86" s="481"/>
      <c r="E86" s="273"/>
      <c r="F86" s="273"/>
      <c r="G86" s="481"/>
      <c r="H86" s="273"/>
      <c r="I86" s="466"/>
      <c r="J86" s="469"/>
      <c r="K86" s="914"/>
      <c r="L86" s="273"/>
      <c r="M86" s="481"/>
      <c r="N86" s="273"/>
      <c r="O86" s="481"/>
      <c r="P86" s="481"/>
      <c r="Q86" s="563"/>
    </row>
    <row r="87" spans="1:17" s="237" customFormat="1" ht="15" hidden="1">
      <c r="C87" s="273"/>
      <c r="D87" s="481"/>
      <c r="E87" s="273"/>
      <c r="F87" s="273"/>
      <c r="G87" s="481"/>
      <c r="H87" s="273"/>
      <c r="I87" s="466"/>
      <c r="J87" s="469"/>
      <c r="K87" s="914"/>
      <c r="L87" s="273"/>
      <c r="M87" s="481"/>
      <c r="N87" s="273"/>
      <c r="O87" s="481"/>
      <c r="P87" s="481"/>
      <c r="Q87" s="563"/>
    </row>
    <row r="88" spans="1:17" s="237" customFormat="1" ht="15" hidden="1">
      <c r="C88" s="273"/>
      <c r="D88" s="481"/>
      <c r="E88" s="273"/>
      <c r="F88" s="273"/>
      <c r="G88" s="481"/>
      <c r="H88" s="273"/>
      <c r="I88" s="466"/>
      <c r="J88" s="469"/>
      <c r="K88" s="914"/>
      <c r="L88" s="273"/>
      <c r="M88" s="481"/>
      <c r="N88" s="273"/>
      <c r="O88" s="481"/>
      <c r="P88" s="481"/>
      <c r="Q88" s="563"/>
    </row>
    <row r="89" spans="1:17" s="237" customFormat="1" ht="15" hidden="1">
      <c r="C89" s="273"/>
      <c r="D89" s="481"/>
      <c r="E89" s="273"/>
      <c r="F89" s="273"/>
      <c r="G89" s="481"/>
      <c r="H89" s="273"/>
      <c r="I89" s="466"/>
      <c r="J89" s="469"/>
      <c r="K89" s="914"/>
      <c r="L89" s="273"/>
      <c r="M89" s="481"/>
      <c r="N89" s="273"/>
      <c r="O89" s="481"/>
      <c r="P89" s="481"/>
      <c r="Q89" s="563"/>
    </row>
    <row r="90" spans="1:17" s="237" customFormat="1" ht="15" hidden="1">
      <c r="C90" s="273"/>
      <c r="D90" s="481"/>
      <c r="E90" s="273"/>
      <c r="F90" s="273"/>
      <c r="G90" s="481"/>
      <c r="H90" s="273"/>
      <c r="I90" s="466"/>
      <c r="J90" s="469"/>
      <c r="K90" s="914"/>
      <c r="L90" s="273"/>
      <c r="M90" s="481"/>
      <c r="N90" s="273"/>
      <c r="O90" s="481"/>
      <c r="P90" s="481"/>
      <c r="Q90" s="563"/>
    </row>
    <row r="91" spans="1:17" s="237" customFormat="1" ht="15" hidden="1">
      <c r="C91" s="273"/>
      <c r="D91" s="481"/>
      <c r="E91" s="273"/>
      <c r="F91" s="273"/>
      <c r="G91" s="481"/>
      <c r="H91" s="273"/>
      <c r="I91" s="466"/>
      <c r="J91" s="469"/>
      <c r="K91" s="914"/>
      <c r="L91" s="273"/>
      <c r="M91" s="481"/>
      <c r="N91" s="273"/>
      <c r="O91" s="481"/>
      <c r="P91" s="481"/>
      <c r="Q91" s="563"/>
    </row>
    <row r="92" spans="1:17" s="237" customFormat="1" ht="15" hidden="1">
      <c r="C92" s="273"/>
      <c r="D92" s="481"/>
      <c r="E92" s="273"/>
      <c r="F92" s="273"/>
      <c r="G92" s="481"/>
      <c r="H92" s="273"/>
      <c r="I92" s="466"/>
      <c r="J92" s="469"/>
      <c r="K92" s="914"/>
      <c r="L92" s="273"/>
      <c r="M92" s="481"/>
      <c r="N92" s="273"/>
      <c r="O92" s="481"/>
      <c r="P92" s="481"/>
      <c r="Q92" s="563"/>
    </row>
    <row r="93" spans="1:17" s="237" customFormat="1" ht="15" hidden="1">
      <c r="C93" s="273"/>
      <c r="D93" s="481"/>
      <c r="E93" s="273"/>
      <c r="F93" s="273"/>
      <c r="G93" s="481"/>
      <c r="H93" s="273"/>
      <c r="I93" s="466"/>
      <c r="J93" s="469"/>
      <c r="K93" s="914"/>
      <c r="L93" s="273"/>
      <c r="M93" s="481"/>
      <c r="N93" s="273"/>
      <c r="O93" s="481"/>
      <c r="P93" s="481"/>
      <c r="Q93" s="563"/>
    </row>
    <row r="94" spans="1:17" s="237" customFormat="1" ht="15" hidden="1">
      <c r="C94" s="273"/>
      <c r="D94" s="481"/>
      <c r="E94" s="273"/>
      <c r="F94" s="273"/>
      <c r="G94" s="481"/>
      <c r="H94" s="273"/>
      <c r="I94" s="466"/>
      <c r="J94" s="469"/>
      <c r="K94" s="914"/>
      <c r="L94" s="273"/>
      <c r="M94" s="481"/>
      <c r="N94" s="273"/>
      <c r="O94" s="481"/>
      <c r="P94" s="481"/>
      <c r="Q94" s="563"/>
    </row>
    <row r="95" spans="1:17" s="237" customFormat="1" ht="15" hidden="1">
      <c r="B95" s="904"/>
      <c r="C95" s="273"/>
      <c r="D95" s="481"/>
      <c r="E95" s="273"/>
      <c r="F95" s="273"/>
      <c r="G95" s="481"/>
      <c r="H95" s="273"/>
      <c r="I95" s="466"/>
      <c r="J95" s="469"/>
      <c r="K95" s="914"/>
      <c r="L95" s="273"/>
      <c r="M95" s="481"/>
      <c r="N95" s="273"/>
      <c r="O95" s="481"/>
      <c r="P95" s="481"/>
      <c r="Q95" s="563"/>
    </row>
    <row r="96" spans="1:17" s="237" customFormat="1" ht="15" hidden="1">
      <c r="B96" s="904"/>
      <c r="C96" s="273"/>
      <c r="D96" s="481"/>
      <c r="E96" s="273"/>
      <c r="F96" s="273"/>
      <c r="G96" s="481"/>
      <c r="H96" s="273"/>
      <c r="I96" s="466"/>
      <c r="J96" s="469"/>
      <c r="K96" s="914"/>
      <c r="L96" s="273"/>
      <c r="M96" s="481"/>
      <c r="N96" s="273"/>
      <c r="O96" s="481"/>
      <c r="P96" s="481"/>
      <c r="Q96" s="563"/>
    </row>
    <row r="97" spans="2:17" s="237" customFormat="1" ht="15" hidden="1">
      <c r="B97" s="904"/>
      <c r="C97" s="273"/>
      <c r="D97" s="481"/>
      <c r="E97" s="273"/>
      <c r="F97" s="273"/>
      <c r="G97" s="481"/>
      <c r="H97" s="273"/>
      <c r="I97" s="466"/>
      <c r="J97" s="469"/>
      <c r="K97" s="914"/>
      <c r="L97" s="273"/>
      <c r="M97" s="481"/>
      <c r="N97" s="273"/>
      <c r="O97" s="481"/>
      <c r="P97" s="481"/>
      <c r="Q97" s="563"/>
    </row>
    <row r="98" spans="2:17" s="237" customFormat="1" ht="15" hidden="1">
      <c r="B98" s="904"/>
      <c r="C98" s="273"/>
      <c r="D98" s="481"/>
      <c r="E98" s="273"/>
      <c r="F98" s="273"/>
      <c r="G98" s="481"/>
      <c r="H98" s="273"/>
      <c r="I98" s="466"/>
      <c r="J98" s="469"/>
      <c r="K98" s="914"/>
      <c r="L98" s="273"/>
      <c r="M98" s="481"/>
      <c r="N98" s="273"/>
      <c r="O98" s="481"/>
      <c r="P98" s="481"/>
      <c r="Q98" s="563"/>
    </row>
    <row r="99" spans="2:17" s="237" customFormat="1" ht="15" hidden="1">
      <c r="B99" s="904"/>
      <c r="C99" s="273"/>
      <c r="D99" s="481"/>
      <c r="E99" s="273"/>
      <c r="F99" s="273"/>
      <c r="G99" s="481"/>
      <c r="H99" s="273"/>
      <c r="I99" s="466"/>
      <c r="J99" s="469"/>
      <c r="K99" s="914"/>
      <c r="L99" s="273"/>
      <c r="M99" s="481"/>
      <c r="N99" s="273"/>
      <c r="O99" s="481"/>
      <c r="P99" s="481"/>
      <c r="Q99" s="563"/>
    </row>
    <row r="100" spans="2:17" s="237" customFormat="1" ht="15" hidden="1">
      <c r="B100" s="904"/>
      <c r="C100" s="273"/>
      <c r="D100" s="481"/>
      <c r="E100" s="273"/>
      <c r="F100" s="273"/>
      <c r="G100" s="481"/>
      <c r="H100" s="273"/>
      <c r="I100" s="466"/>
      <c r="J100" s="469"/>
      <c r="K100" s="914"/>
      <c r="L100" s="273"/>
      <c r="M100" s="481"/>
      <c r="N100" s="273"/>
      <c r="O100" s="481"/>
      <c r="P100" s="481"/>
      <c r="Q100" s="563"/>
    </row>
    <row r="101" spans="2:17" s="237" customFormat="1" ht="15" hidden="1">
      <c r="B101" s="904"/>
      <c r="C101" s="273"/>
      <c r="D101" s="481"/>
      <c r="E101" s="273"/>
      <c r="F101" s="273"/>
      <c r="G101" s="481"/>
      <c r="H101" s="273"/>
      <c r="I101" s="466"/>
      <c r="J101" s="469"/>
      <c r="K101" s="914"/>
      <c r="L101" s="273"/>
      <c r="M101" s="481"/>
      <c r="N101" s="273"/>
      <c r="O101" s="481"/>
      <c r="P101" s="481"/>
      <c r="Q101" s="563"/>
    </row>
    <row r="102" spans="2:17" ht="15.75" hidden="1">
      <c r="B102" s="245"/>
      <c r="C102" s="242"/>
      <c r="D102" s="18"/>
      <c r="E102" s="242"/>
      <c r="F102" s="242"/>
      <c r="G102" s="18"/>
      <c r="H102" s="242"/>
      <c r="I102" s="466"/>
      <c r="J102" s="469"/>
      <c r="K102" s="914"/>
      <c r="L102" s="242"/>
      <c r="M102" s="18"/>
      <c r="N102" s="242"/>
      <c r="O102" s="18"/>
      <c r="P102" s="18"/>
    </row>
    <row r="103" spans="2:17" ht="15.75" hidden="1">
      <c r="B103" s="245"/>
      <c r="C103" s="242"/>
      <c r="D103" s="18"/>
      <c r="E103" s="242"/>
      <c r="F103" s="242"/>
      <c r="G103" s="18"/>
      <c r="H103" s="242"/>
      <c r="I103" s="466"/>
      <c r="J103" s="469"/>
      <c r="K103" s="914"/>
      <c r="L103" s="242"/>
      <c r="M103" s="18"/>
      <c r="N103" s="242"/>
      <c r="O103" s="18"/>
      <c r="P103" s="18"/>
    </row>
    <row r="104" spans="2:17" ht="15.75" hidden="1">
      <c r="B104" s="245"/>
      <c r="C104" s="242"/>
      <c r="D104" s="18"/>
      <c r="E104" s="242"/>
      <c r="F104" s="242"/>
      <c r="G104" s="18"/>
      <c r="H104" s="242"/>
      <c r="I104" s="466"/>
      <c r="J104" s="469"/>
      <c r="K104" s="914"/>
      <c r="L104" s="242"/>
      <c r="M104" s="18"/>
      <c r="N104" s="242"/>
      <c r="O104" s="18"/>
      <c r="P104" s="18"/>
    </row>
    <row r="105" spans="2:17" ht="15.75" hidden="1">
      <c r="B105" s="245"/>
      <c r="C105" s="242"/>
      <c r="D105" s="18"/>
      <c r="E105" s="242"/>
      <c r="F105" s="242"/>
      <c r="G105" s="18"/>
      <c r="H105" s="242"/>
      <c r="I105" s="466"/>
      <c r="J105" s="469"/>
      <c r="K105" s="914"/>
      <c r="L105" s="242"/>
      <c r="M105" s="18"/>
      <c r="N105" s="242"/>
      <c r="O105" s="18"/>
      <c r="P105" s="18"/>
    </row>
    <row r="106" spans="2:17" ht="15.75" hidden="1">
      <c r="B106" s="245"/>
      <c r="C106" s="242"/>
      <c r="D106" s="18"/>
      <c r="E106" s="242"/>
      <c r="F106" s="242"/>
      <c r="G106" s="18"/>
      <c r="H106" s="242"/>
      <c r="I106" s="466"/>
      <c r="J106" s="469"/>
      <c r="K106" s="914"/>
      <c r="L106" s="242"/>
      <c r="M106" s="18"/>
      <c r="N106" s="242"/>
      <c r="O106" s="18"/>
      <c r="P106" s="18"/>
    </row>
    <row r="107" spans="2:17" ht="15.75" hidden="1">
      <c r="B107" s="245"/>
      <c r="C107" s="242"/>
      <c r="D107" s="18"/>
      <c r="E107" s="242"/>
      <c r="F107" s="242"/>
      <c r="G107" s="18"/>
      <c r="H107" s="242"/>
      <c r="I107" s="466"/>
      <c r="J107" s="469"/>
      <c r="K107" s="914"/>
      <c r="L107" s="242"/>
      <c r="M107" s="18"/>
      <c r="N107" s="242"/>
      <c r="O107" s="18"/>
      <c r="P107" s="18"/>
    </row>
    <row r="108" spans="2:17" ht="15.75" hidden="1">
      <c r="B108" s="245"/>
      <c r="D108" s="18"/>
      <c r="E108" s="242"/>
      <c r="F108" s="242"/>
      <c r="G108" s="18"/>
      <c r="H108" s="242"/>
      <c r="I108" s="466"/>
      <c r="J108" s="469"/>
      <c r="K108" s="914"/>
      <c r="L108" s="242"/>
      <c r="M108" s="18"/>
      <c r="N108" s="242"/>
      <c r="O108" s="18"/>
      <c r="P108" s="18"/>
    </row>
    <row r="109" spans="2:17" ht="15.75" hidden="1">
      <c r="B109" s="245"/>
      <c r="D109" s="18"/>
      <c r="E109" s="242"/>
      <c r="F109" s="242"/>
      <c r="G109" s="18"/>
      <c r="H109" s="242"/>
      <c r="I109" s="466"/>
      <c r="J109" s="469"/>
      <c r="K109" s="914"/>
      <c r="L109" s="242"/>
      <c r="M109" s="18"/>
      <c r="N109" s="242"/>
      <c r="O109" s="18"/>
      <c r="P109" s="18"/>
    </row>
    <row r="110" spans="2:17" ht="15.75" hidden="1">
      <c r="B110" s="245"/>
      <c r="D110" s="18"/>
      <c r="E110" s="242"/>
      <c r="F110" s="242"/>
      <c r="G110" s="18"/>
      <c r="H110" s="242"/>
      <c r="I110" s="466"/>
      <c r="J110" s="469"/>
      <c r="K110" s="914"/>
      <c r="L110" s="242"/>
      <c r="M110" s="18"/>
      <c r="N110" s="242"/>
      <c r="O110" s="18"/>
      <c r="P110" s="18"/>
    </row>
    <row r="111" spans="2:17" ht="15.75" hidden="1">
      <c r="B111" s="245"/>
      <c r="D111" s="18"/>
      <c r="E111" s="242"/>
      <c r="F111" s="242"/>
      <c r="G111" s="18"/>
      <c r="H111" s="242"/>
      <c r="I111" s="466"/>
      <c r="J111" s="469"/>
      <c r="K111" s="914"/>
      <c r="L111" s="242"/>
      <c r="M111" s="18"/>
      <c r="N111" s="242"/>
      <c r="O111" s="18"/>
      <c r="P111" s="18"/>
    </row>
    <row r="112" spans="2:17" ht="15.75" hidden="1">
      <c r="B112" s="245"/>
      <c r="D112" s="18"/>
      <c r="E112" s="242"/>
      <c r="F112" s="242"/>
      <c r="G112" s="18"/>
      <c r="H112" s="242"/>
      <c r="I112" s="466"/>
      <c r="J112" s="469"/>
      <c r="K112" s="914"/>
      <c r="L112" s="242"/>
      <c r="M112" s="18"/>
      <c r="N112" s="242"/>
      <c r="O112" s="18"/>
      <c r="P112" s="18"/>
    </row>
    <row r="113" spans="2:16" ht="15.75" hidden="1">
      <c r="B113" s="245"/>
      <c r="D113" s="18"/>
      <c r="E113" s="242"/>
      <c r="F113" s="242"/>
      <c r="G113" s="18"/>
      <c r="H113" s="242"/>
      <c r="I113" s="466"/>
      <c r="J113" s="469"/>
      <c r="K113" s="914"/>
      <c r="L113" s="242"/>
      <c r="M113" s="18"/>
      <c r="N113" s="242"/>
      <c r="O113" s="18"/>
      <c r="P113" s="18"/>
    </row>
    <row r="114" spans="2:16" ht="15.75" hidden="1">
      <c r="B114" s="245"/>
      <c r="D114" s="18"/>
      <c r="E114" s="242"/>
      <c r="F114" s="242"/>
      <c r="G114" s="18"/>
      <c r="H114" s="242"/>
      <c r="I114" s="466"/>
      <c r="J114" s="469"/>
      <c r="K114" s="914"/>
      <c r="L114" s="242"/>
      <c r="M114" s="18"/>
      <c r="N114" s="242"/>
      <c r="O114" s="18"/>
      <c r="P114" s="18"/>
    </row>
    <row r="115" spans="2:16" ht="15.75" hidden="1">
      <c r="B115" s="245"/>
      <c r="D115" s="18"/>
      <c r="E115" s="242"/>
      <c r="F115" s="242"/>
      <c r="G115" s="18"/>
      <c r="H115" s="242"/>
      <c r="I115" s="466"/>
      <c r="J115" s="469"/>
      <c r="K115" s="914"/>
      <c r="L115" s="242"/>
      <c r="M115" s="18"/>
      <c r="N115" s="242"/>
      <c r="O115" s="18"/>
      <c r="P115" s="18"/>
    </row>
    <row r="116" spans="2:16" ht="15.75" hidden="1">
      <c r="B116" s="245"/>
      <c r="D116" s="18"/>
      <c r="E116" s="242"/>
      <c r="F116" s="242"/>
      <c r="G116" s="18"/>
      <c r="H116" s="242"/>
      <c r="I116" s="466"/>
      <c r="J116" s="469"/>
      <c r="K116" s="914"/>
      <c r="L116" s="242"/>
      <c r="M116" s="18"/>
      <c r="N116" s="242"/>
      <c r="O116" s="18"/>
      <c r="P116" s="18"/>
    </row>
    <row r="117" spans="2:16" ht="15.75" hidden="1">
      <c r="B117" s="245"/>
      <c r="D117" s="18"/>
      <c r="E117" s="242"/>
      <c r="F117" s="242"/>
      <c r="G117" s="18"/>
      <c r="H117" s="242"/>
      <c r="I117" s="466"/>
      <c r="J117" s="469"/>
      <c r="K117" s="914"/>
      <c r="L117" s="242"/>
      <c r="M117" s="18"/>
      <c r="N117" s="242"/>
      <c r="O117" s="18"/>
      <c r="P117" s="18"/>
    </row>
    <row r="118" spans="2:16" ht="15.75" hidden="1">
      <c r="B118" s="245"/>
      <c r="D118" s="18"/>
      <c r="E118" s="242"/>
      <c r="F118" s="242"/>
      <c r="G118" s="18"/>
      <c r="H118" s="242"/>
      <c r="I118" s="466"/>
      <c r="J118" s="469"/>
      <c r="K118" s="914"/>
      <c r="L118" s="242"/>
      <c r="M118" s="18"/>
      <c r="N118" s="242"/>
      <c r="O118" s="18"/>
      <c r="P118" s="18"/>
    </row>
    <row r="119" spans="2:16" ht="15.75" hidden="1">
      <c r="B119" s="245"/>
      <c r="D119" s="18"/>
      <c r="E119" s="242"/>
      <c r="F119" s="242"/>
      <c r="G119" s="18"/>
      <c r="H119" s="242"/>
      <c r="I119" s="466"/>
      <c r="J119" s="469"/>
      <c r="K119" s="914"/>
      <c r="L119" s="242"/>
      <c r="M119" s="18"/>
      <c r="N119" s="242"/>
      <c r="O119" s="18"/>
      <c r="P119" s="18"/>
    </row>
    <row r="120" spans="2:16" ht="15.75" hidden="1">
      <c r="B120" s="245"/>
      <c r="D120" s="18"/>
      <c r="E120" s="242"/>
      <c r="F120" s="242"/>
      <c r="G120" s="18"/>
      <c r="H120" s="242"/>
      <c r="I120" s="466"/>
      <c r="J120" s="469"/>
      <c r="K120" s="914"/>
      <c r="L120" s="242"/>
      <c r="M120" s="18"/>
      <c r="N120" s="242"/>
      <c r="O120" s="18"/>
      <c r="P120" s="18"/>
    </row>
    <row r="121" spans="2:16" ht="15.75" hidden="1">
      <c r="B121" s="245"/>
      <c r="D121" s="18"/>
      <c r="E121" s="242"/>
      <c r="F121" s="242"/>
      <c r="G121" s="18"/>
      <c r="H121" s="242"/>
      <c r="I121" s="466"/>
      <c r="J121" s="469"/>
      <c r="K121" s="914"/>
      <c r="L121" s="242"/>
      <c r="M121" s="18"/>
      <c r="N121" s="242"/>
      <c r="O121" s="18"/>
      <c r="P121" s="18"/>
    </row>
    <row r="122" spans="2:16" ht="15.75" hidden="1">
      <c r="B122" s="245"/>
      <c r="D122" s="18"/>
      <c r="E122" s="242"/>
      <c r="F122" s="242"/>
      <c r="G122" s="18"/>
      <c r="H122" s="242"/>
      <c r="I122" s="466"/>
      <c r="J122" s="469"/>
      <c r="K122" s="914"/>
      <c r="L122" s="242"/>
      <c r="M122" s="18"/>
      <c r="N122" s="242"/>
      <c r="O122" s="18"/>
      <c r="P122" s="18"/>
    </row>
    <row r="123" spans="2:16" ht="15.75" hidden="1">
      <c r="B123" s="245"/>
      <c r="D123" s="18"/>
      <c r="E123" s="242"/>
      <c r="F123" s="242"/>
      <c r="G123" s="18"/>
      <c r="H123" s="242"/>
      <c r="I123" s="466"/>
      <c r="J123" s="469"/>
      <c r="K123" s="914"/>
      <c r="L123" s="242"/>
      <c r="M123" s="18"/>
      <c r="N123" s="242"/>
      <c r="O123" s="18"/>
      <c r="P123" s="18"/>
    </row>
    <row r="124" spans="2:16" ht="15.75" hidden="1">
      <c r="B124" s="245"/>
      <c r="D124" s="18"/>
      <c r="E124" s="242"/>
      <c r="F124" s="242"/>
      <c r="G124" s="18"/>
      <c r="H124" s="242"/>
      <c r="I124" s="466"/>
      <c r="J124" s="469"/>
      <c r="K124" s="914"/>
      <c r="L124" s="242"/>
      <c r="M124" s="18"/>
      <c r="N124" s="242"/>
      <c r="O124" s="18"/>
      <c r="P124" s="18"/>
    </row>
    <row r="125" spans="2:16" ht="15.75" hidden="1">
      <c r="B125" s="245"/>
      <c r="D125" s="18"/>
      <c r="E125" s="242"/>
      <c r="F125" s="242"/>
      <c r="G125" s="18"/>
      <c r="H125" s="242"/>
      <c r="I125" s="466"/>
      <c r="J125" s="469"/>
      <c r="K125" s="914"/>
      <c r="L125" s="242"/>
      <c r="M125" s="18"/>
      <c r="N125" s="242"/>
      <c r="O125" s="18"/>
      <c r="P125" s="18"/>
    </row>
    <row r="126" spans="2:16" ht="15.75" hidden="1">
      <c r="B126" s="245"/>
      <c r="D126" s="18"/>
      <c r="E126" s="242"/>
      <c r="F126" s="242"/>
      <c r="G126" s="18"/>
      <c r="H126" s="242"/>
      <c r="I126" s="466"/>
      <c r="J126" s="469"/>
      <c r="K126" s="914"/>
      <c r="L126" s="242"/>
      <c r="M126" s="18"/>
      <c r="N126" s="242"/>
      <c r="O126" s="18"/>
      <c r="P126" s="18"/>
    </row>
    <row r="127" spans="2:16" ht="15.75" hidden="1">
      <c r="B127" s="245"/>
      <c r="D127" s="18"/>
      <c r="E127" s="242"/>
      <c r="F127" s="242"/>
      <c r="G127" s="18"/>
      <c r="H127" s="242"/>
      <c r="I127" s="466"/>
      <c r="J127" s="469"/>
      <c r="K127" s="914"/>
      <c r="L127" s="242"/>
      <c r="M127" s="18"/>
      <c r="N127" s="242"/>
      <c r="O127" s="18"/>
      <c r="P127" s="18"/>
    </row>
    <row r="128" spans="2:16" ht="15.75" hidden="1">
      <c r="B128" s="245"/>
      <c r="D128" s="18"/>
      <c r="E128" s="242"/>
      <c r="F128" s="242"/>
      <c r="G128" s="18"/>
      <c r="H128" s="242"/>
      <c r="I128" s="466"/>
      <c r="J128" s="469"/>
      <c r="K128" s="914"/>
      <c r="L128" s="242"/>
      <c r="M128" s="18"/>
      <c r="N128" s="242"/>
      <c r="O128" s="18"/>
      <c r="P128" s="18"/>
    </row>
    <row r="129" spans="2:16" ht="15.75" hidden="1">
      <c r="B129" s="245"/>
      <c r="D129" s="18"/>
      <c r="E129" s="242"/>
      <c r="F129" s="242"/>
      <c r="G129" s="18"/>
      <c r="H129" s="242"/>
      <c r="I129" s="466"/>
      <c r="J129" s="469"/>
      <c r="K129" s="914"/>
      <c r="L129" s="242"/>
      <c r="M129" s="18"/>
      <c r="N129" s="242"/>
      <c r="O129" s="18"/>
      <c r="P129" s="18"/>
    </row>
    <row r="130" spans="2:16" ht="15.75" hidden="1">
      <c r="B130" s="245"/>
      <c r="D130" s="18"/>
      <c r="E130" s="242"/>
      <c r="F130" s="242"/>
      <c r="G130" s="18"/>
      <c r="H130" s="242"/>
      <c r="I130" s="466"/>
      <c r="J130" s="469"/>
      <c r="K130" s="914"/>
      <c r="L130" s="242"/>
      <c r="M130" s="18"/>
      <c r="N130" s="242"/>
      <c r="O130" s="18"/>
      <c r="P130" s="18"/>
    </row>
    <row r="131" spans="2:16" ht="15.75" hidden="1">
      <c r="B131" s="245"/>
      <c r="D131" s="18"/>
      <c r="E131" s="242"/>
      <c r="F131" s="242"/>
      <c r="G131" s="18"/>
      <c r="H131" s="242"/>
      <c r="I131" s="466"/>
      <c r="J131" s="469"/>
      <c r="K131" s="914"/>
      <c r="L131" s="242"/>
      <c r="M131" s="18"/>
      <c r="N131" s="242"/>
      <c r="O131" s="18"/>
      <c r="P131" s="18"/>
    </row>
    <row r="132" spans="2:16" ht="15.75" hidden="1">
      <c r="B132" s="245"/>
      <c r="D132" s="18"/>
      <c r="E132" s="242"/>
      <c r="F132" s="242"/>
      <c r="G132" s="18"/>
      <c r="H132" s="242"/>
      <c r="I132" s="466"/>
      <c r="J132" s="469"/>
      <c r="K132" s="914"/>
      <c r="L132" s="242"/>
      <c r="M132" s="18"/>
      <c r="N132" s="242"/>
      <c r="O132" s="18"/>
      <c r="P132" s="18"/>
    </row>
    <row r="133" spans="2:16" ht="15.75" hidden="1">
      <c r="B133" s="245"/>
      <c r="D133" s="18"/>
      <c r="E133" s="242"/>
      <c r="F133" s="242"/>
      <c r="G133" s="18"/>
      <c r="H133" s="242"/>
      <c r="I133" s="466"/>
      <c r="J133" s="469"/>
      <c r="K133" s="914"/>
      <c r="L133" s="242"/>
      <c r="M133" s="18"/>
      <c r="N133" s="242"/>
      <c r="O133" s="18"/>
      <c r="P133" s="18"/>
    </row>
    <row r="134" spans="2:16" ht="15.75" hidden="1">
      <c r="B134" s="245"/>
      <c r="D134" s="18"/>
      <c r="E134" s="242"/>
      <c r="F134" s="242"/>
      <c r="G134" s="18"/>
      <c r="H134" s="242"/>
      <c r="I134" s="466"/>
      <c r="J134" s="469"/>
      <c r="K134" s="914"/>
      <c r="L134" s="242"/>
      <c r="M134" s="18"/>
      <c r="N134" s="242"/>
      <c r="O134" s="18"/>
      <c r="P134" s="18"/>
    </row>
    <row r="135" spans="2:16" ht="15.75" hidden="1">
      <c r="B135" s="245"/>
      <c r="D135" s="18"/>
      <c r="E135" s="242"/>
      <c r="F135" s="242"/>
      <c r="G135" s="18"/>
      <c r="H135" s="242"/>
      <c r="I135" s="466"/>
      <c r="J135" s="469"/>
      <c r="K135" s="914"/>
      <c r="L135" s="242"/>
      <c r="M135" s="18"/>
      <c r="N135" s="242"/>
      <c r="O135" s="18"/>
      <c r="P135" s="18"/>
    </row>
    <row r="136" spans="2:16" ht="15.75" hidden="1">
      <c r="B136" s="245"/>
      <c r="D136" s="18"/>
      <c r="E136" s="242"/>
      <c r="F136" s="242"/>
      <c r="G136" s="18"/>
      <c r="H136" s="242"/>
      <c r="I136" s="466"/>
      <c r="J136" s="469"/>
      <c r="K136" s="914"/>
      <c r="L136" s="242"/>
      <c r="M136" s="18"/>
      <c r="N136" s="242"/>
      <c r="O136" s="18"/>
      <c r="P136" s="18"/>
    </row>
    <row r="137" spans="2:16" ht="15.75" hidden="1">
      <c r="B137" s="245"/>
      <c r="D137" s="18"/>
      <c r="E137" s="242"/>
      <c r="F137" s="242"/>
      <c r="G137" s="18"/>
      <c r="H137" s="242"/>
      <c r="I137" s="466"/>
      <c r="J137" s="469"/>
      <c r="K137" s="914"/>
      <c r="L137" s="242"/>
      <c r="M137" s="18"/>
      <c r="N137" s="242"/>
      <c r="O137" s="18"/>
      <c r="P137" s="18"/>
    </row>
    <row r="138" spans="2:16" ht="15.75" hidden="1">
      <c r="B138" s="245"/>
      <c r="D138" s="18"/>
      <c r="E138" s="242"/>
      <c r="F138" s="242"/>
      <c r="G138" s="18"/>
      <c r="H138" s="242"/>
      <c r="I138" s="466"/>
      <c r="J138" s="469"/>
      <c r="K138" s="914"/>
      <c r="L138" s="242"/>
      <c r="M138" s="18"/>
      <c r="N138" s="242"/>
      <c r="O138" s="18"/>
      <c r="P138" s="18"/>
    </row>
    <row r="139" spans="2:16" ht="15.75" hidden="1">
      <c r="B139" s="245"/>
      <c r="D139" s="18"/>
      <c r="E139" s="242"/>
      <c r="F139" s="242"/>
      <c r="G139" s="18"/>
      <c r="H139" s="242"/>
      <c r="I139" s="466"/>
      <c r="J139" s="469"/>
      <c r="K139" s="914"/>
      <c r="L139" s="242"/>
      <c r="M139" s="18"/>
      <c r="N139" s="242"/>
      <c r="O139" s="18"/>
      <c r="P139" s="18"/>
    </row>
    <row r="140" spans="2:16" ht="15.75" hidden="1">
      <c r="B140" s="245"/>
      <c r="D140" s="18"/>
      <c r="E140" s="242"/>
      <c r="F140" s="242"/>
      <c r="G140" s="18"/>
      <c r="H140" s="242"/>
      <c r="I140" s="466"/>
      <c r="J140" s="469"/>
      <c r="K140" s="914"/>
      <c r="L140" s="242"/>
      <c r="M140" s="18"/>
      <c r="N140" s="242"/>
      <c r="O140" s="18"/>
      <c r="P140" s="18"/>
    </row>
    <row r="141" spans="2:16" ht="15.75" hidden="1">
      <c r="B141" s="245"/>
      <c r="D141" s="18"/>
      <c r="E141" s="242"/>
      <c r="F141" s="242"/>
      <c r="G141" s="18"/>
      <c r="H141" s="242"/>
      <c r="I141" s="466"/>
      <c r="J141" s="469"/>
      <c r="K141" s="914"/>
      <c r="L141" s="242"/>
      <c r="M141" s="18"/>
      <c r="N141" s="242"/>
      <c r="O141" s="18"/>
      <c r="P141" s="18"/>
    </row>
    <row r="142" spans="2:16" ht="15.75" hidden="1">
      <c r="B142" s="245"/>
      <c r="D142" s="18"/>
      <c r="E142" s="242"/>
      <c r="F142" s="242"/>
      <c r="G142" s="18"/>
      <c r="H142" s="242"/>
      <c r="I142" s="466"/>
      <c r="J142" s="469"/>
      <c r="K142" s="914"/>
      <c r="L142" s="242"/>
      <c r="M142" s="18"/>
      <c r="N142" s="242"/>
      <c r="O142" s="18"/>
      <c r="P142" s="18"/>
    </row>
    <row r="143" spans="2:16" ht="15.75" hidden="1">
      <c r="B143" s="245"/>
      <c r="D143" s="18"/>
      <c r="E143" s="242"/>
      <c r="F143" s="242"/>
      <c r="G143" s="18"/>
      <c r="H143" s="242"/>
      <c r="I143" s="466"/>
      <c r="J143" s="469"/>
      <c r="K143" s="914"/>
      <c r="L143" s="242"/>
      <c r="M143" s="18"/>
      <c r="N143" s="242"/>
      <c r="O143" s="18"/>
      <c r="P143" s="18"/>
    </row>
    <row r="144" spans="2:16" ht="15.75" hidden="1">
      <c r="B144" s="245"/>
      <c r="D144" s="18"/>
      <c r="E144" s="242"/>
      <c r="F144" s="242"/>
      <c r="G144" s="18"/>
      <c r="H144" s="242"/>
      <c r="I144" s="466"/>
      <c r="J144" s="469"/>
      <c r="K144" s="914"/>
      <c r="L144" s="242"/>
      <c r="M144" s="18"/>
      <c r="N144" s="242"/>
      <c r="O144" s="18"/>
      <c r="P144" s="18"/>
    </row>
    <row r="145" spans="2:16" ht="15.75" hidden="1">
      <c r="B145" s="245"/>
      <c r="D145" s="18"/>
      <c r="E145" s="242"/>
      <c r="F145" s="242"/>
      <c r="G145" s="18"/>
      <c r="H145" s="242"/>
      <c r="I145" s="466"/>
      <c r="J145" s="469"/>
      <c r="K145" s="914"/>
      <c r="L145" s="242"/>
      <c r="M145" s="18"/>
      <c r="N145" s="242"/>
      <c r="O145" s="18"/>
      <c r="P145" s="18"/>
    </row>
    <row r="146" spans="2:16" ht="15.75" hidden="1">
      <c r="B146" s="245"/>
      <c r="D146" s="18"/>
      <c r="E146" s="242"/>
      <c r="F146" s="242"/>
      <c r="H146" s="242"/>
      <c r="I146" s="466"/>
      <c r="J146" s="469"/>
      <c r="K146" s="914"/>
      <c r="L146" s="242"/>
      <c r="M146" s="18"/>
      <c r="N146" s="242"/>
      <c r="O146" s="18"/>
      <c r="P146" s="18"/>
    </row>
    <row r="147" spans="2:16" ht="15.75" hidden="1">
      <c r="B147" s="245"/>
      <c r="D147" s="18"/>
      <c r="E147" s="242"/>
      <c r="F147" s="242"/>
      <c r="H147" s="242"/>
      <c r="I147" s="466"/>
      <c r="J147" s="469"/>
      <c r="K147" s="914"/>
      <c r="L147" s="242"/>
      <c r="M147" s="18"/>
      <c r="N147" s="242"/>
      <c r="O147" s="18"/>
      <c r="P147" s="18"/>
    </row>
    <row r="148" spans="2:16" ht="15.75" hidden="1">
      <c r="B148" s="245"/>
      <c r="D148" s="18"/>
      <c r="E148" s="242"/>
      <c r="F148" s="242"/>
      <c r="H148" s="242"/>
      <c r="I148" s="466"/>
      <c r="J148" s="469"/>
      <c r="K148" s="914"/>
      <c r="L148" s="242"/>
      <c r="M148" s="18"/>
      <c r="N148" s="242"/>
      <c r="O148" s="18"/>
      <c r="P148" s="18"/>
    </row>
    <row r="149" spans="2:16" ht="15.75" hidden="1">
      <c r="B149" s="245"/>
      <c r="D149" s="18"/>
      <c r="E149" s="242"/>
      <c r="F149" s="242"/>
      <c r="H149" s="242"/>
      <c r="I149" s="466"/>
      <c r="J149" s="469"/>
      <c r="K149" s="914"/>
      <c r="L149" s="242"/>
      <c r="M149" s="18"/>
      <c r="N149" s="242"/>
      <c r="O149" s="18"/>
      <c r="P149" s="18"/>
    </row>
    <row r="150" spans="2:16" ht="15.75" hidden="1">
      <c r="B150" s="245"/>
      <c r="D150" s="18"/>
      <c r="E150" s="242"/>
      <c r="F150" s="242"/>
      <c r="H150" s="242"/>
      <c r="I150" s="466"/>
      <c r="J150" s="469"/>
      <c r="K150" s="914"/>
      <c r="L150" s="242"/>
      <c r="N150" s="242"/>
      <c r="O150" s="18"/>
      <c r="P150" s="18"/>
    </row>
    <row r="151" spans="2:16" ht="15.75" hidden="1">
      <c r="B151" s="245"/>
      <c r="D151" s="18"/>
      <c r="E151" s="242"/>
      <c r="F151" s="242"/>
      <c r="H151" s="242"/>
      <c r="I151" s="466"/>
      <c r="J151" s="469"/>
      <c r="K151" s="914"/>
      <c r="L151" s="242"/>
      <c r="N151" s="242"/>
      <c r="O151" s="18"/>
      <c r="P151" s="18"/>
    </row>
    <row r="152" spans="2:16" ht="15.75" hidden="1">
      <c r="B152" s="245"/>
      <c r="D152" s="18"/>
      <c r="E152" s="242"/>
      <c r="F152" s="242"/>
      <c r="H152" s="242"/>
      <c r="I152" s="466"/>
      <c r="J152" s="469"/>
      <c r="K152" s="914"/>
      <c r="L152" s="242"/>
      <c r="N152" s="242"/>
      <c r="O152" s="18"/>
      <c r="P152" s="18"/>
    </row>
    <row r="153" spans="2:16" ht="15.75" hidden="1">
      <c r="B153" s="245"/>
      <c r="D153" s="18"/>
      <c r="E153" s="242"/>
      <c r="F153" s="242"/>
      <c r="H153" s="242"/>
      <c r="I153" s="466"/>
      <c r="J153" s="469"/>
      <c r="K153" s="914"/>
      <c r="L153" s="242"/>
      <c r="N153" s="242"/>
      <c r="O153" s="18"/>
      <c r="P153" s="18"/>
    </row>
    <row r="154" spans="2:16" ht="15.75" hidden="1">
      <c r="B154" s="245"/>
      <c r="D154" s="18"/>
      <c r="E154" s="242"/>
      <c r="F154" s="242"/>
      <c r="H154" s="242"/>
      <c r="I154" s="466"/>
      <c r="J154" s="469"/>
      <c r="K154" s="914"/>
      <c r="L154" s="242"/>
      <c r="N154" s="242"/>
      <c r="O154" s="18"/>
      <c r="P154" s="18"/>
    </row>
    <row r="155" spans="2:16" ht="15.75" hidden="1">
      <c r="B155" s="245"/>
      <c r="D155" s="18"/>
      <c r="E155" s="242"/>
      <c r="F155" s="242"/>
      <c r="H155" s="242"/>
      <c r="I155" s="466"/>
      <c r="J155" s="469"/>
      <c r="K155" s="914"/>
      <c r="L155" s="242"/>
      <c r="N155" s="242"/>
      <c r="O155" s="18"/>
      <c r="P155" s="18"/>
    </row>
    <row r="156" spans="2:16" ht="15.75" hidden="1">
      <c r="B156" s="245"/>
      <c r="D156" s="18"/>
      <c r="E156" s="242"/>
      <c r="F156" s="242"/>
      <c r="H156" s="242"/>
      <c r="I156" s="466"/>
      <c r="J156" s="469"/>
      <c r="K156" s="914"/>
      <c r="L156" s="242"/>
      <c r="N156" s="242"/>
      <c r="O156" s="18"/>
      <c r="P156" s="18"/>
    </row>
    <row r="157" spans="2:16" ht="15.75" hidden="1">
      <c r="B157" s="245"/>
      <c r="D157" s="18"/>
      <c r="E157" s="242"/>
      <c r="F157" s="242"/>
      <c r="H157" s="242"/>
      <c r="I157" s="466"/>
      <c r="J157" s="469"/>
      <c r="K157" s="914"/>
      <c r="L157" s="242"/>
      <c r="N157" s="242"/>
      <c r="O157" s="18"/>
      <c r="P157" s="18"/>
    </row>
    <row r="158" spans="2:16" ht="15.75" hidden="1">
      <c r="B158" s="245"/>
      <c r="D158" s="18"/>
      <c r="H158" s="242"/>
      <c r="I158" s="466"/>
      <c r="J158" s="469"/>
      <c r="K158" s="914"/>
      <c r="L158" s="242"/>
      <c r="N158" s="242"/>
      <c r="O158" s="18"/>
      <c r="P158" s="18"/>
    </row>
    <row r="159" spans="2:16" ht="15.75" hidden="1">
      <c r="B159" s="245"/>
      <c r="D159" s="18"/>
      <c r="H159" s="242"/>
      <c r="I159" s="466"/>
      <c r="J159" s="469"/>
      <c r="K159" s="914"/>
      <c r="L159" s="242"/>
      <c r="N159" s="242"/>
      <c r="O159" s="18"/>
      <c r="P159" s="18"/>
    </row>
    <row r="160" spans="2:16" ht="15.75" hidden="1">
      <c r="B160" s="245"/>
      <c r="D160" s="18"/>
      <c r="H160" s="242"/>
      <c r="I160" s="466"/>
      <c r="J160" s="469"/>
      <c r="K160" s="914"/>
      <c r="L160" s="242"/>
      <c r="N160" s="242"/>
      <c r="O160" s="18"/>
      <c r="P160" s="18"/>
    </row>
    <row r="161" spans="2:16" ht="15.75" hidden="1">
      <c r="B161" s="245"/>
      <c r="D161" s="18"/>
      <c r="I161" s="466"/>
      <c r="J161" s="469"/>
      <c r="K161" s="914"/>
      <c r="L161" s="242"/>
      <c r="N161" s="242"/>
      <c r="O161" s="18"/>
      <c r="P161" s="18"/>
    </row>
    <row r="162" spans="2:16" ht="15.75" hidden="1">
      <c r="B162" s="245"/>
      <c r="D162" s="18"/>
      <c r="I162" s="466"/>
      <c r="J162" s="469"/>
      <c r="K162" s="914"/>
      <c r="L162" s="242"/>
      <c r="N162" s="242"/>
      <c r="O162" s="18"/>
      <c r="P162" s="18"/>
    </row>
    <row r="163" spans="2:16" ht="15.75" hidden="1">
      <c r="B163" s="245"/>
      <c r="D163" s="18"/>
      <c r="I163" s="466"/>
      <c r="J163" s="469"/>
      <c r="K163" s="914"/>
      <c r="L163" s="242"/>
      <c r="N163" s="242"/>
      <c r="O163" s="18"/>
      <c r="P163" s="18"/>
    </row>
    <row r="164" spans="2:16" ht="15.75" hidden="1">
      <c r="B164" s="245"/>
      <c r="D164" s="18"/>
      <c r="I164" s="466"/>
      <c r="J164" s="469"/>
      <c r="K164" s="914"/>
      <c r="L164" s="242"/>
      <c r="N164" s="242"/>
      <c r="O164" s="18"/>
      <c r="P164" s="18"/>
    </row>
    <row r="165" spans="2:16" ht="15.75" hidden="1">
      <c r="B165" s="245"/>
      <c r="D165" s="18"/>
      <c r="I165" s="466"/>
      <c r="J165" s="469"/>
      <c r="K165" s="914"/>
      <c r="L165" s="242"/>
      <c r="N165" s="242"/>
      <c r="O165" s="18"/>
      <c r="P165" s="18"/>
    </row>
    <row r="166" spans="2:16" ht="15.75" hidden="1">
      <c r="B166" s="245"/>
      <c r="D166" s="18"/>
      <c r="I166" s="466"/>
      <c r="J166" s="469"/>
      <c r="K166" s="914"/>
      <c r="L166" s="242"/>
      <c r="N166" s="242"/>
      <c r="O166" s="18"/>
      <c r="P166" s="18"/>
    </row>
    <row r="167" spans="2:16" ht="15.75" hidden="1">
      <c r="B167" s="245"/>
      <c r="D167" s="18"/>
      <c r="I167" s="466"/>
      <c r="J167" s="469"/>
      <c r="K167" s="914"/>
      <c r="L167" s="242"/>
      <c r="N167" s="242"/>
      <c r="O167" s="18"/>
      <c r="P167" s="18"/>
    </row>
    <row r="168" spans="2:16" ht="15.75" hidden="1">
      <c r="B168" s="245"/>
      <c r="D168" s="18"/>
      <c r="I168" s="466"/>
      <c r="J168" s="469"/>
      <c r="K168" s="914"/>
      <c r="L168" s="242"/>
      <c r="N168" s="242"/>
      <c r="O168" s="18"/>
      <c r="P168" s="18"/>
    </row>
    <row r="169" spans="2:16" ht="15.75" hidden="1">
      <c r="B169" s="245"/>
      <c r="D169" s="18"/>
      <c r="I169" s="466"/>
      <c r="J169" s="469"/>
      <c r="K169" s="914"/>
      <c r="L169" s="242"/>
      <c r="N169" s="242"/>
      <c r="O169" s="18"/>
      <c r="P169" s="18"/>
    </row>
    <row r="170" spans="2:16" ht="15.75" hidden="1">
      <c r="B170" s="245"/>
      <c r="D170" s="18"/>
      <c r="I170" s="466"/>
      <c r="J170" s="469"/>
      <c r="K170" s="914"/>
      <c r="L170" s="242"/>
      <c r="N170" s="242"/>
      <c r="O170" s="18"/>
      <c r="P170" s="18"/>
    </row>
    <row r="171" spans="2:16" ht="15.75" hidden="1">
      <c r="B171" s="245"/>
      <c r="D171" s="18"/>
      <c r="I171" s="466"/>
      <c r="J171" s="469"/>
      <c r="K171" s="914"/>
      <c r="L171" s="242"/>
      <c r="N171" s="242"/>
      <c r="O171" s="18"/>
      <c r="P171" s="18"/>
    </row>
    <row r="172" spans="2:16" ht="15.75" hidden="1">
      <c r="B172" s="245"/>
      <c r="D172" s="18"/>
      <c r="I172" s="466"/>
      <c r="J172" s="469"/>
      <c r="K172" s="914"/>
      <c r="L172" s="242"/>
      <c r="N172" s="18"/>
      <c r="O172" s="18"/>
      <c r="P172" s="18"/>
    </row>
    <row r="173" spans="2:16" ht="15.75" hidden="1">
      <c r="B173" s="245"/>
      <c r="D173" s="18"/>
      <c r="I173" s="466"/>
      <c r="J173" s="469"/>
      <c r="K173" s="914"/>
      <c r="L173" s="242"/>
      <c r="N173" s="18"/>
      <c r="O173" s="18"/>
      <c r="P173" s="18"/>
    </row>
    <row r="174" spans="2:16" ht="15.75" hidden="1">
      <c r="B174" s="245"/>
      <c r="D174" s="18"/>
      <c r="I174" s="466"/>
      <c r="J174" s="469"/>
      <c r="K174" s="914"/>
      <c r="L174" s="242"/>
      <c r="N174" s="18"/>
      <c r="O174" s="18"/>
      <c r="P174" s="18"/>
    </row>
    <row r="175" spans="2:16" ht="15.75" hidden="1">
      <c r="B175" s="245"/>
      <c r="D175" s="18"/>
      <c r="I175" s="466"/>
      <c r="J175" s="469"/>
      <c r="K175" s="914"/>
      <c r="L175" s="242"/>
      <c r="N175" s="18"/>
      <c r="O175" s="18"/>
      <c r="P175" s="18"/>
    </row>
    <row r="176" spans="2:16" ht="15.75" hidden="1">
      <c r="B176" s="245"/>
      <c r="D176" s="18"/>
      <c r="I176" s="466"/>
      <c r="J176" s="469"/>
      <c r="K176" s="914"/>
      <c r="L176" s="242"/>
      <c r="N176" s="18"/>
      <c r="O176" s="18"/>
      <c r="P176" s="18"/>
    </row>
    <row r="177" spans="2:16" ht="15.75" hidden="1">
      <c r="B177" s="245"/>
      <c r="D177" s="18"/>
      <c r="I177" s="466"/>
      <c r="J177" s="469"/>
      <c r="K177" s="914"/>
      <c r="L177" s="242"/>
      <c r="N177" s="18"/>
      <c r="O177" s="18"/>
      <c r="P177" s="18"/>
    </row>
    <row r="178" spans="2:16" ht="15.75" hidden="1">
      <c r="B178" s="245"/>
      <c r="D178" s="18"/>
      <c r="I178" s="466"/>
      <c r="J178" s="469"/>
      <c r="K178" s="914"/>
      <c r="L178" s="242"/>
      <c r="N178" s="18"/>
      <c r="O178" s="18"/>
      <c r="P178" s="18"/>
    </row>
    <row r="179" spans="2:16" ht="15.75" hidden="1">
      <c r="B179" s="245"/>
      <c r="D179" s="18"/>
      <c r="I179" s="466"/>
      <c r="J179" s="469"/>
      <c r="K179" s="914"/>
      <c r="L179" s="242"/>
      <c r="N179" s="18"/>
      <c r="O179" s="18"/>
      <c r="P179" s="18"/>
    </row>
    <row r="180" spans="2:16" ht="15.75" hidden="1">
      <c r="B180" s="245"/>
      <c r="D180" s="18"/>
      <c r="I180" s="466"/>
      <c r="J180" s="469"/>
      <c r="K180" s="914"/>
      <c r="L180" s="242"/>
      <c r="N180" s="18"/>
      <c r="O180" s="18"/>
      <c r="P180" s="18"/>
    </row>
    <row r="181" spans="2:16" ht="15.75" hidden="1">
      <c r="B181" s="245"/>
      <c r="D181" s="18"/>
      <c r="I181" s="466"/>
      <c r="J181" s="469"/>
      <c r="K181" s="914"/>
      <c r="L181" s="242"/>
      <c r="N181" s="18"/>
      <c r="O181" s="18"/>
      <c r="P181" s="18"/>
    </row>
    <row r="182" spans="2:16" ht="15.75" hidden="1">
      <c r="B182" s="245"/>
      <c r="I182" s="466"/>
      <c r="J182" s="469"/>
      <c r="K182" s="914"/>
      <c r="L182" s="242"/>
      <c r="N182" s="18"/>
      <c r="O182" s="18"/>
      <c r="P182" s="18"/>
    </row>
    <row r="183" spans="2:16" ht="15.75" hidden="1">
      <c r="B183" s="245"/>
      <c r="I183" s="466"/>
      <c r="J183" s="469"/>
      <c r="K183" s="914"/>
      <c r="L183" s="242"/>
      <c r="N183" s="18"/>
      <c r="O183" s="18"/>
      <c r="P183" s="18"/>
    </row>
    <row r="184" spans="2:16" ht="15.75" hidden="1">
      <c r="B184" s="245"/>
      <c r="I184" s="466"/>
      <c r="J184" s="469"/>
      <c r="K184" s="914"/>
      <c r="L184" s="242"/>
      <c r="N184" s="18"/>
      <c r="O184" s="18"/>
      <c r="P184" s="18"/>
    </row>
    <row r="185" spans="2:16" ht="15.75" hidden="1">
      <c r="B185" s="245"/>
      <c r="I185" s="466"/>
      <c r="J185" s="469"/>
      <c r="K185" s="914"/>
      <c r="L185" s="242"/>
      <c r="N185" s="18"/>
      <c r="O185" s="18"/>
      <c r="P185" s="18"/>
    </row>
    <row r="186" spans="2:16" ht="15.75" hidden="1">
      <c r="B186" s="245"/>
      <c r="I186" s="466"/>
      <c r="J186" s="469"/>
      <c r="K186" s="914"/>
      <c r="L186" s="242"/>
      <c r="N186" s="18"/>
      <c r="O186" s="18"/>
      <c r="P186" s="18"/>
    </row>
    <row r="187" spans="2:16" ht="15.75" hidden="1">
      <c r="B187" s="245"/>
      <c r="I187" s="466"/>
      <c r="J187" s="469"/>
      <c r="K187" s="914"/>
      <c r="L187" s="242"/>
      <c r="N187" s="18"/>
      <c r="O187" s="18"/>
      <c r="P187" s="18"/>
    </row>
    <row r="188" spans="2:16" ht="15.75" hidden="1">
      <c r="B188" s="245"/>
      <c r="I188" s="466"/>
      <c r="J188" s="469"/>
      <c r="K188" s="914"/>
      <c r="L188" s="242"/>
      <c r="N188" s="18"/>
      <c r="O188" s="18"/>
      <c r="P188" s="18"/>
    </row>
    <row r="189" spans="2:16" ht="15.75" hidden="1">
      <c r="B189" s="245"/>
      <c r="I189" s="466"/>
      <c r="J189" s="469"/>
      <c r="K189" s="914"/>
      <c r="L189" s="242"/>
      <c r="N189" s="18"/>
      <c r="O189" s="18"/>
      <c r="P189" s="18"/>
    </row>
    <row r="190" spans="2:16" ht="15.75" hidden="1">
      <c r="B190" s="245"/>
      <c r="I190" s="466"/>
      <c r="J190" s="469"/>
      <c r="K190" s="914"/>
      <c r="L190" s="242"/>
      <c r="N190" s="18"/>
      <c r="O190" s="18"/>
      <c r="P190" s="18"/>
    </row>
    <row r="191" spans="2:16" ht="15.75" hidden="1">
      <c r="B191" s="245"/>
      <c r="I191" s="466"/>
      <c r="J191" s="469"/>
      <c r="K191" s="914"/>
      <c r="L191" s="242"/>
    </row>
    <row r="192" spans="2:16" ht="15.75" hidden="1">
      <c r="B192" s="245"/>
      <c r="I192" s="466"/>
      <c r="J192" s="469"/>
      <c r="K192" s="914"/>
    </row>
    <row r="193" spans="2:11" ht="15.75" hidden="1">
      <c r="B193" s="245"/>
      <c r="I193" s="466"/>
      <c r="J193" s="469"/>
      <c r="K193" s="914"/>
    </row>
    <row r="194" spans="2:11" ht="15.75" hidden="1">
      <c r="B194" s="245"/>
      <c r="I194" s="466"/>
      <c r="J194" s="469"/>
      <c r="K194" s="914"/>
    </row>
    <row r="195" spans="2:11" ht="15.75" hidden="1">
      <c r="B195" s="245"/>
      <c r="I195" s="466"/>
      <c r="J195" s="469"/>
      <c r="K195" s="914"/>
    </row>
    <row r="196" spans="2:11" ht="15.75" hidden="1">
      <c r="B196" s="245"/>
      <c r="I196" s="466"/>
      <c r="J196" s="469"/>
      <c r="K196" s="914"/>
    </row>
    <row r="197" spans="2:11" ht="15.75" hidden="1">
      <c r="B197" s="245"/>
      <c r="I197" s="466"/>
      <c r="J197" s="469"/>
      <c r="K197" s="914"/>
    </row>
    <row r="198" spans="2:11" ht="15.75" hidden="1">
      <c r="B198" s="245"/>
      <c r="I198" s="466"/>
      <c r="J198" s="469"/>
      <c r="K198" s="914"/>
    </row>
    <row r="199" spans="2:11" ht="15.75" hidden="1">
      <c r="B199" s="245"/>
      <c r="I199" s="466"/>
      <c r="J199" s="469"/>
      <c r="K199" s="914"/>
    </row>
    <row r="200" spans="2:11" ht="15.75" hidden="1">
      <c r="B200" s="245"/>
      <c r="I200" s="466"/>
      <c r="J200" s="469"/>
      <c r="K200" s="914"/>
    </row>
    <row r="201" spans="2:11" ht="15.75" hidden="1">
      <c r="B201" s="245"/>
      <c r="I201" s="466"/>
      <c r="J201" s="469"/>
      <c r="K201" s="914"/>
    </row>
    <row r="202" spans="2:11" ht="15.75" hidden="1">
      <c r="B202" s="245"/>
      <c r="I202" s="466"/>
      <c r="J202" s="469"/>
      <c r="K202" s="914"/>
    </row>
    <row r="203" spans="2:11" ht="15.75" hidden="1">
      <c r="B203" s="245"/>
      <c r="I203" s="466"/>
      <c r="J203" s="469"/>
      <c r="K203" s="914"/>
    </row>
    <row r="204" spans="2:11" ht="15.75" hidden="1">
      <c r="B204" s="245"/>
      <c r="I204" s="466"/>
      <c r="J204" s="469"/>
      <c r="K204" s="914"/>
    </row>
    <row r="205" spans="2:11" ht="15.75" hidden="1">
      <c r="B205" s="245"/>
      <c r="I205" s="466"/>
      <c r="J205" s="469"/>
      <c r="K205" s="914"/>
    </row>
    <row r="206" spans="2:11" ht="15.75" hidden="1">
      <c r="B206" s="245"/>
      <c r="I206" s="466"/>
      <c r="J206" s="469"/>
      <c r="K206" s="914"/>
    </row>
    <row r="207" spans="2:11" ht="15.75" hidden="1">
      <c r="B207" s="245"/>
      <c r="I207" s="466"/>
      <c r="J207" s="469"/>
      <c r="K207" s="914"/>
    </row>
    <row r="208" spans="2:11" ht="15.75" hidden="1">
      <c r="B208" s="245"/>
      <c r="I208" s="466"/>
      <c r="J208" s="469"/>
      <c r="K208" s="914"/>
    </row>
    <row r="209" spans="2:11" ht="15.75" hidden="1">
      <c r="B209" s="245"/>
      <c r="I209" s="466"/>
      <c r="J209" s="469"/>
      <c r="K209" s="914"/>
    </row>
    <row r="210" spans="2:11" ht="15.75" hidden="1">
      <c r="B210" s="245"/>
      <c r="I210" s="466"/>
      <c r="J210" s="469"/>
      <c r="K210" s="914"/>
    </row>
    <row r="211" spans="2:11" ht="15.75" hidden="1">
      <c r="B211" s="245"/>
      <c r="I211" s="466"/>
      <c r="J211" s="469"/>
      <c r="K211" s="914"/>
    </row>
    <row r="212" spans="2:11" ht="15.75" hidden="1">
      <c r="B212" s="245"/>
      <c r="I212" s="466"/>
      <c r="J212" s="469"/>
      <c r="K212" s="914"/>
    </row>
    <row r="213" spans="2:11" ht="15.75" hidden="1">
      <c r="B213" s="245"/>
      <c r="I213" s="466"/>
      <c r="J213" s="469"/>
      <c r="K213" s="914"/>
    </row>
    <row r="214" spans="2:11" ht="15.75" hidden="1">
      <c r="B214" s="245"/>
      <c r="I214" s="466"/>
      <c r="J214" s="469"/>
      <c r="K214" s="914"/>
    </row>
    <row r="215" spans="2:11" ht="15.75" hidden="1">
      <c r="B215" s="245"/>
      <c r="I215" s="466"/>
      <c r="J215" s="469"/>
      <c r="K215" s="914"/>
    </row>
    <row r="216" spans="2:11" ht="15.75" hidden="1">
      <c r="B216" s="245"/>
      <c r="I216" s="466"/>
      <c r="J216" s="469"/>
      <c r="K216" s="914"/>
    </row>
    <row r="217" spans="2:11" ht="15.75" hidden="1">
      <c r="B217" s="245"/>
      <c r="I217" s="466"/>
      <c r="J217" s="469"/>
      <c r="K217" s="914"/>
    </row>
    <row r="218" spans="2:11" ht="15.75" hidden="1">
      <c r="B218" s="245"/>
      <c r="I218" s="466"/>
      <c r="J218" s="469"/>
      <c r="K218" s="914"/>
    </row>
    <row r="219" spans="2:11" ht="15.75" hidden="1">
      <c r="B219" s="245"/>
      <c r="I219" s="466"/>
      <c r="J219" s="469"/>
      <c r="K219" s="914"/>
    </row>
    <row r="220" spans="2:11" ht="15.75" hidden="1">
      <c r="B220" s="245"/>
      <c r="I220" s="466"/>
      <c r="J220" s="469"/>
      <c r="K220" s="914"/>
    </row>
    <row r="221" spans="2:11" ht="15.75" hidden="1">
      <c r="B221" s="245"/>
      <c r="I221" s="466"/>
      <c r="J221" s="469"/>
      <c r="K221" s="914"/>
    </row>
    <row r="222" spans="2:11" ht="15.75" hidden="1">
      <c r="B222" s="245"/>
      <c r="I222" s="466"/>
      <c r="J222" s="469"/>
      <c r="K222" s="914"/>
    </row>
    <row r="223" spans="2:11" ht="15.75" hidden="1">
      <c r="B223" s="245"/>
      <c r="I223" s="466"/>
      <c r="J223" s="469"/>
      <c r="K223" s="914"/>
    </row>
    <row r="224" spans="2:11" ht="15.75" hidden="1">
      <c r="B224" s="245"/>
      <c r="I224" s="466"/>
      <c r="J224" s="469"/>
      <c r="K224" s="914"/>
    </row>
    <row r="225" spans="2:11" ht="15.75" hidden="1">
      <c r="B225" s="245"/>
      <c r="I225" s="466"/>
      <c r="J225" s="469"/>
      <c r="K225" s="914"/>
    </row>
    <row r="226" spans="2:11" ht="15.75" hidden="1">
      <c r="B226" s="245"/>
      <c r="I226" s="466"/>
      <c r="J226" s="469"/>
      <c r="K226" s="914"/>
    </row>
    <row r="227" spans="2:11" ht="15.75" hidden="1">
      <c r="B227" s="245"/>
      <c r="I227" s="466"/>
      <c r="J227" s="469"/>
      <c r="K227" s="914"/>
    </row>
    <row r="228" spans="2:11" ht="15.75" hidden="1">
      <c r="B228" s="245"/>
      <c r="I228" s="466"/>
      <c r="J228" s="469"/>
      <c r="K228" s="914"/>
    </row>
    <row r="229" spans="2:11" ht="15.75" hidden="1">
      <c r="B229" s="245"/>
      <c r="I229" s="466"/>
      <c r="J229" s="469"/>
      <c r="K229" s="914"/>
    </row>
    <row r="230" spans="2:11" ht="15.75" hidden="1">
      <c r="B230" s="245"/>
      <c r="I230" s="466"/>
      <c r="J230" s="469"/>
      <c r="K230" s="914"/>
    </row>
    <row r="231" spans="2:11" ht="15.75" hidden="1">
      <c r="B231" s="245"/>
      <c r="I231" s="466"/>
      <c r="J231" s="469"/>
      <c r="K231" s="914"/>
    </row>
    <row r="232" spans="2:11" ht="15.75" hidden="1">
      <c r="B232" s="245"/>
      <c r="I232" s="466"/>
      <c r="J232" s="469"/>
      <c r="K232" s="914"/>
    </row>
    <row r="233" spans="2:11" ht="15.75" hidden="1">
      <c r="B233" s="245"/>
      <c r="I233" s="466"/>
      <c r="J233" s="469"/>
      <c r="K233" s="914"/>
    </row>
    <row r="234" spans="2:11" ht="15.75" hidden="1">
      <c r="B234" s="245"/>
      <c r="I234" s="466"/>
      <c r="J234" s="469"/>
      <c r="K234" s="914"/>
    </row>
    <row r="235" spans="2:11" ht="15.75" hidden="1">
      <c r="B235" s="245"/>
      <c r="I235" s="466"/>
      <c r="J235" s="469"/>
      <c r="K235" s="914"/>
    </row>
    <row r="236" spans="2:11" ht="15.75" hidden="1">
      <c r="B236" s="245"/>
      <c r="I236" s="466"/>
      <c r="J236" s="469"/>
      <c r="K236" s="914"/>
    </row>
    <row r="237" spans="2:11" ht="15.75" hidden="1">
      <c r="B237" s="245"/>
      <c r="I237" s="466"/>
      <c r="J237" s="469"/>
      <c r="K237" s="914"/>
    </row>
    <row r="238" spans="2:11" ht="15.75" hidden="1">
      <c r="B238" s="245"/>
      <c r="I238" s="466"/>
      <c r="J238" s="469"/>
      <c r="K238" s="914"/>
    </row>
    <row r="239" spans="2:11" ht="15.75" hidden="1">
      <c r="B239" s="245"/>
      <c r="I239" s="466"/>
      <c r="J239" s="469"/>
      <c r="K239" s="914"/>
    </row>
    <row r="240" spans="2:11" ht="15.75" hidden="1">
      <c r="B240" s="245"/>
      <c r="I240" s="466"/>
      <c r="J240" s="469"/>
      <c r="K240" s="914"/>
    </row>
    <row r="241" spans="2:11" ht="15.75" hidden="1">
      <c r="B241" s="245"/>
      <c r="I241" s="466"/>
      <c r="J241" s="469"/>
      <c r="K241" s="914"/>
    </row>
    <row r="242" spans="2:11" ht="15.75" hidden="1">
      <c r="B242" s="245"/>
      <c r="I242" s="466"/>
      <c r="J242" s="469"/>
      <c r="K242" s="914"/>
    </row>
    <row r="243" spans="2:11" ht="15.75" hidden="1">
      <c r="B243" s="245"/>
      <c r="I243" s="466"/>
      <c r="J243" s="469"/>
      <c r="K243" s="914"/>
    </row>
    <row r="244" spans="2:11" ht="15.75" hidden="1">
      <c r="B244" s="245"/>
      <c r="I244" s="466"/>
      <c r="J244" s="469"/>
      <c r="K244" s="914"/>
    </row>
    <row r="245" spans="2:11" ht="15.75" hidden="1">
      <c r="B245" s="245"/>
      <c r="I245" s="466"/>
      <c r="J245" s="469"/>
      <c r="K245" s="914"/>
    </row>
    <row r="246" spans="2:11" ht="15.75" hidden="1">
      <c r="B246" s="245"/>
      <c r="I246" s="466"/>
      <c r="J246" s="469"/>
      <c r="K246" s="914"/>
    </row>
    <row r="247" spans="2:11" ht="15.75" hidden="1">
      <c r="B247" s="245"/>
      <c r="I247" s="466"/>
      <c r="J247" s="469"/>
      <c r="K247" s="914"/>
    </row>
    <row r="248" spans="2:11" ht="15.75" hidden="1">
      <c r="B248" s="245"/>
      <c r="I248" s="466"/>
      <c r="J248" s="469"/>
      <c r="K248" s="914"/>
    </row>
    <row r="249" spans="2:11" ht="15.75" hidden="1">
      <c r="B249" s="245"/>
      <c r="I249" s="466"/>
      <c r="J249" s="469"/>
      <c r="K249" s="914"/>
    </row>
    <row r="250" spans="2:11" ht="15.75" hidden="1">
      <c r="B250" s="245"/>
      <c r="I250" s="466"/>
      <c r="J250" s="469"/>
      <c r="K250" s="914"/>
    </row>
    <row r="251" spans="2:11" ht="15.75" hidden="1">
      <c r="B251" s="245"/>
      <c r="I251" s="466"/>
      <c r="J251" s="469"/>
      <c r="K251" s="914"/>
    </row>
    <row r="252" spans="2:11" ht="15.75" hidden="1">
      <c r="B252" s="245"/>
      <c r="I252" s="466"/>
      <c r="J252" s="469"/>
      <c r="K252" s="914"/>
    </row>
    <row r="253" spans="2:11" ht="15.75" hidden="1">
      <c r="B253" s="245"/>
      <c r="I253" s="466"/>
      <c r="J253" s="469"/>
      <c r="K253" s="914"/>
    </row>
    <row r="254" spans="2:11" ht="15.75" hidden="1">
      <c r="B254" s="245"/>
      <c r="I254" s="466"/>
      <c r="J254" s="469"/>
      <c r="K254" s="914"/>
    </row>
    <row r="255" spans="2:11" ht="15.75" hidden="1">
      <c r="B255" s="245"/>
      <c r="I255" s="466"/>
      <c r="J255" s="469"/>
      <c r="K255" s="914"/>
    </row>
    <row r="256" spans="2:11" ht="15.75" hidden="1">
      <c r="B256" s="245"/>
      <c r="I256" s="466"/>
      <c r="J256" s="469"/>
      <c r="K256" s="914"/>
    </row>
    <row r="257" spans="2:11" ht="15.75" hidden="1">
      <c r="B257" s="245"/>
      <c r="I257" s="466"/>
      <c r="J257" s="469"/>
      <c r="K257" s="914"/>
    </row>
    <row r="258" spans="2:11" ht="15.75" hidden="1">
      <c r="B258" s="245"/>
      <c r="I258" s="466"/>
      <c r="J258" s="469"/>
      <c r="K258" s="914"/>
    </row>
    <row r="259" spans="2:11" ht="15.75" hidden="1">
      <c r="B259" s="245"/>
      <c r="I259" s="466"/>
      <c r="J259" s="469"/>
      <c r="K259" s="914"/>
    </row>
    <row r="260" spans="2:11" ht="15.75" hidden="1">
      <c r="B260" s="245"/>
      <c r="I260" s="466"/>
      <c r="J260" s="469"/>
      <c r="K260" s="914"/>
    </row>
    <row r="261" spans="2:11" ht="15.75" hidden="1">
      <c r="B261" s="245"/>
      <c r="I261" s="466"/>
      <c r="J261" s="469"/>
      <c r="K261" s="914"/>
    </row>
    <row r="262" spans="2:11" ht="15.75" hidden="1">
      <c r="B262" s="245"/>
      <c r="I262" s="466"/>
      <c r="J262" s="469"/>
      <c r="K262" s="914"/>
    </row>
    <row r="263" spans="2:11" ht="15.75" hidden="1">
      <c r="B263" s="245"/>
      <c r="I263" s="466"/>
      <c r="J263" s="469"/>
      <c r="K263" s="914"/>
    </row>
    <row r="264" spans="2:11" ht="15.75" hidden="1">
      <c r="B264" s="245"/>
      <c r="I264" s="466"/>
      <c r="J264" s="469"/>
      <c r="K264" s="914"/>
    </row>
    <row r="265" spans="2:11" ht="15.75" hidden="1">
      <c r="B265" s="245"/>
      <c r="I265" s="466"/>
      <c r="J265" s="469"/>
      <c r="K265" s="914"/>
    </row>
    <row r="266" spans="2:11" ht="15.75" hidden="1">
      <c r="B266" s="245"/>
      <c r="I266" s="466"/>
      <c r="J266" s="469"/>
      <c r="K266" s="914"/>
    </row>
    <row r="267" spans="2:11" ht="15.75" hidden="1">
      <c r="B267" s="245"/>
      <c r="I267" s="466"/>
      <c r="J267" s="469"/>
      <c r="K267" s="914"/>
    </row>
    <row r="268" spans="2:11" ht="15.75" hidden="1">
      <c r="B268" s="245"/>
      <c r="I268" s="466"/>
      <c r="J268" s="469"/>
      <c r="K268" s="914"/>
    </row>
    <row r="269" spans="2:11" ht="15.75" hidden="1">
      <c r="B269" s="245"/>
      <c r="I269" s="466"/>
      <c r="J269" s="469"/>
      <c r="K269" s="914"/>
    </row>
    <row r="270" spans="2:11" ht="15.75" hidden="1">
      <c r="B270" s="245"/>
      <c r="I270" s="466"/>
      <c r="J270" s="469"/>
      <c r="K270" s="914"/>
    </row>
    <row r="271" spans="2:11" ht="15.75" hidden="1">
      <c r="B271" s="245"/>
      <c r="I271" s="466"/>
      <c r="J271" s="469"/>
      <c r="K271" s="914"/>
    </row>
    <row r="272" spans="2:11" ht="15.75" hidden="1">
      <c r="B272" s="245"/>
      <c r="I272" s="466"/>
      <c r="J272" s="469"/>
      <c r="K272" s="914"/>
    </row>
    <row r="273" spans="2:11" ht="15.75" hidden="1">
      <c r="B273" s="245"/>
      <c r="I273" s="466"/>
      <c r="J273" s="469"/>
      <c r="K273" s="914"/>
    </row>
    <row r="274" spans="2:11" ht="15.75" hidden="1">
      <c r="B274" s="245"/>
      <c r="I274" s="466"/>
      <c r="J274" s="469"/>
      <c r="K274" s="914"/>
    </row>
    <row r="275" spans="2:11" ht="15.75" hidden="1">
      <c r="B275" s="245"/>
      <c r="I275" s="466"/>
      <c r="J275" s="469"/>
      <c r="K275" s="914"/>
    </row>
    <row r="276" spans="2:11" ht="15.75" hidden="1">
      <c r="B276" s="245"/>
      <c r="I276" s="466"/>
      <c r="J276" s="469"/>
      <c r="K276" s="914"/>
    </row>
    <row r="277" spans="2:11" ht="15.75" hidden="1">
      <c r="B277" s="245"/>
      <c r="I277" s="466"/>
      <c r="J277" s="469"/>
      <c r="K277" s="914"/>
    </row>
    <row r="278" spans="2:11" ht="15.75" hidden="1">
      <c r="B278" s="245"/>
      <c r="I278" s="466"/>
      <c r="J278" s="469"/>
      <c r="K278" s="914"/>
    </row>
    <row r="279" spans="2:11" ht="15.75" hidden="1">
      <c r="B279" s="245"/>
      <c r="I279" s="466"/>
      <c r="J279" s="469"/>
      <c r="K279" s="914"/>
    </row>
    <row r="280" spans="2:11" ht="15.75" hidden="1">
      <c r="B280" s="245"/>
      <c r="I280" s="466"/>
      <c r="J280" s="469"/>
      <c r="K280" s="914"/>
    </row>
    <row r="281" spans="2:11" ht="15.75" hidden="1">
      <c r="B281" s="245"/>
      <c r="I281" s="466"/>
      <c r="J281" s="469"/>
      <c r="K281" s="914"/>
    </row>
    <row r="282" spans="2:11" ht="15.75" hidden="1">
      <c r="B282" s="245"/>
      <c r="I282" s="466"/>
      <c r="J282" s="469"/>
      <c r="K282" s="914"/>
    </row>
    <row r="283" spans="2:11" ht="15.75" hidden="1">
      <c r="B283" s="245"/>
      <c r="I283" s="466"/>
      <c r="J283" s="469"/>
      <c r="K283" s="914"/>
    </row>
    <row r="284" spans="2:11" ht="15.75" hidden="1">
      <c r="B284" s="245"/>
      <c r="I284" s="466"/>
      <c r="J284" s="469"/>
      <c r="K284" s="914"/>
    </row>
    <row r="285" spans="2:11" ht="15.75" hidden="1">
      <c r="B285" s="245"/>
      <c r="I285" s="466"/>
      <c r="J285" s="469"/>
      <c r="K285" s="914"/>
    </row>
    <row r="286" spans="2:11" ht="15.75" hidden="1">
      <c r="B286" s="245"/>
      <c r="I286" s="466"/>
      <c r="J286" s="469"/>
      <c r="K286" s="914"/>
    </row>
    <row r="287" spans="2:11" ht="15.75" hidden="1">
      <c r="B287" s="245"/>
      <c r="I287" s="466"/>
      <c r="J287" s="469"/>
      <c r="K287" s="914"/>
    </row>
    <row r="288" spans="2:11" ht="15.75" hidden="1">
      <c r="B288" s="245"/>
      <c r="I288" s="466"/>
      <c r="J288" s="469"/>
      <c r="K288" s="914"/>
    </row>
    <row r="289" spans="2:11" ht="15.75" hidden="1">
      <c r="B289" s="245"/>
      <c r="I289" s="466"/>
      <c r="J289" s="469"/>
      <c r="K289" s="914"/>
    </row>
    <row r="290" spans="2:11" ht="15.75" hidden="1">
      <c r="B290" s="245"/>
      <c r="I290" s="466"/>
      <c r="J290" s="469"/>
      <c r="K290" s="914"/>
    </row>
    <row r="291" spans="2:11" ht="15.75" hidden="1">
      <c r="B291" s="245"/>
      <c r="I291" s="466"/>
      <c r="J291" s="469"/>
      <c r="K291" s="914"/>
    </row>
    <row r="292" spans="2:11" ht="15.75" hidden="1">
      <c r="B292" s="245"/>
      <c r="I292" s="466"/>
      <c r="J292" s="469"/>
      <c r="K292" s="914"/>
    </row>
    <row r="293" spans="2:11" ht="15.75" hidden="1">
      <c r="B293" s="245"/>
      <c r="I293" s="466"/>
      <c r="J293" s="469"/>
      <c r="K293" s="914"/>
    </row>
    <row r="294" spans="2:11" ht="15.75" hidden="1">
      <c r="B294" s="245"/>
      <c r="I294" s="466"/>
      <c r="J294" s="469"/>
      <c r="K294" s="914"/>
    </row>
    <row r="295" spans="2:11" ht="15.75" hidden="1">
      <c r="B295" s="245"/>
      <c r="I295" s="466"/>
      <c r="J295" s="469"/>
      <c r="K295" s="914"/>
    </row>
    <row r="296" spans="2:11" ht="15.75" hidden="1">
      <c r="B296" s="245"/>
      <c r="I296" s="466"/>
      <c r="J296" s="469"/>
      <c r="K296" s="914"/>
    </row>
    <row r="297" spans="2:11" ht="15.75" hidden="1">
      <c r="B297" s="245"/>
      <c r="I297" s="466"/>
      <c r="J297" s="469"/>
      <c r="K297" s="914"/>
    </row>
    <row r="298" spans="2:11" ht="15.75" hidden="1">
      <c r="B298" s="245"/>
      <c r="I298" s="466"/>
      <c r="J298" s="469"/>
      <c r="K298" s="914"/>
    </row>
    <row r="299" spans="2:11" ht="15.75" hidden="1">
      <c r="B299" s="245"/>
      <c r="I299" s="466"/>
      <c r="J299" s="469"/>
      <c r="K299" s="914"/>
    </row>
    <row r="300" spans="2:11" ht="15.75" hidden="1">
      <c r="B300" s="245"/>
      <c r="I300" s="466"/>
      <c r="J300" s="469"/>
      <c r="K300" s="914"/>
    </row>
    <row r="301" spans="2:11" ht="15.75" hidden="1">
      <c r="B301" s="245"/>
      <c r="I301" s="466"/>
      <c r="J301" s="469"/>
      <c r="K301" s="914"/>
    </row>
    <row r="302" spans="2:11" ht="15.75" hidden="1">
      <c r="B302" s="245"/>
      <c r="I302" s="466"/>
      <c r="J302" s="469"/>
      <c r="K302" s="914"/>
    </row>
    <row r="303" spans="2:11" ht="15.75" hidden="1">
      <c r="B303" s="245"/>
      <c r="I303" s="466"/>
      <c r="J303" s="469"/>
      <c r="K303" s="914"/>
    </row>
    <row r="304" spans="2:11" ht="15.75" hidden="1">
      <c r="B304" s="245"/>
      <c r="I304" s="466"/>
      <c r="J304" s="469"/>
      <c r="K304" s="914"/>
    </row>
    <row r="305" spans="2:11" ht="15.75" hidden="1">
      <c r="B305" s="245"/>
      <c r="I305" s="466"/>
      <c r="J305" s="469"/>
      <c r="K305" s="914"/>
    </row>
    <row r="306" spans="2:11" ht="15.75" hidden="1">
      <c r="B306" s="245"/>
      <c r="I306" s="466"/>
      <c r="J306" s="469"/>
      <c r="K306" s="914"/>
    </row>
    <row r="307" spans="2:11" ht="15.75" hidden="1">
      <c r="B307" s="245"/>
      <c r="I307" s="466"/>
      <c r="J307" s="469"/>
      <c r="K307" s="914"/>
    </row>
    <row r="308" spans="2:11" ht="15.75" hidden="1">
      <c r="B308" s="245"/>
      <c r="I308" s="466"/>
      <c r="J308" s="469"/>
      <c r="K308" s="914"/>
    </row>
    <row r="309" spans="2:11" ht="15.75" hidden="1">
      <c r="B309" s="245"/>
      <c r="I309" s="466"/>
      <c r="J309" s="469"/>
      <c r="K309" s="914"/>
    </row>
    <row r="310" spans="2:11" ht="15.75" hidden="1">
      <c r="B310" s="245"/>
      <c r="I310" s="466"/>
      <c r="J310" s="469"/>
      <c r="K310" s="914"/>
    </row>
    <row r="311" spans="2:11" ht="15.75" hidden="1">
      <c r="B311" s="245"/>
      <c r="I311" s="466"/>
      <c r="J311" s="469"/>
      <c r="K311" s="914"/>
    </row>
    <row r="312" spans="2:11" ht="15.75" hidden="1">
      <c r="B312" s="245"/>
      <c r="I312" s="466"/>
      <c r="J312" s="469"/>
      <c r="K312" s="914"/>
    </row>
    <row r="313" spans="2:11" ht="15.75" hidden="1">
      <c r="B313" s="245"/>
      <c r="I313" s="466"/>
      <c r="J313" s="469"/>
      <c r="K313" s="914"/>
    </row>
    <row r="314" spans="2:11" ht="15.75" hidden="1">
      <c r="B314" s="245"/>
      <c r="I314" s="466"/>
      <c r="J314" s="469"/>
      <c r="K314" s="914"/>
    </row>
    <row r="315" spans="2:11" ht="15.75" hidden="1">
      <c r="B315" s="245"/>
      <c r="I315" s="466"/>
      <c r="J315" s="469"/>
      <c r="K315" s="914"/>
    </row>
    <row r="316" spans="2:11" ht="15.75" hidden="1">
      <c r="B316" s="245"/>
      <c r="I316" s="466"/>
      <c r="J316" s="469"/>
      <c r="K316" s="914"/>
    </row>
    <row r="317" spans="2:11" ht="15.75" hidden="1">
      <c r="B317" s="245"/>
      <c r="I317" s="466"/>
      <c r="J317" s="469"/>
      <c r="K317" s="914"/>
    </row>
    <row r="318" spans="2:11" ht="15.75" hidden="1">
      <c r="B318" s="245"/>
      <c r="I318" s="466"/>
      <c r="J318" s="469"/>
      <c r="K318" s="914"/>
    </row>
    <row r="319" spans="2:11" ht="15.75" hidden="1">
      <c r="B319" s="245"/>
      <c r="I319" s="466"/>
      <c r="J319" s="469"/>
      <c r="K319" s="914"/>
    </row>
    <row r="320" spans="2:11" ht="15.75" hidden="1">
      <c r="B320" s="245"/>
      <c r="I320" s="466"/>
      <c r="J320" s="469"/>
      <c r="K320" s="914"/>
    </row>
    <row r="321" spans="2:11" ht="15.75" hidden="1">
      <c r="B321" s="245"/>
      <c r="I321" s="466"/>
      <c r="J321" s="469"/>
      <c r="K321" s="914"/>
    </row>
    <row r="322" spans="2:11" ht="15.75" hidden="1">
      <c r="B322" s="245"/>
      <c r="I322" s="466"/>
      <c r="J322" s="469"/>
      <c r="K322" s="914"/>
    </row>
    <row r="323" spans="2:11" ht="15.75" hidden="1">
      <c r="B323" s="245"/>
      <c r="I323" s="466"/>
      <c r="J323" s="469"/>
      <c r="K323" s="914"/>
    </row>
    <row r="324" spans="2:11" ht="15.75" hidden="1">
      <c r="B324" s="245"/>
      <c r="I324" s="466"/>
      <c r="J324" s="469"/>
      <c r="K324" s="914"/>
    </row>
    <row r="325" spans="2:11" ht="15.75" hidden="1">
      <c r="B325" s="245"/>
      <c r="I325" s="466"/>
      <c r="J325" s="469"/>
      <c r="K325" s="914"/>
    </row>
    <row r="326" spans="2:11" ht="15.75" hidden="1">
      <c r="B326" s="245"/>
      <c r="I326" s="466"/>
      <c r="J326" s="469"/>
      <c r="K326" s="914"/>
    </row>
    <row r="327" spans="2:11" ht="15.75" hidden="1">
      <c r="B327" s="245"/>
      <c r="I327" s="466"/>
      <c r="J327" s="469"/>
      <c r="K327" s="914"/>
    </row>
    <row r="328" spans="2:11" ht="15.75" hidden="1">
      <c r="B328" s="245"/>
      <c r="I328" s="466"/>
      <c r="J328" s="469"/>
      <c r="K328" s="914"/>
    </row>
    <row r="329" spans="2:11" ht="15.75" hidden="1">
      <c r="B329" s="245"/>
      <c r="I329" s="466"/>
      <c r="J329" s="469"/>
      <c r="K329" s="914"/>
    </row>
    <row r="330" spans="2:11" ht="15.75" hidden="1">
      <c r="B330" s="245"/>
      <c r="I330" s="466"/>
      <c r="J330" s="469"/>
      <c r="K330" s="914"/>
    </row>
    <row r="331" spans="2:11" ht="15.75" hidden="1">
      <c r="B331" s="245"/>
      <c r="I331" s="466"/>
      <c r="J331" s="469"/>
      <c r="K331" s="914"/>
    </row>
    <row r="332" spans="2:11" ht="15.75" hidden="1">
      <c r="B332" s="245"/>
      <c r="I332" s="466"/>
      <c r="J332" s="469"/>
      <c r="K332" s="914"/>
    </row>
    <row r="333" spans="2:11" ht="15.75" hidden="1">
      <c r="B333" s="245"/>
      <c r="I333" s="466"/>
      <c r="J333" s="469"/>
      <c r="K333" s="914"/>
    </row>
    <row r="334" spans="2:11" ht="15.75" hidden="1">
      <c r="B334" s="245"/>
      <c r="I334" s="466"/>
      <c r="J334" s="469"/>
      <c r="K334" s="914"/>
    </row>
    <row r="335" spans="2:11" ht="15.75" hidden="1">
      <c r="B335" s="245"/>
      <c r="I335" s="466"/>
      <c r="J335" s="469"/>
      <c r="K335" s="914"/>
    </row>
    <row r="336" spans="2:11" ht="15.75" hidden="1">
      <c r="B336" s="245"/>
      <c r="I336" s="466"/>
      <c r="J336" s="469"/>
      <c r="K336" s="914"/>
    </row>
    <row r="337" spans="2:11" ht="15.75" hidden="1">
      <c r="B337" s="245"/>
      <c r="I337" s="466"/>
      <c r="J337" s="469"/>
      <c r="K337" s="914"/>
    </row>
    <row r="338" spans="2:11" ht="15.75" hidden="1">
      <c r="B338" s="245"/>
      <c r="I338" s="466"/>
      <c r="J338" s="469"/>
      <c r="K338" s="914"/>
    </row>
    <row r="339" spans="2:11" ht="15.75" hidden="1">
      <c r="B339" s="245"/>
      <c r="I339" s="466"/>
      <c r="J339" s="469"/>
      <c r="K339" s="914"/>
    </row>
    <row r="340" spans="2:11" ht="15.75" hidden="1">
      <c r="B340" s="245"/>
      <c r="I340" s="466"/>
      <c r="J340" s="469"/>
      <c r="K340" s="914"/>
    </row>
    <row r="341" spans="2:11" ht="15.75" hidden="1">
      <c r="B341" s="245"/>
      <c r="I341" s="466"/>
      <c r="J341" s="469"/>
      <c r="K341" s="914"/>
    </row>
    <row r="342" spans="2:11" ht="15.75" hidden="1">
      <c r="B342" s="245"/>
      <c r="I342" s="466"/>
      <c r="J342" s="469"/>
      <c r="K342" s="914"/>
    </row>
    <row r="343" spans="2:11" ht="15.75" hidden="1">
      <c r="B343" s="245"/>
      <c r="I343" s="466"/>
      <c r="J343" s="469"/>
      <c r="K343" s="914"/>
    </row>
    <row r="344" spans="2:11" ht="15.75" hidden="1">
      <c r="B344" s="245"/>
      <c r="I344" s="466"/>
      <c r="J344" s="469"/>
      <c r="K344" s="914"/>
    </row>
    <row r="345" spans="2:11" ht="15.75" hidden="1">
      <c r="B345" s="245"/>
      <c r="I345" s="466"/>
      <c r="J345" s="469"/>
      <c r="K345" s="914"/>
    </row>
    <row r="346" spans="2:11" ht="15.75" hidden="1">
      <c r="B346" s="245"/>
      <c r="I346" s="466"/>
      <c r="J346" s="469"/>
      <c r="K346" s="914"/>
    </row>
    <row r="347" spans="2:11" ht="15.75" hidden="1">
      <c r="B347" s="245"/>
      <c r="I347" s="466"/>
      <c r="J347" s="469"/>
      <c r="K347" s="914"/>
    </row>
    <row r="348" spans="2:11" ht="15.75" hidden="1">
      <c r="B348" s="245"/>
      <c r="I348" s="466"/>
      <c r="J348" s="469"/>
      <c r="K348" s="914"/>
    </row>
    <row r="349" spans="2:11" ht="15.75" hidden="1">
      <c r="B349" s="245"/>
      <c r="I349" s="466"/>
      <c r="J349" s="469"/>
      <c r="K349" s="914"/>
    </row>
    <row r="350" spans="2:11" ht="15.75" hidden="1">
      <c r="B350" s="245"/>
      <c r="I350" s="466"/>
      <c r="J350" s="469"/>
      <c r="K350" s="914"/>
    </row>
    <row r="351" spans="2:11" ht="15.75" hidden="1">
      <c r="B351" s="245"/>
      <c r="I351" s="466"/>
      <c r="J351" s="469"/>
      <c r="K351" s="914"/>
    </row>
    <row r="352" spans="2:11" ht="15.75" hidden="1">
      <c r="B352" s="245"/>
      <c r="I352" s="466"/>
      <c r="J352" s="469"/>
      <c r="K352" s="914"/>
    </row>
    <row r="353" spans="2:11" ht="15.75" hidden="1">
      <c r="B353" s="245"/>
      <c r="I353" s="466"/>
      <c r="J353" s="469"/>
      <c r="K353" s="914"/>
    </row>
    <row r="354" spans="2:11" ht="15.75" hidden="1">
      <c r="B354" s="245"/>
      <c r="I354" s="466"/>
      <c r="J354" s="469"/>
      <c r="K354" s="914"/>
    </row>
    <row r="355" spans="2:11" ht="15.75" hidden="1">
      <c r="B355" s="245"/>
      <c r="I355" s="466"/>
      <c r="J355" s="469"/>
      <c r="K355" s="914"/>
    </row>
    <row r="356" spans="2:11" ht="15.75" hidden="1">
      <c r="B356" s="245"/>
      <c r="I356" s="466"/>
      <c r="J356" s="469"/>
      <c r="K356" s="914"/>
    </row>
    <row r="357" spans="2:11" ht="15.75" hidden="1">
      <c r="B357" s="245"/>
      <c r="I357" s="466"/>
      <c r="J357" s="469"/>
      <c r="K357" s="914"/>
    </row>
    <row r="358" spans="2:11" ht="15.75" hidden="1">
      <c r="B358" s="245"/>
      <c r="I358" s="466"/>
      <c r="J358" s="469"/>
      <c r="K358" s="914"/>
    </row>
    <row r="359" spans="2:11" ht="15.75" hidden="1">
      <c r="B359" s="245"/>
      <c r="I359" s="466"/>
      <c r="J359" s="469"/>
      <c r="K359" s="914"/>
    </row>
    <row r="360" spans="2:11" ht="15.75" hidden="1">
      <c r="B360" s="245"/>
      <c r="I360" s="466"/>
      <c r="J360" s="469"/>
      <c r="K360" s="914"/>
    </row>
    <row r="361" spans="2:11" ht="15.75" hidden="1">
      <c r="B361" s="245"/>
      <c r="I361" s="466"/>
      <c r="J361" s="469"/>
      <c r="K361" s="914"/>
    </row>
    <row r="362" spans="2:11" ht="15.75" hidden="1">
      <c r="B362" s="245"/>
      <c r="I362" s="466"/>
      <c r="J362" s="469"/>
      <c r="K362" s="914"/>
    </row>
    <row r="363" spans="2:11" ht="15.75" hidden="1">
      <c r="B363" s="245"/>
      <c r="I363" s="466"/>
      <c r="J363" s="469"/>
      <c r="K363" s="914"/>
    </row>
    <row r="364" spans="2:11" ht="15.75" hidden="1">
      <c r="B364" s="245"/>
      <c r="I364" s="466"/>
      <c r="J364" s="469"/>
      <c r="K364" s="914"/>
    </row>
    <row r="365" spans="2:11" ht="15.75" hidden="1">
      <c r="B365" s="245"/>
      <c r="I365" s="466"/>
      <c r="J365" s="469"/>
      <c r="K365" s="914"/>
    </row>
    <row r="366" spans="2:11" ht="15.75" hidden="1">
      <c r="B366" s="245"/>
      <c r="I366" s="466"/>
      <c r="J366" s="469"/>
      <c r="K366" s="914"/>
    </row>
    <row r="367" spans="2:11" ht="15.75" hidden="1">
      <c r="B367" s="245"/>
      <c r="I367" s="466"/>
      <c r="J367" s="469"/>
      <c r="K367" s="914"/>
    </row>
    <row r="368" spans="2:11" ht="15.75" hidden="1">
      <c r="B368" s="245"/>
      <c r="I368" s="466"/>
      <c r="J368" s="469"/>
      <c r="K368" s="914"/>
    </row>
    <row r="369" spans="2:11" ht="15.75" hidden="1">
      <c r="B369" s="245"/>
      <c r="I369" s="466"/>
      <c r="J369" s="469"/>
      <c r="K369" s="914"/>
    </row>
    <row r="370" spans="2:11" ht="15.75" hidden="1">
      <c r="B370" s="245"/>
      <c r="I370" s="466"/>
      <c r="J370" s="469"/>
      <c r="K370" s="914"/>
    </row>
    <row r="371" spans="2:11" ht="15.75" hidden="1">
      <c r="B371" s="245"/>
      <c r="I371" s="466"/>
      <c r="J371" s="469"/>
      <c r="K371" s="914"/>
    </row>
    <row r="372" spans="2:11" ht="15.75" hidden="1">
      <c r="B372" s="245"/>
      <c r="I372" s="466"/>
      <c r="J372" s="469"/>
      <c r="K372" s="914"/>
    </row>
    <row r="373" spans="2:11" ht="15.75" hidden="1">
      <c r="B373" s="245"/>
      <c r="I373" s="466"/>
      <c r="J373" s="469"/>
      <c r="K373" s="914"/>
    </row>
    <row r="374" spans="2:11" ht="15.75" hidden="1">
      <c r="B374" s="245"/>
      <c r="I374" s="466"/>
      <c r="J374" s="469"/>
      <c r="K374" s="914"/>
    </row>
    <row r="375" spans="2:11" ht="15.75" hidden="1">
      <c r="B375" s="245"/>
      <c r="I375" s="466"/>
      <c r="J375" s="469"/>
      <c r="K375" s="914"/>
    </row>
    <row r="376" spans="2:11" ht="15.75" hidden="1">
      <c r="B376" s="245"/>
      <c r="I376" s="466"/>
      <c r="J376" s="469"/>
      <c r="K376" s="914"/>
    </row>
    <row r="377" spans="2:11" ht="15.75" hidden="1">
      <c r="B377" s="245"/>
      <c r="I377" s="466"/>
      <c r="J377" s="469"/>
      <c r="K377" s="914"/>
    </row>
    <row r="378" spans="2:11" ht="15.75" hidden="1">
      <c r="B378" s="245"/>
      <c r="I378" s="466"/>
      <c r="J378" s="469"/>
      <c r="K378" s="914"/>
    </row>
    <row r="379" spans="2:11" ht="15.75" hidden="1">
      <c r="B379" s="245"/>
      <c r="I379" s="466"/>
      <c r="J379" s="469"/>
      <c r="K379" s="914"/>
    </row>
    <row r="380" spans="2:11" ht="15.75" hidden="1">
      <c r="B380" s="245"/>
      <c r="I380" s="466"/>
      <c r="J380" s="469"/>
      <c r="K380" s="914"/>
    </row>
    <row r="381" spans="2:11" ht="15.75" hidden="1">
      <c r="B381" s="245"/>
      <c r="I381" s="466"/>
      <c r="J381" s="469"/>
      <c r="K381" s="914"/>
    </row>
    <row r="382" spans="2:11" ht="15.75" hidden="1">
      <c r="B382" s="245"/>
      <c r="I382" s="466"/>
      <c r="J382" s="469"/>
      <c r="K382" s="914"/>
    </row>
    <row r="383" spans="2:11" ht="15.75" hidden="1">
      <c r="B383" s="245"/>
      <c r="I383" s="466"/>
      <c r="J383" s="469"/>
      <c r="K383" s="914"/>
    </row>
    <row r="384" spans="2:11" ht="15.75" hidden="1">
      <c r="B384" s="245"/>
      <c r="I384" s="466"/>
      <c r="J384" s="469"/>
      <c r="K384" s="914"/>
    </row>
    <row r="385" spans="2:11" ht="15.75" hidden="1">
      <c r="B385" s="245"/>
      <c r="I385" s="466"/>
      <c r="J385" s="469"/>
      <c r="K385" s="914"/>
    </row>
    <row r="386" spans="2:11" ht="15.75" hidden="1">
      <c r="B386" s="245"/>
      <c r="I386" s="466"/>
      <c r="J386" s="469"/>
      <c r="K386" s="914"/>
    </row>
    <row r="387" spans="2:11" ht="15.75" hidden="1">
      <c r="B387" s="245"/>
      <c r="I387" s="466"/>
      <c r="J387" s="469"/>
      <c r="K387" s="914"/>
    </row>
    <row r="388" spans="2:11" ht="15.75" hidden="1">
      <c r="B388" s="245"/>
      <c r="I388" s="466"/>
      <c r="J388" s="469"/>
      <c r="K388" s="914"/>
    </row>
    <row r="389" spans="2:11" ht="15.75" hidden="1">
      <c r="B389" s="245"/>
      <c r="I389" s="466"/>
      <c r="J389" s="469"/>
      <c r="K389" s="914"/>
    </row>
    <row r="390" spans="2:11" ht="15.75" hidden="1">
      <c r="B390" s="245"/>
      <c r="I390" s="466"/>
      <c r="J390" s="469"/>
      <c r="K390" s="914"/>
    </row>
    <row r="391" spans="2:11" ht="15.75" hidden="1">
      <c r="B391" s="245"/>
      <c r="I391" s="466"/>
      <c r="J391" s="469"/>
      <c r="K391" s="914"/>
    </row>
    <row r="392" spans="2:11" ht="15.75" hidden="1">
      <c r="B392" s="245"/>
      <c r="I392" s="466"/>
      <c r="J392" s="469"/>
      <c r="K392" s="914"/>
    </row>
    <row r="393" spans="2:11" ht="15.75" hidden="1">
      <c r="B393" s="245"/>
      <c r="I393" s="466"/>
      <c r="J393" s="469"/>
      <c r="K393" s="914"/>
    </row>
    <row r="394" spans="2:11" ht="15.75" hidden="1">
      <c r="B394" s="245"/>
      <c r="I394" s="466"/>
      <c r="J394" s="469"/>
      <c r="K394" s="914"/>
    </row>
    <row r="395" spans="2:11" ht="15.75" hidden="1">
      <c r="B395" s="245"/>
      <c r="I395" s="466"/>
      <c r="J395" s="469"/>
      <c r="K395" s="914"/>
    </row>
    <row r="396" spans="2:11" ht="15.75" hidden="1">
      <c r="B396" s="245"/>
      <c r="I396" s="466"/>
      <c r="J396" s="469"/>
      <c r="K396" s="914"/>
    </row>
    <row r="397" spans="2:11" ht="15.75" hidden="1">
      <c r="B397" s="245"/>
      <c r="I397" s="466"/>
      <c r="J397" s="469"/>
      <c r="K397" s="914"/>
    </row>
    <row r="398" spans="2:11" ht="15.75" hidden="1">
      <c r="B398" s="245"/>
      <c r="I398" s="466"/>
      <c r="J398" s="469"/>
      <c r="K398" s="914"/>
    </row>
    <row r="399" spans="2:11" ht="15.75" hidden="1">
      <c r="B399" s="245"/>
      <c r="I399" s="466"/>
      <c r="J399" s="469"/>
      <c r="K399" s="914"/>
    </row>
    <row r="400" spans="2:11" ht="15.75" hidden="1">
      <c r="B400" s="245"/>
      <c r="I400" s="466"/>
      <c r="J400" s="469"/>
      <c r="K400" s="914"/>
    </row>
    <row r="401" spans="2:11" ht="15.75" hidden="1">
      <c r="B401" s="245"/>
      <c r="I401" s="466"/>
      <c r="J401" s="469"/>
      <c r="K401" s="914"/>
    </row>
    <row r="402" spans="2:11" ht="15.75" hidden="1">
      <c r="B402" s="245"/>
      <c r="I402" s="466"/>
      <c r="J402" s="469"/>
      <c r="K402" s="914"/>
    </row>
    <row r="403" spans="2:11" ht="15.75" hidden="1">
      <c r="B403" s="245"/>
      <c r="I403" s="466"/>
      <c r="J403" s="469"/>
      <c r="K403" s="914"/>
    </row>
    <row r="404" spans="2:11" ht="15.75" hidden="1">
      <c r="B404" s="245"/>
      <c r="I404" s="466"/>
      <c r="J404" s="469"/>
      <c r="K404" s="914"/>
    </row>
    <row r="405" spans="2:11" ht="15.75" hidden="1">
      <c r="B405" s="245"/>
      <c r="I405" s="466"/>
      <c r="J405" s="469"/>
      <c r="K405" s="914"/>
    </row>
    <row r="406" spans="2:11" ht="15.75" hidden="1">
      <c r="B406" s="245"/>
      <c r="I406" s="466"/>
      <c r="J406" s="469"/>
      <c r="K406" s="914"/>
    </row>
    <row r="407" spans="2:11" ht="15.75" hidden="1">
      <c r="B407" s="245"/>
      <c r="I407" s="466"/>
      <c r="J407" s="469"/>
      <c r="K407" s="914"/>
    </row>
    <row r="408" spans="2:11" ht="15.75" hidden="1">
      <c r="B408" s="245"/>
      <c r="I408" s="466"/>
      <c r="J408" s="469"/>
      <c r="K408" s="914"/>
    </row>
    <row r="409" spans="2:11" ht="15.75" hidden="1">
      <c r="B409" s="245"/>
      <c r="I409" s="466"/>
      <c r="J409" s="469"/>
      <c r="K409" s="914"/>
    </row>
    <row r="410" spans="2:11" ht="15.75" hidden="1">
      <c r="B410" s="245"/>
      <c r="I410" s="466"/>
      <c r="J410" s="469"/>
      <c r="K410" s="914"/>
    </row>
    <row r="411" spans="2:11" ht="15.75" hidden="1">
      <c r="B411" s="245"/>
      <c r="I411" s="466"/>
      <c r="J411" s="469"/>
      <c r="K411" s="914"/>
    </row>
    <row r="412" spans="2:11" ht="15.75" hidden="1">
      <c r="B412" s="245"/>
      <c r="I412" s="466"/>
      <c r="J412" s="469"/>
      <c r="K412" s="914"/>
    </row>
    <row r="413" spans="2:11" ht="15.75" hidden="1">
      <c r="B413" s="245"/>
      <c r="I413" s="466"/>
      <c r="J413" s="469"/>
      <c r="K413" s="914"/>
    </row>
    <row r="414" spans="2:11" ht="15.75" hidden="1">
      <c r="B414" s="245"/>
      <c r="I414" s="466"/>
      <c r="J414" s="469"/>
      <c r="K414" s="914"/>
    </row>
    <row r="415" spans="2:11" ht="15.75" hidden="1">
      <c r="B415" s="245"/>
      <c r="I415" s="466"/>
      <c r="J415" s="469"/>
      <c r="K415" s="914"/>
    </row>
    <row r="416" spans="2:11" ht="15.75" hidden="1">
      <c r="B416" s="245"/>
      <c r="I416" s="466"/>
      <c r="J416" s="469"/>
      <c r="K416" s="914"/>
    </row>
    <row r="417" spans="2:11" ht="15.75" hidden="1">
      <c r="B417" s="245"/>
      <c r="I417" s="466"/>
      <c r="J417" s="469"/>
      <c r="K417" s="914"/>
    </row>
    <row r="418" spans="2:11" ht="15.75" hidden="1">
      <c r="B418" s="245"/>
      <c r="I418" s="466"/>
      <c r="J418" s="469"/>
      <c r="K418" s="914"/>
    </row>
    <row r="419" spans="2:11" ht="15.75" hidden="1">
      <c r="B419" s="245"/>
      <c r="I419" s="466"/>
      <c r="J419" s="469"/>
      <c r="K419" s="914"/>
    </row>
    <row r="420" spans="2:11" ht="15.75" hidden="1">
      <c r="B420" s="245"/>
      <c r="I420" s="466"/>
      <c r="J420" s="469"/>
      <c r="K420" s="914"/>
    </row>
    <row r="421" spans="2:11" ht="15.75" hidden="1">
      <c r="B421" s="245"/>
      <c r="I421" s="466"/>
      <c r="J421" s="469"/>
      <c r="K421" s="914"/>
    </row>
    <row r="422" spans="2:11" ht="15.75" hidden="1">
      <c r="B422" s="245"/>
      <c r="I422" s="466"/>
      <c r="J422" s="469"/>
      <c r="K422" s="914"/>
    </row>
    <row r="423" spans="2:11" ht="15.75" hidden="1">
      <c r="B423" s="245"/>
      <c r="I423" s="466"/>
      <c r="J423" s="469"/>
      <c r="K423" s="914"/>
    </row>
    <row r="424" spans="2:11" ht="15.75" hidden="1">
      <c r="B424" s="245"/>
      <c r="I424" s="466"/>
      <c r="J424" s="469"/>
      <c r="K424" s="914"/>
    </row>
    <row r="425" spans="2:11" ht="15.75" hidden="1">
      <c r="B425" s="245"/>
      <c r="I425" s="466"/>
      <c r="J425" s="469"/>
      <c r="K425" s="914"/>
    </row>
    <row r="426" spans="2:11" ht="15.75" hidden="1">
      <c r="B426" s="245"/>
      <c r="I426" s="466"/>
      <c r="J426" s="469"/>
      <c r="K426" s="914"/>
    </row>
    <row r="427" spans="2:11" ht="15.75" hidden="1">
      <c r="B427" s="245"/>
      <c r="I427" s="466"/>
      <c r="J427" s="469"/>
      <c r="K427" s="914"/>
    </row>
    <row r="428" spans="2:11" ht="15.75" hidden="1">
      <c r="B428" s="245"/>
      <c r="I428" s="466"/>
      <c r="J428" s="469"/>
      <c r="K428" s="914"/>
    </row>
    <row r="429" spans="2:11" ht="15.75" hidden="1">
      <c r="B429" s="245"/>
      <c r="I429" s="466"/>
      <c r="J429" s="469"/>
      <c r="K429" s="914"/>
    </row>
    <row r="430" spans="2:11" ht="15.75" hidden="1">
      <c r="B430" s="245"/>
      <c r="I430" s="466"/>
      <c r="J430" s="469"/>
      <c r="K430" s="914"/>
    </row>
    <row r="431" spans="2:11" ht="15.75" hidden="1">
      <c r="B431" s="245"/>
      <c r="I431" s="466"/>
      <c r="J431" s="469"/>
      <c r="K431" s="914"/>
    </row>
    <row r="432" spans="2:11" ht="15.75" hidden="1">
      <c r="B432" s="245"/>
      <c r="I432" s="466"/>
      <c r="J432" s="469"/>
      <c r="K432" s="914"/>
    </row>
    <row r="433" spans="2:11" ht="15.75" hidden="1">
      <c r="B433" s="245"/>
      <c r="I433" s="466"/>
      <c r="J433" s="469"/>
      <c r="K433" s="914"/>
    </row>
    <row r="434" spans="2:11" ht="15.75" hidden="1">
      <c r="B434" s="245"/>
      <c r="I434" s="466"/>
      <c r="J434" s="469"/>
      <c r="K434" s="914"/>
    </row>
    <row r="435" spans="2:11" ht="15.75" hidden="1">
      <c r="B435" s="245"/>
      <c r="I435" s="466"/>
      <c r="J435" s="469"/>
      <c r="K435" s="914"/>
    </row>
    <row r="436" spans="2:11" ht="15.75" hidden="1">
      <c r="B436" s="245"/>
      <c r="I436" s="466"/>
      <c r="J436" s="469"/>
      <c r="K436" s="914"/>
    </row>
    <row r="437" spans="2:11" ht="15.75" hidden="1">
      <c r="B437" s="245"/>
      <c r="I437" s="466"/>
      <c r="J437" s="469"/>
      <c r="K437" s="914"/>
    </row>
    <row r="438" spans="2:11" ht="15.75" hidden="1">
      <c r="B438" s="245"/>
      <c r="I438" s="466"/>
      <c r="J438" s="469"/>
      <c r="K438" s="914"/>
    </row>
    <row r="439" spans="2:11" ht="15.75" hidden="1">
      <c r="B439" s="245"/>
      <c r="I439" s="466"/>
      <c r="J439" s="469"/>
      <c r="K439" s="914"/>
    </row>
    <row r="440" spans="2:11" ht="15.75" hidden="1">
      <c r="B440" s="245"/>
      <c r="I440" s="466"/>
      <c r="J440" s="469"/>
      <c r="K440" s="914"/>
    </row>
    <row r="441" spans="2:11" ht="15.75" hidden="1">
      <c r="B441" s="245"/>
      <c r="I441" s="466"/>
      <c r="J441" s="469"/>
      <c r="K441" s="914"/>
    </row>
    <row r="442" spans="2:11" ht="15.75" hidden="1">
      <c r="B442" s="245"/>
      <c r="I442" s="466"/>
      <c r="J442" s="469"/>
      <c r="K442" s="914"/>
    </row>
    <row r="443" spans="2:11" ht="15.75" hidden="1">
      <c r="B443" s="245"/>
      <c r="I443" s="466"/>
      <c r="J443" s="469"/>
      <c r="K443" s="914"/>
    </row>
    <row r="444" spans="2:11" ht="15.75" hidden="1">
      <c r="B444" s="245"/>
      <c r="I444" s="466"/>
      <c r="J444" s="469"/>
      <c r="K444" s="914"/>
    </row>
    <row r="445" spans="2:11" ht="15.75" hidden="1">
      <c r="B445" s="245"/>
      <c r="I445" s="466"/>
      <c r="J445" s="469"/>
      <c r="K445" s="914"/>
    </row>
    <row r="446" spans="2:11" ht="15.75" hidden="1">
      <c r="B446" s="245"/>
      <c r="I446" s="466"/>
      <c r="J446" s="469"/>
      <c r="K446" s="914"/>
    </row>
    <row r="447" spans="2:11" ht="15.75" hidden="1">
      <c r="B447" s="245"/>
      <c r="I447" s="466"/>
      <c r="J447" s="469"/>
      <c r="K447" s="914"/>
    </row>
    <row r="448" spans="2:11" ht="15.75" hidden="1">
      <c r="B448" s="245"/>
      <c r="I448" s="466"/>
      <c r="J448" s="469"/>
      <c r="K448" s="914"/>
    </row>
    <row r="449" spans="2:11" ht="15.75" hidden="1">
      <c r="B449" s="245"/>
      <c r="I449" s="466"/>
      <c r="J449" s="469"/>
      <c r="K449" s="914"/>
    </row>
    <row r="450" spans="2:11" ht="15.75" hidden="1">
      <c r="B450" s="245"/>
      <c r="I450" s="466"/>
      <c r="J450" s="469"/>
      <c r="K450" s="914"/>
    </row>
    <row r="451" spans="2:11" ht="15.75" hidden="1">
      <c r="B451" s="245"/>
    </row>
    <row r="452" spans="2:11" ht="15.75" hidden="1">
      <c r="B452" s="245"/>
    </row>
    <row r="453" spans="2:11" ht="15.75" hidden="1">
      <c r="B453" s="245"/>
    </row>
    <row r="454" spans="2:11" ht="15.75" hidden="1">
      <c r="B454" s="245"/>
    </row>
    <row r="455" spans="2:11" ht="15.75" hidden="1">
      <c r="B455" s="245"/>
    </row>
    <row r="456" spans="2:11" ht="15.75" hidden="1">
      <c r="B456" s="245"/>
    </row>
    <row r="457" spans="2:11" ht="15.75" hidden="1">
      <c r="B457" s="245"/>
    </row>
    <row r="458" spans="2:11" ht="15.75" hidden="1">
      <c r="B458" s="245"/>
    </row>
    <row r="459" spans="2:11" ht="15.75" hidden="1">
      <c r="B459" s="245"/>
    </row>
    <row r="460" spans="2:11" ht="15.75" hidden="1">
      <c r="B460" s="245"/>
    </row>
    <row r="461" spans="2:11" ht="15.75" hidden="1">
      <c r="B461" s="245"/>
    </row>
    <row r="462" spans="2:11" ht="15.75" hidden="1">
      <c r="B462" s="245"/>
    </row>
    <row r="463" spans="2:11" ht="15.75" hidden="1">
      <c r="B463" s="245"/>
    </row>
    <row r="464" spans="2:11" ht="15.75" hidden="1">
      <c r="B464" s="245"/>
    </row>
    <row r="465" spans="2:2" ht="15.75" hidden="1">
      <c r="B465" s="245"/>
    </row>
    <row r="466" spans="2:2" ht="15.75" hidden="1">
      <c r="B466" s="245"/>
    </row>
    <row r="467" spans="2:2" ht="15.75" hidden="1">
      <c r="B467" s="245"/>
    </row>
    <row r="468" spans="2:2" ht="15.75" hidden="1">
      <c r="B468" s="245"/>
    </row>
    <row r="469" spans="2:2" ht="15.75" hidden="1">
      <c r="B469" s="245"/>
    </row>
    <row r="470" spans="2:2" ht="15.75" hidden="1">
      <c r="B470" s="245"/>
    </row>
    <row r="471" spans="2:2" ht="15.75" hidden="1">
      <c r="B471" s="245"/>
    </row>
    <row r="472" spans="2:2" ht="15.75" hidden="1">
      <c r="B472" s="245"/>
    </row>
    <row r="473" spans="2:2" ht="15.75" hidden="1">
      <c r="B473" s="245"/>
    </row>
    <row r="474" spans="2:2" ht="15.75" hidden="1">
      <c r="B474" s="245"/>
    </row>
    <row r="475" spans="2:2" ht="15.75" hidden="1">
      <c r="B475" s="245"/>
    </row>
    <row r="476" spans="2:2" ht="15.75" hidden="1">
      <c r="B476" s="245"/>
    </row>
    <row r="477" spans="2:2" ht="15.75" hidden="1">
      <c r="B477" s="245"/>
    </row>
    <row r="478" spans="2:2" ht="15.75" hidden="1">
      <c r="B478" s="245"/>
    </row>
    <row r="479" spans="2:2" ht="15.75" hidden="1">
      <c r="B479" s="245"/>
    </row>
    <row r="480" spans="2:2" ht="15.75" hidden="1">
      <c r="B480" s="245"/>
    </row>
    <row r="481" spans="2:2" ht="15.75" hidden="1">
      <c r="B481" s="245"/>
    </row>
    <row r="482" spans="2:2" ht="15.75" hidden="1">
      <c r="B482" s="245"/>
    </row>
    <row r="483" spans="2:2" ht="15.75" hidden="1">
      <c r="B483" s="245"/>
    </row>
    <row r="484" spans="2:2" ht="15.75" hidden="1">
      <c r="B484" s="245"/>
    </row>
    <row r="485" spans="2:2" ht="15.75" hidden="1">
      <c r="B485" s="245"/>
    </row>
    <row r="486" spans="2:2" ht="15.75" hidden="1">
      <c r="B486" s="245"/>
    </row>
    <row r="487" spans="2:2" ht="15.75" hidden="1">
      <c r="B487" s="245"/>
    </row>
    <row r="488" spans="2:2" ht="15.75" hidden="1">
      <c r="B488" s="245"/>
    </row>
    <row r="489" spans="2:2" ht="15.75" hidden="1">
      <c r="B489" s="245"/>
    </row>
    <row r="490" spans="2:2" ht="15.75" hidden="1">
      <c r="B490" s="245"/>
    </row>
    <row r="491" spans="2:2" ht="15.75" hidden="1">
      <c r="B491" s="245"/>
    </row>
    <row r="492" spans="2:2" ht="15.75" hidden="1">
      <c r="B492" s="245"/>
    </row>
    <row r="493" spans="2:2" ht="15.75" hidden="1">
      <c r="B493" s="245"/>
    </row>
    <row r="494" spans="2:2" ht="15.75" hidden="1">
      <c r="B494" s="245"/>
    </row>
    <row r="495" spans="2:2" ht="15.75" hidden="1">
      <c r="B495" s="245"/>
    </row>
    <row r="496" spans="2:2" ht="15.75" hidden="1">
      <c r="B496" s="245"/>
    </row>
    <row r="497" spans="2:2" ht="15.75" hidden="1">
      <c r="B497" s="245"/>
    </row>
    <row r="498" spans="2:2" ht="15.75" hidden="1">
      <c r="B498" s="245"/>
    </row>
    <row r="499" spans="2:2" ht="15.75" hidden="1">
      <c r="B499" s="245"/>
    </row>
    <row r="500" spans="2:2" ht="15.75" hidden="1">
      <c r="B500" s="245"/>
    </row>
    <row r="501" spans="2:2" ht="15.75" hidden="1">
      <c r="B501" s="245"/>
    </row>
    <row r="502" spans="2:2" ht="15.75" hidden="1">
      <c r="B502" s="245"/>
    </row>
    <row r="503" spans="2:2" ht="15.75" hidden="1">
      <c r="B503" s="245"/>
    </row>
    <row r="504" spans="2:2" ht="15.75" hidden="1">
      <c r="B504" s="245"/>
    </row>
    <row r="505" spans="2:2" ht="15.75" hidden="1">
      <c r="B505" s="245"/>
    </row>
    <row r="506" spans="2:2" ht="15.75" hidden="1">
      <c r="B506" s="245"/>
    </row>
    <row r="507" spans="2:2" ht="15.75" hidden="1">
      <c r="B507" s="245"/>
    </row>
    <row r="508" spans="2:2" ht="15.75" hidden="1">
      <c r="B508" s="245"/>
    </row>
    <row r="509" spans="2:2" ht="15.75" hidden="1">
      <c r="B509" s="245"/>
    </row>
    <row r="510" spans="2:2" ht="15.75" hidden="1">
      <c r="B510" s="245"/>
    </row>
    <row r="511" spans="2:2" ht="15.75" hidden="1">
      <c r="B511" s="245"/>
    </row>
    <row r="512" spans="2:2" ht="15.75" hidden="1">
      <c r="B512" s="245"/>
    </row>
    <row r="513" spans="2:2" ht="15.75" hidden="1">
      <c r="B513" s="245"/>
    </row>
    <row r="514" spans="2:2" ht="15.75" hidden="1">
      <c r="B514" s="245"/>
    </row>
    <row r="515" spans="2:2" ht="15.75" hidden="1">
      <c r="B515" s="245"/>
    </row>
    <row r="516" spans="2:2" ht="15.75" hidden="1">
      <c r="B516" s="245"/>
    </row>
    <row r="517" spans="2:2" ht="15.75" hidden="1">
      <c r="B517" s="245"/>
    </row>
    <row r="518" spans="2:2" ht="15.75" hidden="1">
      <c r="B518" s="245"/>
    </row>
    <row r="519" spans="2:2" ht="15.75" hidden="1">
      <c r="B519" s="245"/>
    </row>
    <row r="520" spans="2:2" ht="15.75" hidden="1">
      <c r="B520" s="245"/>
    </row>
    <row r="521" spans="2:2" ht="15.75" hidden="1">
      <c r="B521" s="245"/>
    </row>
    <row r="522" spans="2:2" ht="15.75" hidden="1">
      <c r="B522" s="245"/>
    </row>
    <row r="523" spans="2:2" ht="15.75" hidden="1">
      <c r="B523" s="245"/>
    </row>
    <row r="524" spans="2:2" ht="15.75" hidden="1">
      <c r="B524" s="245"/>
    </row>
    <row r="525" spans="2:2" ht="15.75" hidden="1">
      <c r="B525" s="245"/>
    </row>
    <row r="526" spans="2:2" ht="15.75" hidden="1">
      <c r="B526" s="245"/>
    </row>
    <row r="527" spans="2:2" ht="15.75" hidden="1">
      <c r="B527" s="245"/>
    </row>
    <row r="528" spans="2:2" ht="15.75" hidden="1">
      <c r="B528" s="245"/>
    </row>
    <row r="529" spans="2:2" ht="15.75" hidden="1">
      <c r="B529" s="245"/>
    </row>
    <row r="530" spans="2:2" ht="15.75" hidden="1">
      <c r="B530" s="245"/>
    </row>
    <row r="531" spans="2:2" ht="15.75" hidden="1">
      <c r="B531" s="245"/>
    </row>
    <row r="532" spans="2:2" ht="15.75" hidden="1">
      <c r="B532" s="245"/>
    </row>
    <row r="533" spans="2:2" ht="15.75" hidden="1">
      <c r="B533" s="245"/>
    </row>
    <row r="534" spans="2:2" ht="15.75" hidden="1">
      <c r="B534" s="245"/>
    </row>
    <row r="535" spans="2:2" ht="15.75" hidden="1">
      <c r="B535" s="245"/>
    </row>
    <row r="536" spans="2:2" ht="15.75" hidden="1">
      <c r="B536" s="245"/>
    </row>
    <row r="537" spans="2:2" ht="15.75" hidden="1">
      <c r="B537" s="245"/>
    </row>
    <row r="538" spans="2:2" ht="15.75" hidden="1">
      <c r="B538" s="245"/>
    </row>
    <row r="539" spans="2:2" ht="15.75" hidden="1">
      <c r="B539" s="245"/>
    </row>
    <row r="540" spans="2:2" ht="15.75" hidden="1">
      <c r="B540" s="245"/>
    </row>
    <row r="541" spans="2:2" ht="15.75" hidden="1">
      <c r="B541" s="245"/>
    </row>
    <row r="542" spans="2:2" ht="15.75" hidden="1">
      <c r="B542" s="245"/>
    </row>
    <row r="543" spans="2:2" ht="15.75" hidden="1">
      <c r="B543" s="245"/>
    </row>
    <row r="544" spans="2:2" ht="15.75" hidden="1">
      <c r="B544" s="245"/>
    </row>
    <row r="545" spans="2:2" ht="15.75" hidden="1">
      <c r="B545" s="245"/>
    </row>
    <row r="546" spans="2:2" ht="15.75" hidden="1">
      <c r="B546" s="245"/>
    </row>
    <row r="547" spans="2:2" ht="15.75" hidden="1">
      <c r="B547" s="245"/>
    </row>
    <row r="548" spans="2:2" ht="15.75" hidden="1">
      <c r="B548" s="245"/>
    </row>
    <row r="549" spans="2:2" ht="15.75" hidden="1">
      <c r="B549" s="245"/>
    </row>
    <row r="550" spans="2:2" ht="15.75" hidden="1">
      <c r="B550" s="245"/>
    </row>
    <row r="551" spans="2:2" ht="15.75" hidden="1">
      <c r="B551" s="245"/>
    </row>
    <row r="552" spans="2:2" ht="15.75" hidden="1">
      <c r="B552" s="245"/>
    </row>
    <row r="553" spans="2:2" ht="15.75" hidden="1">
      <c r="B553" s="245"/>
    </row>
    <row r="554" spans="2:2" ht="15.75" hidden="1">
      <c r="B554" s="245"/>
    </row>
    <row r="555" spans="2:2" ht="15.75" hidden="1">
      <c r="B555" s="245"/>
    </row>
    <row r="556" spans="2:2" ht="15.75" hidden="1">
      <c r="B556" s="245"/>
    </row>
    <row r="557" spans="2:2" ht="15.75" hidden="1">
      <c r="B557" s="245"/>
    </row>
    <row r="558" spans="2:2" ht="15.75" hidden="1">
      <c r="B558" s="245"/>
    </row>
    <row r="559" spans="2:2" ht="15.75" hidden="1">
      <c r="B559" s="245"/>
    </row>
    <row r="560" spans="2:2" ht="15.75" hidden="1">
      <c r="B560" s="245"/>
    </row>
    <row r="561" spans="2:2" ht="15.75" hidden="1">
      <c r="B561" s="245"/>
    </row>
    <row r="562" spans="2:2" ht="15.75" hidden="1">
      <c r="B562" s="245"/>
    </row>
    <row r="563" spans="2:2" ht="15.75" hidden="1">
      <c r="B563" s="245"/>
    </row>
    <row r="564" spans="2:2" ht="15.75" hidden="1">
      <c r="B564" s="245"/>
    </row>
    <row r="565" spans="2:2" ht="15.75" hidden="1">
      <c r="B565" s="245"/>
    </row>
    <row r="566" spans="2:2" ht="15.75" hidden="1">
      <c r="B566" s="245"/>
    </row>
    <row r="567" spans="2:2" ht="15.75" hidden="1">
      <c r="B567" s="245"/>
    </row>
    <row r="568" spans="2:2" ht="15.75" hidden="1">
      <c r="B568" s="245"/>
    </row>
    <row r="569" spans="2:2" ht="15.75" hidden="1">
      <c r="B569" s="245"/>
    </row>
    <row r="570" spans="2:2" ht="15.75" hidden="1">
      <c r="B570" s="245"/>
    </row>
    <row r="571" spans="2:2" ht="15.75" hidden="1">
      <c r="B571" s="245"/>
    </row>
    <row r="572" spans="2:2" ht="15.75" hidden="1">
      <c r="B572" s="245"/>
    </row>
    <row r="573" spans="2:2" ht="15.75" hidden="1">
      <c r="B573" s="245"/>
    </row>
    <row r="574" spans="2:2" ht="15.75" hidden="1">
      <c r="B574" s="245"/>
    </row>
    <row r="575" spans="2:2" ht="15.75" hidden="1">
      <c r="B575" s="245"/>
    </row>
    <row r="576" spans="2:2" ht="15.75" hidden="1">
      <c r="B576" s="245"/>
    </row>
    <row r="577" spans="2:2" ht="15.75" hidden="1">
      <c r="B577" s="245"/>
    </row>
    <row r="578" spans="2:2" ht="15.75" hidden="1">
      <c r="B578" s="245"/>
    </row>
    <row r="579" spans="2:2" ht="15.75" hidden="1">
      <c r="B579" s="245"/>
    </row>
    <row r="580" spans="2:2" ht="15.75" hidden="1">
      <c r="B580" s="245"/>
    </row>
    <row r="581" spans="2:2" ht="15.75" hidden="1">
      <c r="B581" s="245"/>
    </row>
    <row r="582" spans="2:2" ht="15.75" hidden="1">
      <c r="B582" s="245"/>
    </row>
    <row r="583" spans="2:2" ht="15.75" hidden="1">
      <c r="B583" s="245"/>
    </row>
    <row r="584" spans="2:2" ht="15.75" hidden="1">
      <c r="B584" s="245"/>
    </row>
    <row r="585" spans="2:2" ht="15.75" hidden="1">
      <c r="B585" s="245"/>
    </row>
    <row r="586" spans="2:2" ht="15.75" hidden="1">
      <c r="B586" s="245"/>
    </row>
    <row r="587" spans="2:2" ht="15.75" hidden="1">
      <c r="B587" s="245"/>
    </row>
    <row r="588" spans="2:2" ht="15.75" hidden="1">
      <c r="B588" s="245"/>
    </row>
    <row r="589" spans="2:2" ht="15.75" hidden="1">
      <c r="B589" s="245"/>
    </row>
    <row r="590" spans="2:2" ht="15.75" hidden="1">
      <c r="B590" s="245"/>
    </row>
    <row r="591" spans="2:2" ht="15.75" hidden="1">
      <c r="B591" s="245"/>
    </row>
    <row r="592" spans="2:2" ht="15.75" hidden="1">
      <c r="B592" s="245"/>
    </row>
    <row r="593" spans="2:2" ht="15.75" hidden="1">
      <c r="B593" s="245"/>
    </row>
    <row r="594" spans="2:2" ht="15.75" hidden="1">
      <c r="B594" s="245"/>
    </row>
    <row r="595" spans="2:2" ht="15.75" hidden="1">
      <c r="B595" s="245"/>
    </row>
    <row r="596" spans="2:2" ht="15.75" hidden="1">
      <c r="B596" s="245"/>
    </row>
    <row r="597" spans="2:2" ht="15.75" hidden="1">
      <c r="B597" s="245"/>
    </row>
    <row r="598" spans="2:2" ht="15.75" hidden="1">
      <c r="B598" s="245"/>
    </row>
    <row r="599" spans="2:2" ht="15.75" hidden="1">
      <c r="B599" s="245"/>
    </row>
    <row r="600" spans="2:2" ht="15.75" hidden="1">
      <c r="B600" s="245"/>
    </row>
    <row r="601" spans="2:2" ht="15.75" hidden="1">
      <c r="B601" s="245"/>
    </row>
    <row r="602" spans="2:2" ht="15.75" hidden="1">
      <c r="B602" s="245"/>
    </row>
    <row r="603" spans="2:2" ht="15.75" hidden="1">
      <c r="B603" s="245"/>
    </row>
    <row r="604" spans="2:2" ht="15.75" hidden="1">
      <c r="B604" s="245"/>
    </row>
    <row r="605" spans="2:2" ht="15.75" hidden="1">
      <c r="B605" s="245"/>
    </row>
    <row r="606" spans="2:2" ht="15.75" hidden="1">
      <c r="B606" s="245"/>
    </row>
    <row r="607" spans="2:2" ht="15.75" hidden="1">
      <c r="B607" s="245"/>
    </row>
    <row r="608" spans="2:2" ht="15.75" hidden="1">
      <c r="B608" s="245"/>
    </row>
    <row r="609" spans="2:2" ht="15.75" hidden="1">
      <c r="B609" s="245"/>
    </row>
    <row r="610" spans="2:2" ht="15.75" hidden="1">
      <c r="B610" s="245"/>
    </row>
    <row r="611" spans="2:2" ht="15.75" hidden="1">
      <c r="B611" s="245"/>
    </row>
    <row r="612" spans="2:2" ht="15.75" hidden="1">
      <c r="B612" s="245"/>
    </row>
    <row r="613" spans="2:2" ht="15.75" hidden="1">
      <c r="B613" s="245"/>
    </row>
    <row r="614" spans="2:2" ht="15.75" hidden="1">
      <c r="B614" s="245"/>
    </row>
    <row r="615" spans="2:2" ht="15.75" hidden="1">
      <c r="B615" s="245"/>
    </row>
    <row r="616" spans="2:2" ht="15.75" hidden="1">
      <c r="B616" s="245"/>
    </row>
    <row r="617" spans="2:2" ht="15.75" hidden="1">
      <c r="B617" s="245"/>
    </row>
    <row r="618" spans="2:2" ht="15.75" hidden="1">
      <c r="B618" s="245"/>
    </row>
    <row r="619" spans="2:2" ht="15.75" hidden="1">
      <c r="B619" s="245"/>
    </row>
    <row r="620" spans="2:2" ht="15.75" hidden="1">
      <c r="B620" s="245"/>
    </row>
    <row r="621" spans="2:2" ht="15.75" hidden="1">
      <c r="B621" s="245"/>
    </row>
    <row r="622" spans="2:2" ht="15.75" hidden="1">
      <c r="B622" s="245"/>
    </row>
    <row r="623" spans="2:2" ht="15.75" hidden="1">
      <c r="B623" s="245"/>
    </row>
    <row r="624" spans="2:2" ht="15.75" hidden="1">
      <c r="B624" s="245"/>
    </row>
    <row r="625" spans="2:2" ht="15.75" hidden="1">
      <c r="B625" s="245"/>
    </row>
    <row r="626" spans="2:2" ht="15.75" hidden="1">
      <c r="B626" s="245"/>
    </row>
    <row r="627" spans="2:2" ht="15.75" hidden="1">
      <c r="B627" s="245"/>
    </row>
    <row r="628" spans="2:2" ht="15.75" hidden="1">
      <c r="B628" s="245"/>
    </row>
    <row r="629" spans="2:2" ht="15.75" hidden="1">
      <c r="B629" s="245"/>
    </row>
    <row r="630" spans="2:2" ht="15.75" hidden="1">
      <c r="B630" s="245"/>
    </row>
    <row r="631" spans="2:2" ht="15.75" hidden="1">
      <c r="B631" s="245"/>
    </row>
    <row r="632" spans="2:2" ht="15.75" hidden="1">
      <c r="B632" s="245"/>
    </row>
    <row r="633" spans="2:2" ht="15.75" hidden="1">
      <c r="B633" s="245"/>
    </row>
    <row r="634" spans="2:2" ht="15.75" hidden="1">
      <c r="B634" s="245"/>
    </row>
    <row r="635" spans="2:2" ht="15.75" hidden="1">
      <c r="B635" s="245"/>
    </row>
    <row r="636" spans="2:2" ht="15.75" hidden="1">
      <c r="B636" s="245"/>
    </row>
    <row r="637" spans="2:2" ht="15.75" hidden="1">
      <c r="B637" s="245"/>
    </row>
    <row r="638" spans="2:2" ht="15.75" hidden="1">
      <c r="B638" s="245"/>
    </row>
    <row r="639" spans="2:2" ht="15.75" hidden="1">
      <c r="B639" s="245"/>
    </row>
    <row r="640" spans="2:2" ht="15.75" hidden="1">
      <c r="B640" s="245"/>
    </row>
    <row r="641" spans="2:2" ht="15.75" hidden="1">
      <c r="B641" s="245"/>
    </row>
  </sheetData>
  <mergeCells count="5">
    <mergeCell ref="B2:P2"/>
    <mergeCell ref="B3:P3"/>
    <mergeCell ref="B4:P4"/>
    <mergeCell ref="B5:P5"/>
    <mergeCell ref="Q7:Q8"/>
  </mergeCells>
  <pageMargins left="0.9" right="0.65" top="0.56000000000000005" bottom="0.28000000000000003" header="0.5" footer="0.23"/>
  <pageSetup scale="4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X595"/>
  <sheetViews>
    <sheetView topLeftCell="B1" zoomScale="50" zoomScaleNormal="75" workbookViewId="0">
      <selection activeCell="Q1" sqref="Q1:XFD1048576"/>
    </sheetView>
  </sheetViews>
  <sheetFormatPr defaultColWidth="0" defaultRowHeight="18" customHeight="1" zeroHeight="1"/>
  <cols>
    <col min="1" max="1" width="26" style="169" hidden="1" customWidth="1"/>
    <col min="2" max="2" width="16.140625" style="172" customWidth="1"/>
    <col min="3" max="3" width="24.28515625" style="169" customWidth="1"/>
    <col min="4" max="4" width="18.85546875" style="169" customWidth="1"/>
    <col min="5" max="5" width="17.85546875" style="169" customWidth="1"/>
    <col min="6" max="6" width="24.28515625" style="169" customWidth="1"/>
    <col min="7" max="7" width="18.85546875" style="169" customWidth="1"/>
    <col min="8" max="8" width="17.85546875" style="169" customWidth="1"/>
    <col min="9" max="9" width="24.28515625" style="169" customWidth="1"/>
    <col min="10" max="10" width="18.85546875" style="169" customWidth="1"/>
    <col min="11" max="11" width="17.85546875" style="169" customWidth="1"/>
    <col min="12" max="12" width="24.28515625" style="169" customWidth="1"/>
    <col min="13" max="13" width="18.7109375" style="169" customWidth="1"/>
    <col min="14" max="14" width="18" style="169" customWidth="1"/>
    <col min="15" max="15" width="22.7109375" style="169" customWidth="1"/>
    <col min="16" max="16" width="25" style="169" customWidth="1"/>
    <col min="17" max="17" width="4" style="169" hidden="1"/>
    <col min="18" max="21" width="9.140625" style="169" hidden="1"/>
    <col min="22" max="25" width="9.140625" style="32" hidden="1"/>
    <col min="26" max="257" width="9.140625" style="169" hidden="1"/>
    <col min="258" max="258" width="16.140625" style="169" hidden="1"/>
    <col min="259" max="259" width="24.28515625" style="169" hidden="1"/>
    <col min="260" max="260" width="18.85546875" style="169" hidden="1"/>
    <col min="261" max="261" width="17.85546875" style="169" hidden="1"/>
    <col min="262" max="262" width="24.28515625" style="169" hidden="1"/>
    <col min="263" max="263" width="18.85546875" style="169" hidden="1"/>
    <col min="264" max="264" width="17.85546875" style="169" hidden="1"/>
    <col min="265" max="265" width="24.28515625" style="169" hidden="1"/>
    <col min="266" max="266" width="18.85546875" style="169" hidden="1"/>
    <col min="267" max="267" width="17.85546875" style="169" hidden="1"/>
    <col min="268" max="268" width="24.28515625" style="169" hidden="1"/>
    <col min="269" max="269" width="18.7109375" style="169" hidden="1"/>
    <col min="270" max="270" width="18" style="169" hidden="1"/>
    <col min="271" max="271" width="22.7109375" style="169" hidden="1"/>
    <col min="272" max="272" width="25" style="169" hidden="1"/>
    <col min="273" max="513" width="9.140625" style="169" hidden="1"/>
    <col min="514" max="514" width="16.140625" style="169" hidden="1"/>
    <col min="515" max="515" width="24.28515625" style="169" hidden="1"/>
    <col min="516" max="516" width="18.85546875" style="169" hidden="1"/>
    <col min="517" max="517" width="17.85546875" style="169" hidden="1"/>
    <col min="518" max="518" width="24.28515625" style="169" hidden="1"/>
    <col min="519" max="519" width="18.85546875" style="169" hidden="1"/>
    <col min="520" max="520" width="17.85546875" style="169" hidden="1"/>
    <col min="521" max="521" width="24.28515625" style="169" hidden="1"/>
    <col min="522" max="522" width="18.85546875" style="169" hidden="1"/>
    <col min="523" max="523" width="17.85546875" style="169" hidden="1"/>
    <col min="524" max="524" width="24.28515625" style="169" hidden="1"/>
    <col min="525" max="525" width="18.7109375" style="169" hidden="1"/>
    <col min="526" max="526" width="18" style="169" hidden="1"/>
    <col min="527" max="527" width="22.7109375" style="169" hidden="1"/>
    <col min="528" max="528" width="25" style="169" hidden="1"/>
    <col min="529" max="769" width="9.140625" style="169" hidden="1"/>
    <col min="770" max="770" width="16.140625" style="169" hidden="1"/>
    <col min="771" max="771" width="24.28515625" style="169" hidden="1"/>
    <col min="772" max="772" width="18.85546875" style="169" hidden="1"/>
    <col min="773" max="773" width="17.85546875" style="169" hidden="1"/>
    <col min="774" max="774" width="24.28515625" style="169" hidden="1"/>
    <col min="775" max="775" width="18.85546875" style="169" hidden="1"/>
    <col min="776" max="776" width="17.85546875" style="169" hidden="1"/>
    <col min="777" max="777" width="24.28515625" style="169" hidden="1"/>
    <col min="778" max="778" width="18.85546875" style="169" hidden="1"/>
    <col min="779" max="779" width="17.85546875" style="169" hidden="1"/>
    <col min="780" max="780" width="24.28515625" style="169" hidden="1"/>
    <col min="781" max="781" width="18.7109375" style="169" hidden="1"/>
    <col min="782" max="782" width="18" style="169" hidden="1"/>
    <col min="783" max="783" width="22.7109375" style="169" hidden="1"/>
    <col min="784" max="784" width="25" style="169" hidden="1"/>
    <col min="785" max="1025" width="9.140625" style="169" hidden="1"/>
    <col min="1026" max="1026" width="16.140625" style="169" hidden="1"/>
    <col min="1027" max="1027" width="24.28515625" style="169" hidden="1"/>
    <col min="1028" max="1028" width="18.85546875" style="169" hidden="1"/>
    <col min="1029" max="1029" width="17.85546875" style="169" hidden="1"/>
    <col min="1030" max="1030" width="24.28515625" style="169" hidden="1"/>
    <col min="1031" max="1031" width="18.85546875" style="169" hidden="1"/>
    <col min="1032" max="1032" width="17.85546875" style="169" hidden="1"/>
    <col min="1033" max="1033" width="24.28515625" style="169" hidden="1"/>
    <col min="1034" max="1034" width="18.85546875" style="169" hidden="1"/>
    <col min="1035" max="1035" width="17.85546875" style="169" hidden="1"/>
    <col min="1036" max="1036" width="24.28515625" style="169" hidden="1"/>
    <col min="1037" max="1037" width="18.7109375" style="169" hidden="1"/>
    <col min="1038" max="1038" width="18" style="169" hidden="1"/>
    <col min="1039" max="1039" width="22.7109375" style="169" hidden="1"/>
    <col min="1040" max="1040" width="25" style="169" hidden="1"/>
    <col min="1041" max="1281" width="9.140625" style="169" hidden="1"/>
    <col min="1282" max="1282" width="16.140625" style="169" hidden="1"/>
    <col min="1283" max="1283" width="24.28515625" style="169" hidden="1"/>
    <col min="1284" max="1284" width="18.85546875" style="169" hidden="1"/>
    <col min="1285" max="1285" width="17.85546875" style="169" hidden="1"/>
    <col min="1286" max="1286" width="24.28515625" style="169" hidden="1"/>
    <col min="1287" max="1287" width="18.85546875" style="169" hidden="1"/>
    <col min="1288" max="1288" width="17.85546875" style="169" hidden="1"/>
    <col min="1289" max="1289" width="24.28515625" style="169" hidden="1"/>
    <col min="1290" max="1290" width="18.85546875" style="169" hidden="1"/>
    <col min="1291" max="1291" width="17.85546875" style="169" hidden="1"/>
    <col min="1292" max="1292" width="24.28515625" style="169" hidden="1"/>
    <col min="1293" max="1293" width="18.7109375" style="169" hidden="1"/>
    <col min="1294" max="1294" width="18" style="169" hidden="1"/>
    <col min="1295" max="1295" width="22.7109375" style="169" hidden="1"/>
    <col min="1296" max="1296" width="25" style="169" hidden="1"/>
    <col min="1297" max="1537" width="9.140625" style="169" hidden="1"/>
    <col min="1538" max="1538" width="16.140625" style="169" hidden="1"/>
    <col min="1539" max="1539" width="24.28515625" style="169" hidden="1"/>
    <col min="1540" max="1540" width="18.85546875" style="169" hidden="1"/>
    <col min="1541" max="1541" width="17.85546875" style="169" hidden="1"/>
    <col min="1542" max="1542" width="24.28515625" style="169" hidden="1"/>
    <col min="1543" max="1543" width="18.85546875" style="169" hidden="1"/>
    <col min="1544" max="1544" width="17.85546875" style="169" hidden="1"/>
    <col min="1545" max="1545" width="24.28515625" style="169" hidden="1"/>
    <col min="1546" max="1546" width="18.85546875" style="169" hidden="1"/>
    <col min="1547" max="1547" width="17.85546875" style="169" hidden="1"/>
    <col min="1548" max="1548" width="24.28515625" style="169" hidden="1"/>
    <col min="1549" max="1549" width="18.7109375" style="169" hidden="1"/>
    <col min="1550" max="1550" width="18" style="169" hidden="1"/>
    <col min="1551" max="1551" width="22.7109375" style="169" hidden="1"/>
    <col min="1552" max="1552" width="25" style="169" hidden="1"/>
    <col min="1553" max="1793" width="9.140625" style="169" hidden="1"/>
    <col min="1794" max="1794" width="16.140625" style="169" hidden="1"/>
    <col min="1795" max="1795" width="24.28515625" style="169" hidden="1"/>
    <col min="1796" max="1796" width="18.85546875" style="169" hidden="1"/>
    <col min="1797" max="1797" width="17.85546875" style="169" hidden="1"/>
    <col min="1798" max="1798" width="24.28515625" style="169" hidden="1"/>
    <col min="1799" max="1799" width="18.85546875" style="169" hidden="1"/>
    <col min="1800" max="1800" width="17.85546875" style="169" hidden="1"/>
    <col min="1801" max="1801" width="24.28515625" style="169" hidden="1"/>
    <col min="1802" max="1802" width="18.85546875" style="169" hidden="1"/>
    <col min="1803" max="1803" width="17.85546875" style="169" hidden="1"/>
    <col min="1804" max="1804" width="24.28515625" style="169" hidden="1"/>
    <col min="1805" max="1805" width="18.7109375" style="169" hidden="1"/>
    <col min="1806" max="1806" width="18" style="169" hidden="1"/>
    <col min="1807" max="1807" width="22.7109375" style="169" hidden="1"/>
    <col min="1808" max="1808" width="25" style="169" hidden="1"/>
    <col min="1809" max="2049" width="9.140625" style="169" hidden="1"/>
    <col min="2050" max="2050" width="16.140625" style="169" hidden="1"/>
    <col min="2051" max="2051" width="24.28515625" style="169" hidden="1"/>
    <col min="2052" max="2052" width="18.85546875" style="169" hidden="1"/>
    <col min="2053" max="2053" width="17.85546875" style="169" hidden="1"/>
    <col min="2054" max="2054" width="24.28515625" style="169" hidden="1"/>
    <col min="2055" max="2055" width="18.85546875" style="169" hidden="1"/>
    <col min="2056" max="2056" width="17.85546875" style="169" hidden="1"/>
    <col min="2057" max="2057" width="24.28515625" style="169" hidden="1"/>
    <col min="2058" max="2058" width="18.85546875" style="169" hidden="1"/>
    <col min="2059" max="2059" width="17.85546875" style="169" hidden="1"/>
    <col min="2060" max="2060" width="24.28515625" style="169" hidden="1"/>
    <col min="2061" max="2061" width="18.7109375" style="169" hidden="1"/>
    <col min="2062" max="2062" width="18" style="169" hidden="1"/>
    <col min="2063" max="2063" width="22.7109375" style="169" hidden="1"/>
    <col min="2064" max="2064" width="25" style="169" hidden="1"/>
    <col min="2065" max="2305" width="9.140625" style="169" hidden="1"/>
    <col min="2306" max="2306" width="16.140625" style="169" hidden="1"/>
    <col min="2307" max="2307" width="24.28515625" style="169" hidden="1"/>
    <col min="2308" max="2308" width="18.85546875" style="169" hidden="1"/>
    <col min="2309" max="2309" width="17.85546875" style="169" hidden="1"/>
    <col min="2310" max="2310" width="24.28515625" style="169" hidden="1"/>
    <col min="2311" max="2311" width="18.85546875" style="169" hidden="1"/>
    <col min="2312" max="2312" width="17.85546875" style="169" hidden="1"/>
    <col min="2313" max="2313" width="24.28515625" style="169" hidden="1"/>
    <col min="2314" max="2314" width="18.85546875" style="169" hidden="1"/>
    <col min="2315" max="2315" width="17.85546875" style="169" hidden="1"/>
    <col min="2316" max="2316" width="24.28515625" style="169" hidden="1"/>
    <col min="2317" max="2317" width="18.7109375" style="169" hidden="1"/>
    <col min="2318" max="2318" width="18" style="169" hidden="1"/>
    <col min="2319" max="2319" width="22.7109375" style="169" hidden="1"/>
    <col min="2320" max="2320" width="25" style="169" hidden="1"/>
    <col min="2321" max="2561" width="9.140625" style="169" hidden="1"/>
    <col min="2562" max="2562" width="16.140625" style="169" hidden="1"/>
    <col min="2563" max="2563" width="24.28515625" style="169" hidden="1"/>
    <col min="2564" max="2564" width="18.85546875" style="169" hidden="1"/>
    <col min="2565" max="2565" width="17.85546875" style="169" hidden="1"/>
    <col min="2566" max="2566" width="24.28515625" style="169" hidden="1"/>
    <col min="2567" max="2567" width="18.85546875" style="169" hidden="1"/>
    <col min="2568" max="2568" width="17.85546875" style="169" hidden="1"/>
    <col min="2569" max="2569" width="24.28515625" style="169" hidden="1"/>
    <col min="2570" max="2570" width="18.85546875" style="169" hidden="1"/>
    <col min="2571" max="2571" width="17.85546875" style="169" hidden="1"/>
    <col min="2572" max="2572" width="24.28515625" style="169" hidden="1"/>
    <col min="2573" max="2573" width="18.7109375" style="169" hidden="1"/>
    <col min="2574" max="2574" width="18" style="169" hidden="1"/>
    <col min="2575" max="2575" width="22.7109375" style="169" hidden="1"/>
    <col min="2576" max="2576" width="25" style="169" hidden="1"/>
    <col min="2577" max="2817" width="9.140625" style="169" hidden="1"/>
    <col min="2818" max="2818" width="16.140625" style="169" hidden="1"/>
    <col min="2819" max="2819" width="24.28515625" style="169" hidden="1"/>
    <col min="2820" max="2820" width="18.85546875" style="169" hidden="1"/>
    <col min="2821" max="2821" width="17.85546875" style="169" hidden="1"/>
    <col min="2822" max="2822" width="24.28515625" style="169" hidden="1"/>
    <col min="2823" max="2823" width="18.85546875" style="169" hidden="1"/>
    <col min="2824" max="2824" width="17.85546875" style="169" hidden="1"/>
    <col min="2825" max="2825" width="24.28515625" style="169" hidden="1"/>
    <col min="2826" max="2826" width="18.85546875" style="169" hidden="1"/>
    <col min="2827" max="2827" width="17.85546875" style="169" hidden="1"/>
    <col min="2828" max="2828" width="24.28515625" style="169" hidden="1"/>
    <col min="2829" max="2829" width="18.7109375" style="169" hidden="1"/>
    <col min="2830" max="2830" width="18" style="169" hidden="1"/>
    <col min="2831" max="2831" width="22.7109375" style="169" hidden="1"/>
    <col min="2832" max="2832" width="25" style="169" hidden="1"/>
    <col min="2833" max="3073" width="9.140625" style="169" hidden="1"/>
    <col min="3074" max="3074" width="16.140625" style="169" hidden="1"/>
    <col min="3075" max="3075" width="24.28515625" style="169" hidden="1"/>
    <col min="3076" max="3076" width="18.85546875" style="169" hidden="1"/>
    <col min="3077" max="3077" width="17.85546875" style="169" hidden="1"/>
    <col min="3078" max="3078" width="24.28515625" style="169" hidden="1"/>
    <col min="3079" max="3079" width="18.85546875" style="169" hidden="1"/>
    <col min="3080" max="3080" width="17.85546875" style="169" hidden="1"/>
    <col min="3081" max="3081" width="24.28515625" style="169" hidden="1"/>
    <col min="3082" max="3082" width="18.85546875" style="169" hidden="1"/>
    <col min="3083" max="3083" width="17.85546875" style="169" hidden="1"/>
    <col min="3084" max="3084" width="24.28515625" style="169" hidden="1"/>
    <col min="3085" max="3085" width="18.7109375" style="169" hidden="1"/>
    <col min="3086" max="3086" width="18" style="169" hidden="1"/>
    <col min="3087" max="3087" width="22.7109375" style="169" hidden="1"/>
    <col min="3088" max="3088" width="25" style="169" hidden="1"/>
    <col min="3089" max="3329" width="9.140625" style="169" hidden="1"/>
    <col min="3330" max="3330" width="16.140625" style="169" hidden="1"/>
    <col min="3331" max="3331" width="24.28515625" style="169" hidden="1"/>
    <col min="3332" max="3332" width="18.85546875" style="169" hidden="1"/>
    <col min="3333" max="3333" width="17.85546875" style="169" hidden="1"/>
    <col min="3334" max="3334" width="24.28515625" style="169" hidden="1"/>
    <col min="3335" max="3335" width="18.85546875" style="169" hidden="1"/>
    <col min="3336" max="3336" width="17.85546875" style="169" hidden="1"/>
    <col min="3337" max="3337" width="24.28515625" style="169" hidden="1"/>
    <col min="3338" max="3338" width="18.85546875" style="169" hidden="1"/>
    <col min="3339" max="3339" width="17.85546875" style="169" hidden="1"/>
    <col min="3340" max="3340" width="24.28515625" style="169" hidden="1"/>
    <col min="3341" max="3341" width="18.7109375" style="169" hidden="1"/>
    <col min="3342" max="3342" width="18" style="169" hidden="1"/>
    <col min="3343" max="3343" width="22.7109375" style="169" hidden="1"/>
    <col min="3344" max="3344" width="25" style="169" hidden="1"/>
    <col min="3345" max="3585" width="9.140625" style="169" hidden="1"/>
    <col min="3586" max="3586" width="16.140625" style="169" hidden="1"/>
    <col min="3587" max="3587" width="24.28515625" style="169" hidden="1"/>
    <col min="3588" max="3588" width="18.85546875" style="169" hidden="1"/>
    <col min="3589" max="3589" width="17.85546875" style="169" hidden="1"/>
    <col min="3590" max="3590" width="24.28515625" style="169" hidden="1"/>
    <col min="3591" max="3591" width="18.85546875" style="169" hidden="1"/>
    <col min="3592" max="3592" width="17.85546875" style="169" hidden="1"/>
    <col min="3593" max="3593" width="24.28515625" style="169" hidden="1"/>
    <col min="3594" max="3594" width="18.85546875" style="169" hidden="1"/>
    <col min="3595" max="3595" width="17.85546875" style="169" hidden="1"/>
    <col min="3596" max="3596" width="24.28515625" style="169" hidden="1"/>
    <col min="3597" max="3597" width="18.7109375" style="169" hidden="1"/>
    <col min="3598" max="3598" width="18" style="169" hidden="1"/>
    <col min="3599" max="3599" width="22.7109375" style="169" hidden="1"/>
    <col min="3600" max="3600" width="25" style="169" hidden="1"/>
    <col min="3601" max="3841" width="9.140625" style="169" hidden="1"/>
    <col min="3842" max="3842" width="16.140625" style="169" hidden="1"/>
    <col min="3843" max="3843" width="24.28515625" style="169" hidden="1"/>
    <col min="3844" max="3844" width="18.85546875" style="169" hidden="1"/>
    <col min="3845" max="3845" width="17.85546875" style="169" hidden="1"/>
    <col min="3846" max="3846" width="24.28515625" style="169" hidden="1"/>
    <col min="3847" max="3847" width="18.85546875" style="169" hidden="1"/>
    <col min="3848" max="3848" width="17.85546875" style="169" hidden="1"/>
    <col min="3849" max="3849" width="24.28515625" style="169" hidden="1"/>
    <col min="3850" max="3850" width="18.85546875" style="169" hidden="1"/>
    <col min="3851" max="3851" width="17.85546875" style="169" hidden="1"/>
    <col min="3852" max="3852" width="24.28515625" style="169" hidden="1"/>
    <col min="3853" max="3853" width="18.7109375" style="169" hidden="1"/>
    <col min="3854" max="3854" width="18" style="169" hidden="1"/>
    <col min="3855" max="3855" width="22.7109375" style="169" hidden="1"/>
    <col min="3856" max="3856" width="25" style="169" hidden="1"/>
    <col min="3857" max="4097" width="9.140625" style="169" hidden="1"/>
    <col min="4098" max="4098" width="16.140625" style="169" hidden="1"/>
    <col min="4099" max="4099" width="24.28515625" style="169" hidden="1"/>
    <col min="4100" max="4100" width="18.85546875" style="169" hidden="1"/>
    <col min="4101" max="4101" width="17.85546875" style="169" hidden="1"/>
    <col min="4102" max="4102" width="24.28515625" style="169" hidden="1"/>
    <col min="4103" max="4103" width="18.85546875" style="169" hidden="1"/>
    <col min="4104" max="4104" width="17.85546875" style="169" hidden="1"/>
    <col min="4105" max="4105" width="24.28515625" style="169" hidden="1"/>
    <col min="4106" max="4106" width="18.85546875" style="169" hidden="1"/>
    <col min="4107" max="4107" width="17.85546875" style="169" hidden="1"/>
    <col min="4108" max="4108" width="24.28515625" style="169" hidden="1"/>
    <col min="4109" max="4109" width="18.7109375" style="169" hidden="1"/>
    <col min="4110" max="4110" width="18" style="169" hidden="1"/>
    <col min="4111" max="4111" width="22.7109375" style="169" hidden="1"/>
    <col min="4112" max="4112" width="25" style="169" hidden="1"/>
    <col min="4113" max="4353" width="9.140625" style="169" hidden="1"/>
    <col min="4354" max="4354" width="16.140625" style="169" hidden="1"/>
    <col min="4355" max="4355" width="24.28515625" style="169" hidden="1"/>
    <col min="4356" max="4356" width="18.85546875" style="169" hidden="1"/>
    <col min="4357" max="4357" width="17.85546875" style="169" hidden="1"/>
    <col min="4358" max="4358" width="24.28515625" style="169" hidden="1"/>
    <col min="4359" max="4359" width="18.85546875" style="169" hidden="1"/>
    <col min="4360" max="4360" width="17.85546875" style="169" hidden="1"/>
    <col min="4361" max="4361" width="24.28515625" style="169" hidden="1"/>
    <col min="4362" max="4362" width="18.85546875" style="169" hidden="1"/>
    <col min="4363" max="4363" width="17.85546875" style="169" hidden="1"/>
    <col min="4364" max="4364" width="24.28515625" style="169" hidden="1"/>
    <col min="4365" max="4365" width="18.7109375" style="169" hidden="1"/>
    <col min="4366" max="4366" width="18" style="169" hidden="1"/>
    <col min="4367" max="4367" width="22.7109375" style="169" hidden="1"/>
    <col min="4368" max="4368" width="25" style="169" hidden="1"/>
    <col min="4369" max="4609" width="9.140625" style="169" hidden="1"/>
    <col min="4610" max="4610" width="16.140625" style="169" hidden="1"/>
    <col min="4611" max="4611" width="24.28515625" style="169" hidden="1"/>
    <col min="4612" max="4612" width="18.85546875" style="169" hidden="1"/>
    <col min="4613" max="4613" width="17.85546875" style="169" hidden="1"/>
    <col min="4614" max="4614" width="24.28515625" style="169" hidden="1"/>
    <col min="4615" max="4615" width="18.85546875" style="169" hidden="1"/>
    <col min="4616" max="4616" width="17.85546875" style="169" hidden="1"/>
    <col min="4617" max="4617" width="24.28515625" style="169" hidden="1"/>
    <col min="4618" max="4618" width="18.85546875" style="169" hidden="1"/>
    <col min="4619" max="4619" width="17.85546875" style="169" hidden="1"/>
    <col min="4620" max="4620" width="24.28515625" style="169" hidden="1"/>
    <col min="4621" max="4621" width="18.7109375" style="169" hidden="1"/>
    <col min="4622" max="4622" width="18" style="169" hidden="1"/>
    <col min="4623" max="4623" width="22.7109375" style="169" hidden="1"/>
    <col min="4624" max="4624" width="25" style="169" hidden="1"/>
    <col min="4625" max="4865" width="9.140625" style="169" hidden="1"/>
    <col min="4866" max="4866" width="16.140625" style="169" hidden="1"/>
    <col min="4867" max="4867" width="24.28515625" style="169" hidden="1"/>
    <col min="4868" max="4868" width="18.85546875" style="169" hidden="1"/>
    <col min="4869" max="4869" width="17.85546875" style="169" hidden="1"/>
    <col min="4870" max="4870" width="24.28515625" style="169" hidden="1"/>
    <col min="4871" max="4871" width="18.85546875" style="169" hidden="1"/>
    <col min="4872" max="4872" width="17.85546875" style="169" hidden="1"/>
    <col min="4873" max="4873" width="24.28515625" style="169" hidden="1"/>
    <col min="4874" max="4874" width="18.85546875" style="169" hidden="1"/>
    <col min="4875" max="4875" width="17.85546875" style="169" hidden="1"/>
    <col min="4876" max="4876" width="24.28515625" style="169" hidden="1"/>
    <col min="4877" max="4877" width="18.7109375" style="169" hidden="1"/>
    <col min="4878" max="4878" width="18" style="169" hidden="1"/>
    <col min="4879" max="4879" width="22.7109375" style="169" hidden="1"/>
    <col min="4880" max="4880" width="25" style="169" hidden="1"/>
    <col min="4881" max="5121" width="9.140625" style="169" hidden="1"/>
    <col min="5122" max="5122" width="16.140625" style="169" hidden="1"/>
    <col min="5123" max="5123" width="24.28515625" style="169" hidden="1"/>
    <col min="5124" max="5124" width="18.85546875" style="169" hidden="1"/>
    <col min="5125" max="5125" width="17.85546875" style="169" hidden="1"/>
    <col min="5126" max="5126" width="24.28515625" style="169" hidden="1"/>
    <col min="5127" max="5127" width="18.85546875" style="169" hidden="1"/>
    <col min="5128" max="5128" width="17.85546875" style="169" hidden="1"/>
    <col min="5129" max="5129" width="24.28515625" style="169" hidden="1"/>
    <col min="5130" max="5130" width="18.85546875" style="169" hidden="1"/>
    <col min="5131" max="5131" width="17.85546875" style="169" hidden="1"/>
    <col min="5132" max="5132" width="24.28515625" style="169" hidden="1"/>
    <col min="5133" max="5133" width="18.7109375" style="169" hidden="1"/>
    <col min="5134" max="5134" width="18" style="169" hidden="1"/>
    <col min="5135" max="5135" width="22.7109375" style="169" hidden="1"/>
    <col min="5136" max="5136" width="25" style="169" hidden="1"/>
    <col min="5137" max="5377" width="9.140625" style="169" hidden="1"/>
    <col min="5378" max="5378" width="16.140625" style="169" hidden="1"/>
    <col min="5379" max="5379" width="24.28515625" style="169" hidden="1"/>
    <col min="5380" max="5380" width="18.85546875" style="169" hidden="1"/>
    <col min="5381" max="5381" width="17.85546875" style="169" hidden="1"/>
    <col min="5382" max="5382" width="24.28515625" style="169" hidden="1"/>
    <col min="5383" max="5383" width="18.85546875" style="169" hidden="1"/>
    <col min="5384" max="5384" width="17.85546875" style="169" hidden="1"/>
    <col min="5385" max="5385" width="24.28515625" style="169" hidden="1"/>
    <col min="5386" max="5386" width="18.85546875" style="169" hidden="1"/>
    <col min="5387" max="5387" width="17.85546875" style="169" hidden="1"/>
    <col min="5388" max="5388" width="24.28515625" style="169" hidden="1"/>
    <col min="5389" max="5389" width="18.7109375" style="169" hidden="1"/>
    <col min="5390" max="5390" width="18" style="169" hidden="1"/>
    <col min="5391" max="5391" width="22.7109375" style="169" hidden="1"/>
    <col min="5392" max="5392" width="25" style="169" hidden="1"/>
    <col min="5393" max="5633" width="9.140625" style="169" hidden="1"/>
    <col min="5634" max="5634" width="16.140625" style="169" hidden="1"/>
    <col min="5635" max="5635" width="24.28515625" style="169" hidden="1"/>
    <col min="5636" max="5636" width="18.85546875" style="169" hidden="1"/>
    <col min="5637" max="5637" width="17.85546875" style="169" hidden="1"/>
    <col min="5638" max="5638" width="24.28515625" style="169" hidden="1"/>
    <col min="5639" max="5639" width="18.85546875" style="169" hidden="1"/>
    <col min="5640" max="5640" width="17.85546875" style="169" hidden="1"/>
    <col min="5641" max="5641" width="24.28515625" style="169" hidden="1"/>
    <col min="5642" max="5642" width="18.85546875" style="169" hidden="1"/>
    <col min="5643" max="5643" width="17.85546875" style="169" hidden="1"/>
    <col min="5644" max="5644" width="24.28515625" style="169" hidden="1"/>
    <col min="5645" max="5645" width="18.7109375" style="169" hidden="1"/>
    <col min="5646" max="5646" width="18" style="169" hidden="1"/>
    <col min="5647" max="5647" width="22.7109375" style="169" hidden="1"/>
    <col min="5648" max="5648" width="25" style="169" hidden="1"/>
    <col min="5649" max="5889" width="9.140625" style="169" hidden="1"/>
    <col min="5890" max="5890" width="16.140625" style="169" hidden="1"/>
    <col min="5891" max="5891" width="24.28515625" style="169" hidden="1"/>
    <col min="5892" max="5892" width="18.85546875" style="169" hidden="1"/>
    <col min="5893" max="5893" width="17.85546875" style="169" hidden="1"/>
    <col min="5894" max="5894" width="24.28515625" style="169" hidden="1"/>
    <col min="5895" max="5895" width="18.85546875" style="169" hidden="1"/>
    <col min="5896" max="5896" width="17.85546875" style="169" hidden="1"/>
    <col min="5897" max="5897" width="24.28515625" style="169" hidden="1"/>
    <col min="5898" max="5898" width="18.85546875" style="169" hidden="1"/>
    <col min="5899" max="5899" width="17.85546875" style="169" hidden="1"/>
    <col min="5900" max="5900" width="24.28515625" style="169" hidden="1"/>
    <col min="5901" max="5901" width="18.7109375" style="169" hidden="1"/>
    <col min="5902" max="5902" width="18" style="169" hidden="1"/>
    <col min="5903" max="5903" width="22.7109375" style="169" hidden="1"/>
    <col min="5904" max="5904" width="25" style="169" hidden="1"/>
    <col min="5905" max="6145" width="9.140625" style="169" hidden="1"/>
    <col min="6146" max="6146" width="16.140625" style="169" hidden="1"/>
    <col min="6147" max="6147" width="24.28515625" style="169" hidden="1"/>
    <col min="6148" max="6148" width="18.85546875" style="169" hidden="1"/>
    <col min="6149" max="6149" width="17.85546875" style="169" hidden="1"/>
    <col min="6150" max="6150" width="24.28515625" style="169" hidden="1"/>
    <col min="6151" max="6151" width="18.85546875" style="169" hidden="1"/>
    <col min="6152" max="6152" width="17.85546875" style="169" hidden="1"/>
    <col min="6153" max="6153" width="24.28515625" style="169" hidden="1"/>
    <col min="6154" max="6154" width="18.85546875" style="169" hidden="1"/>
    <col min="6155" max="6155" width="17.85546875" style="169" hidden="1"/>
    <col min="6156" max="6156" width="24.28515625" style="169" hidden="1"/>
    <col min="6157" max="6157" width="18.7109375" style="169" hidden="1"/>
    <col min="6158" max="6158" width="18" style="169" hidden="1"/>
    <col min="6159" max="6159" width="22.7109375" style="169" hidden="1"/>
    <col min="6160" max="6160" width="25" style="169" hidden="1"/>
    <col min="6161" max="6401" width="9.140625" style="169" hidden="1"/>
    <col min="6402" max="6402" width="16.140625" style="169" hidden="1"/>
    <col min="6403" max="6403" width="24.28515625" style="169" hidden="1"/>
    <col min="6404" max="6404" width="18.85546875" style="169" hidden="1"/>
    <col min="6405" max="6405" width="17.85546875" style="169" hidden="1"/>
    <col min="6406" max="6406" width="24.28515625" style="169" hidden="1"/>
    <col min="6407" max="6407" width="18.85546875" style="169" hidden="1"/>
    <col min="6408" max="6408" width="17.85546875" style="169" hidden="1"/>
    <col min="6409" max="6409" width="24.28515625" style="169" hidden="1"/>
    <col min="6410" max="6410" width="18.85546875" style="169" hidden="1"/>
    <col min="6411" max="6411" width="17.85546875" style="169" hidden="1"/>
    <col min="6412" max="6412" width="24.28515625" style="169" hidden="1"/>
    <col min="6413" max="6413" width="18.7109375" style="169" hidden="1"/>
    <col min="6414" max="6414" width="18" style="169" hidden="1"/>
    <col min="6415" max="6415" width="22.7109375" style="169" hidden="1"/>
    <col min="6416" max="6416" width="25" style="169" hidden="1"/>
    <col min="6417" max="6657" width="9.140625" style="169" hidden="1"/>
    <col min="6658" max="6658" width="16.140625" style="169" hidden="1"/>
    <col min="6659" max="6659" width="24.28515625" style="169" hidden="1"/>
    <col min="6660" max="6660" width="18.85546875" style="169" hidden="1"/>
    <col min="6661" max="6661" width="17.85546875" style="169" hidden="1"/>
    <col min="6662" max="6662" width="24.28515625" style="169" hidden="1"/>
    <col min="6663" max="6663" width="18.85546875" style="169" hidden="1"/>
    <col min="6664" max="6664" width="17.85546875" style="169" hidden="1"/>
    <col min="6665" max="6665" width="24.28515625" style="169" hidden="1"/>
    <col min="6666" max="6666" width="18.85546875" style="169" hidden="1"/>
    <col min="6667" max="6667" width="17.85546875" style="169" hidden="1"/>
    <col min="6668" max="6668" width="24.28515625" style="169" hidden="1"/>
    <col min="6669" max="6669" width="18.7109375" style="169" hidden="1"/>
    <col min="6670" max="6670" width="18" style="169" hidden="1"/>
    <col min="6671" max="6671" width="22.7109375" style="169" hidden="1"/>
    <col min="6672" max="6672" width="25" style="169" hidden="1"/>
    <col min="6673" max="6913" width="9.140625" style="169" hidden="1"/>
    <col min="6914" max="6914" width="16.140625" style="169" hidden="1"/>
    <col min="6915" max="6915" width="24.28515625" style="169" hidden="1"/>
    <col min="6916" max="6916" width="18.85546875" style="169" hidden="1"/>
    <col min="6917" max="6917" width="17.85546875" style="169" hidden="1"/>
    <col min="6918" max="6918" width="24.28515625" style="169" hidden="1"/>
    <col min="6919" max="6919" width="18.85546875" style="169" hidden="1"/>
    <col min="6920" max="6920" width="17.85546875" style="169" hidden="1"/>
    <col min="6921" max="6921" width="24.28515625" style="169" hidden="1"/>
    <col min="6922" max="6922" width="18.85546875" style="169" hidden="1"/>
    <col min="6923" max="6923" width="17.85546875" style="169" hidden="1"/>
    <col min="6924" max="6924" width="24.28515625" style="169" hidden="1"/>
    <col min="6925" max="6925" width="18.7109375" style="169" hidden="1"/>
    <col min="6926" max="6926" width="18" style="169" hidden="1"/>
    <col min="6927" max="6927" width="22.7109375" style="169" hidden="1"/>
    <col min="6928" max="6928" width="25" style="169" hidden="1"/>
    <col min="6929" max="7169" width="9.140625" style="169" hidden="1"/>
    <col min="7170" max="7170" width="16.140625" style="169" hidden="1"/>
    <col min="7171" max="7171" width="24.28515625" style="169" hidden="1"/>
    <col min="7172" max="7172" width="18.85546875" style="169" hidden="1"/>
    <col min="7173" max="7173" width="17.85546875" style="169" hidden="1"/>
    <col min="7174" max="7174" width="24.28515625" style="169" hidden="1"/>
    <col min="7175" max="7175" width="18.85546875" style="169" hidden="1"/>
    <col min="7176" max="7176" width="17.85546875" style="169" hidden="1"/>
    <col min="7177" max="7177" width="24.28515625" style="169" hidden="1"/>
    <col min="7178" max="7178" width="18.85546875" style="169" hidden="1"/>
    <col min="7179" max="7179" width="17.85546875" style="169" hidden="1"/>
    <col min="7180" max="7180" width="24.28515625" style="169" hidden="1"/>
    <col min="7181" max="7181" width="18.7109375" style="169" hidden="1"/>
    <col min="7182" max="7182" width="18" style="169" hidden="1"/>
    <col min="7183" max="7183" width="22.7109375" style="169" hidden="1"/>
    <col min="7184" max="7184" width="25" style="169" hidden="1"/>
    <col min="7185" max="7425" width="9.140625" style="169" hidden="1"/>
    <col min="7426" max="7426" width="16.140625" style="169" hidden="1"/>
    <col min="7427" max="7427" width="24.28515625" style="169" hidden="1"/>
    <col min="7428" max="7428" width="18.85546875" style="169" hidden="1"/>
    <col min="7429" max="7429" width="17.85546875" style="169" hidden="1"/>
    <col min="7430" max="7430" width="24.28515625" style="169" hidden="1"/>
    <col min="7431" max="7431" width="18.85546875" style="169" hidden="1"/>
    <col min="7432" max="7432" width="17.85546875" style="169" hidden="1"/>
    <col min="7433" max="7433" width="24.28515625" style="169" hidden="1"/>
    <col min="7434" max="7434" width="18.85546875" style="169" hidden="1"/>
    <col min="7435" max="7435" width="17.85546875" style="169" hidden="1"/>
    <col min="7436" max="7436" width="24.28515625" style="169" hidden="1"/>
    <col min="7437" max="7437" width="18.7109375" style="169" hidden="1"/>
    <col min="7438" max="7438" width="18" style="169" hidden="1"/>
    <col min="7439" max="7439" width="22.7109375" style="169" hidden="1"/>
    <col min="7440" max="7440" width="25" style="169" hidden="1"/>
    <col min="7441" max="7681" width="9.140625" style="169" hidden="1"/>
    <col min="7682" max="7682" width="16.140625" style="169" hidden="1"/>
    <col min="7683" max="7683" width="24.28515625" style="169" hidden="1"/>
    <col min="7684" max="7684" width="18.85546875" style="169" hidden="1"/>
    <col min="7685" max="7685" width="17.85546875" style="169" hidden="1"/>
    <col min="7686" max="7686" width="24.28515625" style="169" hidden="1"/>
    <col min="7687" max="7687" width="18.85546875" style="169" hidden="1"/>
    <col min="7688" max="7688" width="17.85546875" style="169" hidden="1"/>
    <col min="7689" max="7689" width="24.28515625" style="169" hidden="1"/>
    <col min="7690" max="7690" width="18.85546875" style="169" hidden="1"/>
    <col min="7691" max="7691" width="17.85546875" style="169" hidden="1"/>
    <col min="7692" max="7692" width="24.28515625" style="169" hidden="1"/>
    <col min="7693" max="7693" width="18.7109375" style="169" hidden="1"/>
    <col min="7694" max="7694" width="18" style="169" hidden="1"/>
    <col min="7695" max="7695" width="22.7109375" style="169" hidden="1"/>
    <col min="7696" max="7696" width="25" style="169" hidden="1"/>
    <col min="7697" max="7937" width="9.140625" style="169" hidden="1"/>
    <col min="7938" max="7938" width="16.140625" style="169" hidden="1"/>
    <col min="7939" max="7939" width="24.28515625" style="169" hidden="1"/>
    <col min="7940" max="7940" width="18.85546875" style="169" hidden="1"/>
    <col min="7941" max="7941" width="17.85546875" style="169" hidden="1"/>
    <col min="7942" max="7942" width="24.28515625" style="169" hidden="1"/>
    <col min="7943" max="7943" width="18.85546875" style="169" hidden="1"/>
    <col min="7944" max="7944" width="17.85546875" style="169" hidden="1"/>
    <col min="7945" max="7945" width="24.28515625" style="169" hidden="1"/>
    <col min="7946" max="7946" width="18.85546875" style="169" hidden="1"/>
    <col min="7947" max="7947" width="17.85546875" style="169" hidden="1"/>
    <col min="7948" max="7948" width="24.28515625" style="169" hidden="1"/>
    <col min="7949" max="7949" width="18.7109375" style="169" hidden="1"/>
    <col min="7950" max="7950" width="18" style="169" hidden="1"/>
    <col min="7951" max="7951" width="22.7109375" style="169" hidden="1"/>
    <col min="7952" max="7952" width="25" style="169" hidden="1"/>
    <col min="7953" max="8193" width="9.140625" style="169" hidden="1"/>
    <col min="8194" max="8194" width="16.140625" style="169" hidden="1"/>
    <col min="8195" max="8195" width="24.28515625" style="169" hidden="1"/>
    <col min="8196" max="8196" width="18.85546875" style="169" hidden="1"/>
    <col min="8197" max="8197" width="17.85546875" style="169" hidden="1"/>
    <col min="8198" max="8198" width="24.28515625" style="169" hidden="1"/>
    <col min="8199" max="8199" width="18.85546875" style="169" hidden="1"/>
    <col min="8200" max="8200" width="17.85546875" style="169" hidden="1"/>
    <col min="8201" max="8201" width="24.28515625" style="169" hidden="1"/>
    <col min="8202" max="8202" width="18.85546875" style="169" hidden="1"/>
    <col min="8203" max="8203" width="17.85546875" style="169" hidden="1"/>
    <col min="8204" max="8204" width="24.28515625" style="169" hidden="1"/>
    <col min="8205" max="8205" width="18.7109375" style="169" hidden="1"/>
    <col min="8206" max="8206" width="18" style="169" hidden="1"/>
    <col min="8207" max="8207" width="22.7109375" style="169" hidden="1"/>
    <col min="8208" max="8208" width="25" style="169" hidden="1"/>
    <col min="8209" max="8449" width="9.140625" style="169" hidden="1"/>
    <col min="8450" max="8450" width="16.140625" style="169" hidden="1"/>
    <col min="8451" max="8451" width="24.28515625" style="169" hidden="1"/>
    <col min="8452" max="8452" width="18.85546875" style="169" hidden="1"/>
    <col min="8453" max="8453" width="17.85546875" style="169" hidden="1"/>
    <col min="8454" max="8454" width="24.28515625" style="169" hidden="1"/>
    <col min="8455" max="8455" width="18.85546875" style="169" hidden="1"/>
    <col min="8456" max="8456" width="17.85546875" style="169" hidden="1"/>
    <col min="8457" max="8457" width="24.28515625" style="169" hidden="1"/>
    <col min="8458" max="8458" width="18.85546875" style="169" hidden="1"/>
    <col min="8459" max="8459" width="17.85546875" style="169" hidden="1"/>
    <col min="8460" max="8460" width="24.28515625" style="169" hidden="1"/>
    <col min="8461" max="8461" width="18.7109375" style="169" hidden="1"/>
    <col min="8462" max="8462" width="18" style="169" hidden="1"/>
    <col min="8463" max="8463" width="22.7109375" style="169" hidden="1"/>
    <col min="8464" max="8464" width="25" style="169" hidden="1"/>
    <col min="8465" max="8705" width="9.140625" style="169" hidden="1"/>
    <col min="8706" max="8706" width="16.140625" style="169" hidden="1"/>
    <col min="8707" max="8707" width="24.28515625" style="169" hidden="1"/>
    <col min="8708" max="8708" width="18.85546875" style="169" hidden="1"/>
    <col min="8709" max="8709" width="17.85546875" style="169" hidden="1"/>
    <col min="8710" max="8710" width="24.28515625" style="169" hidden="1"/>
    <col min="8711" max="8711" width="18.85546875" style="169" hidden="1"/>
    <col min="8712" max="8712" width="17.85546875" style="169" hidden="1"/>
    <col min="8713" max="8713" width="24.28515625" style="169" hidden="1"/>
    <col min="8714" max="8714" width="18.85546875" style="169" hidden="1"/>
    <col min="8715" max="8715" width="17.85546875" style="169" hidden="1"/>
    <col min="8716" max="8716" width="24.28515625" style="169" hidden="1"/>
    <col min="8717" max="8717" width="18.7109375" style="169" hidden="1"/>
    <col min="8718" max="8718" width="18" style="169" hidden="1"/>
    <col min="8719" max="8719" width="22.7109375" style="169" hidden="1"/>
    <col min="8720" max="8720" width="25" style="169" hidden="1"/>
    <col min="8721" max="8961" width="9.140625" style="169" hidden="1"/>
    <col min="8962" max="8962" width="16.140625" style="169" hidden="1"/>
    <col min="8963" max="8963" width="24.28515625" style="169" hidden="1"/>
    <col min="8964" max="8964" width="18.85546875" style="169" hidden="1"/>
    <col min="8965" max="8965" width="17.85546875" style="169" hidden="1"/>
    <col min="8966" max="8966" width="24.28515625" style="169" hidden="1"/>
    <col min="8967" max="8967" width="18.85546875" style="169" hidden="1"/>
    <col min="8968" max="8968" width="17.85546875" style="169" hidden="1"/>
    <col min="8969" max="8969" width="24.28515625" style="169" hidden="1"/>
    <col min="8970" max="8970" width="18.85546875" style="169" hidden="1"/>
    <col min="8971" max="8971" width="17.85546875" style="169" hidden="1"/>
    <col min="8972" max="8972" width="24.28515625" style="169" hidden="1"/>
    <col min="8973" max="8973" width="18.7109375" style="169" hidden="1"/>
    <col min="8974" max="8974" width="18" style="169" hidden="1"/>
    <col min="8975" max="8975" width="22.7109375" style="169" hidden="1"/>
    <col min="8976" max="8976" width="25" style="169" hidden="1"/>
    <col min="8977" max="9217" width="9.140625" style="169" hidden="1"/>
    <col min="9218" max="9218" width="16.140625" style="169" hidden="1"/>
    <col min="9219" max="9219" width="24.28515625" style="169" hidden="1"/>
    <col min="9220" max="9220" width="18.85546875" style="169" hidden="1"/>
    <col min="9221" max="9221" width="17.85546875" style="169" hidden="1"/>
    <col min="9222" max="9222" width="24.28515625" style="169" hidden="1"/>
    <col min="9223" max="9223" width="18.85546875" style="169" hidden="1"/>
    <col min="9224" max="9224" width="17.85546875" style="169" hidden="1"/>
    <col min="9225" max="9225" width="24.28515625" style="169" hidden="1"/>
    <col min="9226" max="9226" width="18.85546875" style="169" hidden="1"/>
    <col min="9227" max="9227" width="17.85546875" style="169" hidden="1"/>
    <col min="9228" max="9228" width="24.28515625" style="169" hidden="1"/>
    <col min="9229" max="9229" width="18.7109375" style="169" hidden="1"/>
    <col min="9230" max="9230" width="18" style="169" hidden="1"/>
    <col min="9231" max="9231" width="22.7109375" style="169" hidden="1"/>
    <col min="9232" max="9232" width="25" style="169" hidden="1"/>
    <col min="9233" max="9473" width="9.140625" style="169" hidden="1"/>
    <col min="9474" max="9474" width="16.140625" style="169" hidden="1"/>
    <col min="9475" max="9475" width="24.28515625" style="169" hidden="1"/>
    <col min="9476" max="9476" width="18.85546875" style="169" hidden="1"/>
    <col min="9477" max="9477" width="17.85546875" style="169" hidden="1"/>
    <col min="9478" max="9478" width="24.28515625" style="169" hidden="1"/>
    <col min="9479" max="9479" width="18.85546875" style="169" hidden="1"/>
    <col min="9480" max="9480" width="17.85546875" style="169" hidden="1"/>
    <col min="9481" max="9481" width="24.28515625" style="169" hidden="1"/>
    <col min="9482" max="9482" width="18.85546875" style="169" hidden="1"/>
    <col min="9483" max="9483" width="17.85546875" style="169" hidden="1"/>
    <col min="9484" max="9484" width="24.28515625" style="169" hidden="1"/>
    <col min="9485" max="9485" width="18.7109375" style="169" hidden="1"/>
    <col min="9486" max="9486" width="18" style="169" hidden="1"/>
    <col min="9487" max="9487" width="22.7109375" style="169" hidden="1"/>
    <col min="9488" max="9488" width="25" style="169" hidden="1"/>
    <col min="9489" max="9729" width="9.140625" style="169" hidden="1"/>
    <col min="9730" max="9730" width="16.140625" style="169" hidden="1"/>
    <col min="9731" max="9731" width="24.28515625" style="169" hidden="1"/>
    <col min="9732" max="9732" width="18.85546875" style="169" hidden="1"/>
    <col min="9733" max="9733" width="17.85546875" style="169" hidden="1"/>
    <col min="9734" max="9734" width="24.28515625" style="169" hidden="1"/>
    <col min="9735" max="9735" width="18.85546875" style="169" hidden="1"/>
    <col min="9736" max="9736" width="17.85546875" style="169" hidden="1"/>
    <col min="9737" max="9737" width="24.28515625" style="169" hidden="1"/>
    <col min="9738" max="9738" width="18.85546875" style="169" hidden="1"/>
    <col min="9739" max="9739" width="17.85546875" style="169" hidden="1"/>
    <col min="9740" max="9740" width="24.28515625" style="169" hidden="1"/>
    <col min="9741" max="9741" width="18.7109375" style="169" hidden="1"/>
    <col min="9742" max="9742" width="18" style="169" hidden="1"/>
    <col min="9743" max="9743" width="22.7109375" style="169" hidden="1"/>
    <col min="9744" max="9744" width="25" style="169" hidden="1"/>
    <col min="9745" max="9985" width="9.140625" style="169" hidden="1"/>
    <col min="9986" max="9986" width="16.140625" style="169" hidden="1"/>
    <col min="9987" max="9987" width="24.28515625" style="169" hidden="1"/>
    <col min="9988" max="9988" width="18.85546875" style="169" hidden="1"/>
    <col min="9989" max="9989" width="17.85546875" style="169" hidden="1"/>
    <col min="9990" max="9990" width="24.28515625" style="169" hidden="1"/>
    <col min="9991" max="9991" width="18.85546875" style="169" hidden="1"/>
    <col min="9992" max="9992" width="17.85546875" style="169" hidden="1"/>
    <col min="9993" max="9993" width="24.28515625" style="169" hidden="1"/>
    <col min="9994" max="9994" width="18.85546875" style="169" hidden="1"/>
    <col min="9995" max="9995" width="17.85546875" style="169" hidden="1"/>
    <col min="9996" max="9996" width="24.28515625" style="169" hidden="1"/>
    <col min="9997" max="9997" width="18.7109375" style="169" hidden="1"/>
    <col min="9998" max="9998" width="18" style="169" hidden="1"/>
    <col min="9999" max="9999" width="22.7109375" style="169" hidden="1"/>
    <col min="10000" max="10000" width="25" style="169" hidden="1"/>
    <col min="10001" max="10241" width="9.140625" style="169" hidden="1"/>
    <col min="10242" max="10242" width="16.140625" style="169" hidden="1"/>
    <col min="10243" max="10243" width="24.28515625" style="169" hidden="1"/>
    <col min="10244" max="10244" width="18.85546875" style="169" hidden="1"/>
    <col min="10245" max="10245" width="17.85546875" style="169" hidden="1"/>
    <col min="10246" max="10246" width="24.28515625" style="169" hidden="1"/>
    <col min="10247" max="10247" width="18.85546875" style="169" hidden="1"/>
    <col min="10248" max="10248" width="17.85546875" style="169" hidden="1"/>
    <col min="10249" max="10249" width="24.28515625" style="169" hidden="1"/>
    <col min="10250" max="10250" width="18.85546875" style="169" hidden="1"/>
    <col min="10251" max="10251" width="17.85546875" style="169" hidden="1"/>
    <col min="10252" max="10252" width="24.28515625" style="169" hidden="1"/>
    <col min="10253" max="10253" width="18.7109375" style="169" hidden="1"/>
    <col min="10254" max="10254" width="18" style="169" hidden="1"/>
    <col min="10255" max="10255" width="22.7109375" style="169" hidden="1"/>
    <col min="10256" max="10256" width="25" style="169" hidden="1"/>
    <col min="10257" max="10497" width="9.140625" style="169" hidden="1"/>
    <col min="10498" max="10498" width="16.140625" style="169" hidden="1"/>
    <col min="10499" max="10499" width="24.28515625" style="169" hidden="1"/>
    <col min="10500" max="10500" width="18.85546875" style="169" hidden="1"/>
    <col min="10501" max="10501" width="17.85546875" style="169" hidden="1"/>
    <col min="10502" max="10502" width="24.28515625" style="169" hidden="1"/>
    <col min="10503" max="10503" width="18.85546875" style="169" hidden="1"/>
    <col min="10504" max="10504" width="17.85546875" style="169" hidden="1"/>
    <col min="10505" max="10505" width="24.28515625" style="169" hidden="1"/>
    <col min="10506" max="10506" width="18.85546875" style="169" hidden="1"/>
    <col min="10507" max="10507" width="17.85546875" style="169" hidden="1"/>
    <col min="10508" max="10508" width="24.28515625" style="169" hidden="1"/>
    <col min="10509" max="10509" width="18.7109375" style="169" hidden="1"/>
    <col min="10510" max="10510" width="18" style="169" hidden="1"/>
    <col min="10511" max="10511" width="22.7109375" style="169" hidden="1"/>
    <col min="10512" max="10512" width="25" style="169" hidden="1"/>
    <col min="10513" max="10753" width="9.140625" style="169" hidden="1"/>
    <col min="10754" max="10754" width="16.140625" style="169" hidden="1"/>
    <col min="10755" max="10755" width="24.28515625" style="169" hidden="1"/>
    <col min="10756" max="10756" width="18.85546875" style="169" hidden="1"/>
    <col min="10757" max="10757" width="17.85546875" style="169" hidden="1"/>
    <col min="10758" max="10758" width="24.28515625" style="169" hidden="1"/>
    <col min="10759" max="10759" width="18.85546875" style="169" hidden="1"/>
    <col min="10760" max="10760" width="17.85546875" style="169" hidden="1"/>
    <col min="10761" max="10761" width="24.28515625" style="169" hidden="1"/>
    <col min="10762" max="10762" width="18.85546875" style="169" hidden="1"/>
    <col min="10763" max="10763" width="17.85546875" style="169" hidden="1"/>
    <col min="10764" max="10764" width="24.28515625" style="169" hidden="1"/>
    <col min="10765" max="10765" width="18.7109375" style="169" hidden="1"/>
    <col min="10766" max="10766" width="18" style="169" hidden="1"/>
    <col min="10767" max="10767" width="22.7109375" style="169" hidden="1"/>
    <col min="10768" max="10768" width="25" style="169" hidden="1"/>
    <col min="10769" max="11009" width="9.140625" style="169" hidden="1"/>
    <col min="11010" max="11010" width="16.140625" style="169" hidden="1"/>
    <col min="11011" max="11011" width="24.28515625" style="169" hidden="1"/>
    <col min="11012" max="11012" width="18.85546875" style="169" hidden="1"/>
    <col min="11013" max="11013" width="17.85546875" style="169" hidden="1"/>
    <col min="11014" max="11014" width="24.28515625" style="169" hidden="1"/>
    <col min="11015" max="11015" width="18.85546875" style="169" hidden="1"/>
    <col min="11016" max="11016" width="17.85546875" style="169" hidden="1"/>
    <col min="11017" max="11017" width="24.28515625" style="169" hidden="1"/>
    <col min="11018" max="11018" width="18.85546875" style="169" hidden="1"/>
    <col min="11019" max="11019" width="17.85546875" style="169" hidden="1"/>
    <col min="11020" max="11020" width="24.28515625" style="169" hidden="1"/>
    <col min="11021" max="11021" width="18.7109375" style="169" hidden="1"/>
    <col min="11022" max="11022" width="18" style="169" hidden="1"/>
    <col min="11023" max="11023" width="22.7109375" style="169" hidden="1"/>
    <col min="11024" max="11024" width="25" style="169" hidden="1"/>
    <col min="11025" max="11265" width="9.140625" style="169" hidden="1"/>
    <col min="11266" max="11266" width="16.140625" style="169" hidden="1"/>
    <col min="11267" max="11267" width="24.28515625" style="169" hidden="1"/>
    <col min="11268" max="11268" width="18.85546875" style="169" hidden="1"/>
    <col min="11269" max="11269" width="17.85546875" style="169" hidden="1"/>
    <col min="11270" max="11270" width="24.28515625" style="169" hidden="1"/>
    <col min="11271" max="11271" width="18.85546875" style="169" hidden="1"/>
    <col min="11272" max="11272" width="17.85546875" style="169" hidden="1"/>
    <col min="11273" max="11273" width="24.28515625" style="169" hidden="1"/>
    <col min="11274" max="11274" width="18.85546875" style="169" hidden="1"/>
    <col min="11275" max="11275" width="17.85546875" style="169" hidden="1"/>
    <col min="11276" max="11276" width="24.28515625" style="169" hidden="1"/>
    <col min="11277" max="11277" width="18.7109375" style="169" hidden="1"/>
    <col min="11278" max="11278" width="18" style="169" hidden="1"/>
    <col min="11279" max="11279" width="22.7109375" style="169" hidden="1"/>
    <col min="11280" max="11280" width="25" style="169" hidden="1"/>
    <col min="11281" max="11521" width="9.140625" style="169" hidden="1"/>
    <col min="11522" max="11522" width="16.140625" style="169" hidden="1"/>
    <col min="11523" max="11523" width="24.28515625" style="169" hidden="1"/>
    <col min="11524" max="11524" width="18.85546875" style="169" hidden="1"/>
    <col min="11525" max="11525" width="17.85546875" style="169" hidden="1"/>
    <col min="11526" max="11526" width="24.28515625" style="169" hidden="1"/>
    <col min="11527" max="11527" width="18.85546875" style="169" hidden="1"/>
    <col min="11528" max="11528" width="17.85546875" style="169" hidden="1"/>
    <col min="11529" max="11529" width="24.28515625" style="169" hidden="1"/>
    <col min="11530" max="11530" width="18.85546875" style="169" hidden="1"/>
    <col min="11531" max="11531" width="17.85546875" style="169" hidden="1"/>
    <col min="11532" max="11532" width="24.28515625" style="169" hidden="1"/>
    <col min="11533" max="11533" width="18.7109375" style="169" hidden="1"/>
    <col min="11534" max="11534" width="18" style="169" hidden="1"/>
    <col min="11535" max="11535" width="22.7109375" style="169" hidden="1"/>
    <col min="11536" max="11536" width="25" style="169" hidden="1"/>
    <col min="11537" max="11777" width="9.140625" style="169" hidden="1"/>
    <col min="11778" max="11778" width="16.140625" style="169" hidden="1"/>
    <col min="11779" max="11779" width="24.28515625" style="169" hidden="1"/>
    <col min="11780" max="11780" width="18.85546875" style="169" hidden="1"/>
    <col min="11781" max="11781" width="17.85546875" style="169" hidden="1"/>
    <col min="11782" max="11782" width="24.28515625" style="169" hidden="1"/>
    <col min="11783" max="11783" width="18.85546875" style="169" hidden="1"/>
    <col min="11784" max="11784" width="17.85546875" style="169" hidden="1"/>
    <col min="11785" max="11785" width="24.28515625" style="169" hidden="1"/>
    <col min="11786" max="11786" width="18.85546875" style="169" hidden="1"/>
    <col min="11787" max="11787" width="17.85546875" style="169" hidden="1"/>
    <col min="11788" max="11788" width="24.28515625" style="169" hidden="1"/>
    <col min="11789" max="11789" width="18.7109375" style="169" hidden="1"/>
    <col min="11790" max="11790" width="18" style="169" hidden="1"/>
    <col min="11791" max="11791" width="22.7109375" style="169" hidden="1"/>
    <col min="11792" max="11792" width="25" style="169" hidden="1"/>
    <col min="11793" max="12033" width="9.140625" style="169" hidden="1"/>
    <col min="12034" max="12034" width="16.140625" style="169" hidden="1"/>
    <col min="12035" max="12035" width="24.28515625" style="169" hidden="1"/>
    <col min="12036" max="12036" width="18.85546875" style="169" hidden="1"/>
    <col min="12037" max="12037" width="17.85546875" style="169" hidden="1"/>
    <col min="12038" max="12038" width="24.28515625" style="169" hidden="1"/>
    <col min="12039" max="12039" width="18.85546875" style="169" hidden="1"/>
    <col min="12040" max="12040" width="17.85546875" style="169" hidden="1"/>
    <col min="12041" max="12041" width="24.28515625" style="169" hidden="1"/>
    <col min="12042" max="12042" width="18.85546875" style="169" hidden="1"/>
    <col min="12043" max="12043" width="17.85546875" style="169" hidden="1"/>
    <col min="12044" max="12044" width="24.28515625" style="169" hidden="1"/>
    <col min="12045" max="12045" width="18.7109375" style="169" hidden="1"/>
    <col min="12046" max="12046" width="18" style="169" hidden="1"/>
    <col min="12047" max="12047" width="22.7109375" style="169" hidden="1"/>
    <col min="12048" max="12048" width="25" style="169" hidden="1"/>
    <col min="12049" max="12289" width="9.140625" style="169" hidden="1"/>
    <col min="12290" max="12290" width="16.140625" style="169" hidden="1"/>
    <col min="12291" max="12291" width="24.28515625" style="169" hidden="1"/>
    <col min="12292" max="12292" width="18.85546875" style="169" hidden="1"/>
    <col min="12293" max="12293" width="17.85546875" style="169" hidden="1"/>
    <col min="12294" max="12294" width="24.28515625" style="169" hidden="1"/>
    <col min="12295" max="12295" width="18.85546875" style="169" hidden="1"/>
    <col min="12296" max="12296" width="17.85546875" style="169" hidden="1"/>
    <col min="12297" max="12297" width="24.28515625" style="169" hidden="1"/>
    <col min="12298" max="12298" width="18.85546875" style="169" hidden="1"/>
    <col min="12299" max="12299" width="17.85546875" style="169" hidden="1"/>
    <col min="12300" max="12300" width="24.28515625" style="169" hidden="1"/>
    <col min="12301" max="12301" width="18.7109375" style="169" hidden="1"/>
    <col min="12302" max="12302" width="18" style="169" hidden="1"/>
    <col min="12303" max="12303" width="22.7109375" style="169" hidden="1"/>
    <col min="12304" max="12304" width="25" style="169" hidden="1"/>
    <col min="12305" max="12545" width="9.140625" style="169" hidden="1"/>
    <col min="12546" max="12546" width="16.140625" style="169" hidden="1"/>
    <col min="12547" max="12547" width="24.28515625" style="169" hidden="1"/>
    <col min="12548" max="12548" width="18.85546875" style="169" hidden="1"/>
    <col min="12549" max="12549" width="17.85546875" style="169" hidden="1"/>
    <col min="12550" max="12550" width="24.28515625" style="169" hidden="1"/>
    <col min="12551" max="12551" width="18.85546875" style="169" hidden="1"/>
    <col min="12552" max="12552" width="17.85546875" style="169" hidden="1"/>
    <col min="12553" max="12553" width="24.28515625" style="169" hidden="1"/>
    <col min="12554" max="12554" width="18.85546875" style="169" hidden="1"/>
    <col min="12555" max="12555" width="17.85546875" style="169" hidden="1"/>
    <col min="12556" max="12556" width="24.28515625" style="169" hidden="1"/>
    <col min="12557" max="12557" width="18.7109375" style="169" hidden="1"/>
    <col min="12558" max="12558" width="18" style="169" hidden="1"/>
    <col min="12559" max="12559" width="22.7109375" style="169" hidden="1"/>
    <col min="12560" max="12560" width="25" style="169" hidden="1"/>
    <col min="12561" max="12801" width="9.140625" style="169" hidden="1"/>
    <col min="12802" max="12802" width="16.140625" style="169" hidden="1"/>
    <col min="12803" max="12803" width="24.28515625" style="169" hidden="1"/>
    <col min="12804" max="12804" width="18.85546875" style="169" hidden="1"/>
    <col min="12805" max="12805" width="17.85546875" style="169" hidden="1"/>
    <col min="12806" max="12806" width="24.28515625" style="169" hidden="1"/>
    <col min="12807" max="12807" width="18.85546875" style="169" hidden="1"/>
    <col min="12808" max="12808" width="17.85546875" style="169" hidden="1"/>
    <col min="12809" max="12809" width="24.28515625" style="169" hidden="1"/>
    <col min="12810" max="12810" width="18.85546875" style="169" hidden="1"/>
    <col min="12811" max="12811" width="17.85546875" style="169" hidden="1"/>
    <col min="12812" max="12812" width="24.28515625" style="169" hidden="1"/>
    <col min="12813" max="12813" width="18.7109375" style="169" hidden="1"/>
    <col min="12814" max="12814" width="18" style="169" hidden="1"/>
    <col min="12815" max="12815" width="22.7109375" style="169" hidden="1"/>
    <col min="12816" max="12816" width="25" style="169" hidden="1"/>
    <col min="12817" max="13057" width="9.140625" style="169" hidden="1"/>
    <col min="13058" max="13058" width="16.140625" style="169" hidden="1"/>
    <col min="13059" max="13059" width="24.28515625" style="169" hidden="1"/>
    <col min="13060" max="13060" width="18.85546875" style="169" hidden="1"/>
    <col min="13061" max="13061" width="17.85546875" style="169" hidden="1"/>
    <col min="13062" max="13062" width="24.28515625" style="169" hidden="1"/>
    <col min="13063" max="13063" width="18.85546875" style="169" hidden="1"/>
    <col min="13064" max="13064" width="17.85546875" style="169" hidden="1"/>
    <col min="13065" max="13065" width="24.28515625" style="169" hidden="1"/>
    <col min="13066" max="13066" width="18.85546875" style="169" hidden="1"/>
    <col min="13067" max="13067" width="17.85546875" style="169" hidden="1"/>
    <col min="13068" max="13068" width="24.28515625" style="169" hidden="1"/>
    <col min="13069" max="13069" width="18.7109375" style="169" hidden="1"/>
    <col min="13070" max="13070" width="18" style="169" hidden="1"/>
    <col min="13071" max="13071" width="22.7109375" style="169" hidden="1"/>
    <col min="13072" max="13072" width="25" style="169" hidden="1"/>
    <col min="13073" max="13313" width="9.140625" style="169" hidden="1"/>
    <col min="13314" max="13314" width="16.140625" style="169" hidden="1"/>
    <col min="13315" max="13315" width="24.28515625" style="169" hidden="1"/>
    <col min="13316" max="13316" width="18.85546875" style="169" hidden="1"/>
    <col min="13317" max="13317" width="17.85546875" style="169" hidden="1"/>
    <col min="13318" max="13318" width="24.28515625" style="169" hidden="1"/>
    <col min="13319" max="13319" width="18.85546875" style="169" hidden="1"/>
    <col min="13320" max="13320" width="17.85546875" style="169" hidden="1"/>
    <col min="13321" max="13321" width="24.28515625" style="169" hidden="1"/>
    <col min="13322" max="13322" width="18.85546875" style="169" hidden="1"/>
    <col min="13323" max="13323" width="17.85546875" style="169" hidden="1"/>
    <col min="13324" max="13324" width="24.28515625" style="169" hidden="1"/>
    <col min="13325" max="13325" width="18.7109375" style="169" hidden="1"/>
    <col min="13326" max="13326" width="18" style="169" hidden="1"/>
    <col min="13327" max="13327" width="22.7109375" style="169" hidden="1"/>
    <col min="13328" max="13328" width="25" style="169" hidden="1"/>
    <col min="13329" max="13569" width="9.140625" style="169" hidden="1"/>
    <col min="13570" max="13570" width="16.140625" style="169" hidden="1"/>
    <col min="13571" max="13571" width="24.28515625" style="169" hidden="1"/>
    <col min="13572" max="13572" width="18.85546875" style="169" hidden="1"/>
    <col min="13573" max="13573" width="17.85546875" style="169" hidden="1"/>
    <col min="13574" max="13574" width="24.28515625" style="169" hidden="1"/>
    <col min="13575" max="13575" width="18.85546875" style="169" hidden="1"/>
    <col min="13576" max="13576" width="17.85546875" style="169" hidden="1"/>
    <col min="13577" max="13577" width="24.28515625" style="169" hidden="1"/>
    <col min="13578" max="13578" width="18.85546875" style="169" hidden="1"/>
    <col min="13579" max="13579" width="17.85546875" style="169" hidden="1"/>
    <col min="13580" max="13580" width="24.28515625" style="169" hidden="1"/>
    <col min="13581" max="13581" width="18.7109375" style="169" hidden="1"/>
    <col min="13582" max="13582" width="18" style="169" hidden="1"/>
    <col min="13583" max="13583" width="22.7109375" style="169" hidden="1"/>
    <col min="13584" max="13584" width="25" style="169" hidden="1"/>
    <col min="13585" max="13825" width="9.140625" style="169" hidden="1"/>
    <col min="13826" max="13826" width="16.140625" style="169" hidden="1"/>
    <col min="13827" max="13827" width="24.28515625" style="169" hidden="1"/>
    <col min="13828" max="13828" width="18.85546875" style="169" hidden="1"/>
    <col min="13829" max="13829" width="17.85546875" style="169" hidden="1"/>
    <col min="13830" max="13830" width="24.28515625" style="169" hidden="1"/>
    <col min="13831" max="13831" width="18.85546875" style="169" hidden="1"/>
    <col min="13832" max="13832" width="17.85546875" style="169" hidden="1"/>
    <col min="13833" max="13833" width="24.28515625" style="169" hidden="1"/>
    <col min="13834" max="13834" width="18.85546875" style="169" hidden="1"/>
    <col min="13835" max="13835" width="17.85546875" style="169" hidden="1"/>
    <col min="13836" max="13836" width="24.28515625" style="169" hidden="1"/>
    <col min="13837" max="13837" width="18.7109375" style="169" hidden="1"/>
    <col min="13838" max="13838" width="18" style="169" hidden="1"/>
    <col min="13839" max="13839" width="22.7109375" style="169" hidden="1"/>
    <col min="13840" max="13840" width="25" style="169" hidden="1"/>
    <col min="13841" max="14081" width="9.140625" style="169" hidden="1"/>
    <col min="14082" max="14082" width="16.140625" style="169" hidden="1"/>
    <col min="14083" max="14083" width="24.28515625" style="169" hidden="1"/>
    <col min="14084" max="14084" width="18.85546875" style="169" hidden="1"/>
    <col min="14085" max="14085" width="17.85546875" style="169" hidden="1"/>
    <col min="14086" max="14086" width="24.28515625" style="169" hidden="1"/>
    <col min="14087" max="14087" width="18.85546875" style="169" hidden="1"/>
    <col min="14088" max="14088" width="17.85546875" style="169" hidden="1"/>
    <col min="14089" max="14089" width="24.28515625" style="169" hidden="1"/>
    <col min="14090" max="14090" width="18.85546875" style="169" hidden="1"/>
    <col min="14091" max="14091" width="17.85546875" style="169" hidden="1"/>
    <col min="14092" max="14092" width="24.28515625" style="169" hidden="1"/>
    <col min="14093" max="14093" width="18.7109375" style="169" hidden="1"/>
    <col min="14094" max="14094" width="18" style="169" hidden="1"/>
    <col min="14095" max="14095" width="22.7109375" style="169" hidden="1"/>
    <col min="14096" max="14096" width="25" style="169" hidden="1"/>
    <col min="14097" max="14337" width="9.140625" style="169" hidden="1"/>
    <col min="14338" max="14338" width="16.140625" style="169" hidden="1"/>
    <col min="14339" max="14339" width="24.28515625" style="169" hidden="1"/>
    <col min="14340" max="14340" width="18.85546875" style="169" hidden="1"/>
    <col min="14341" max="14341" width="17.85546875" style="169" hidden="1"/>
    <col min="14342" max="14342" width="24.28515625" style="169" hidden="1"/>
    <col min="14343" max="14343" width="18.85546875" style="169" hidden="1"/>
    <col min="14344" max="14344" width="17.85546875" style="169" hidden="1"/>
    <col min="14345" max="14345" width="24.28515625" style="169" hidden="1"/>
    <col min="14346" max="14346" width="18.85546875" style="169" hidden="1"/>
    <col min="14347" max="14347" width="17.85546875" style="169" hidden="1"/>
    <col min="14348" max="14348" width="24.28515625" style="169" hidden="1"/>
    <col min="14349" max="14349" width="18.7109375" style="169" hidden="1"/>
    <col min="14350" max="14350" width="18" style="169" hidden="1"/>
    <col min="14351" max="14351" width="22.7109375" style="169" hidden="1"/>
    <col min="14352" max="14352" width="25" style="169" hidden="1"/>
    <col min="14353" max="14593" width="9.140625" style="169" hidden="1"/>
    <col min="14594" max="14594" width="16.140625" style="169" hidden="1"/>
    <col min="14595" max="14595" width="24.28515625" style="169" hidden="1"/>
    <col min="14596" max="14596" width="18.85546875" style="169" hidden="1"/>
    <col min="14597" max="14597" width="17.85546875" style="169" hidden="1"/>
    <col min="14598" max="14598" width="24.28515625" style="169" hidden="1"/>
    <col min="14599" max="14599" width="18.85546875" style="169" hidden="1"/>
    <col min="14600" max="14600" width="17.85546875" style="169" hidden="1"/>
    <col min="14601" max="14601" width="24.28515625" style="169" hidden="1"/>
    <col min="14602" max="14602" width="18.85546875" style="169" hidden="1"/>
    <col min="14603" max="14603" width="17.85546875" style="169" hidden="1"/>
    <col min="14604" max="14604" width="24.28515625" style="169" hidden="1"/>
    <col min="14605" max="14605" width="18.7109375" style="169" hidden="1"/>
    <col min="14606" max="14606" width="18" style="169" hidden="1"/>
    <col min="14607" max="14607" width="22.7109375" style="169" hidden="1"/>
    <col min="14608" max="14608" width="25" style="169" hidden="1"/>
    <col min="14609" max="14849" width="9.140625" style="169" hidden="1"/>
    <col min="14850" max="14850" width="16.140625" style="169" hidden="1"/>
    <col min="14851" max="14851" width="24.28515625" style="169" hidden="1"/>
    <col min="14852" max="14852" width="18.85546875" style="169" hidden="1"/>
    <col min="14853" max="14853" width="17.85546875" style="169" hidden="1"/>
    <col min="14854" max="14854" width="24.28515625" style="169" hidden="1"/>
    <col min="14855" max="14855" width="18.85546875" style="169" hidden="1"/>
    <col min="14856" max="14856" width="17.85546875" style="169" hidden="1"/>
    <col min="14857" max="14857" width="24.28515625" style="169" hidden="1"/>
    <col min="14858" max="14858" width="18.85546875" style="169" hidden="1"/>
    <col min="14859" max="14859" width="17.85546875" style="169" hidden="1"/>
    <col min="14860" max="14860" width="24.28515625" style="169" hidden="1"/>
    <col min="14861" max="14861" width="18.7109375" style="169" hidden="1"/>
    <col min="14862" max="14862" width="18" style="169" hidden="1"/>
    <col min="14863" max="14863" width="22.7109375" style="169" hidden="1"/>
    <col min="14864" max="14864" width="25" style="169" hidden="1"/>
    <col min="14865" max="15105" width="9.140625" style="169" hidden="1"/>
    <col min="15106" max="15106" width="16.140625" style="169" hidden="1"/>
    <col min="15107" max="15107" width="24.28515625" style="169" hidden="1"/>
    <col min="15108" max="15108" width="18.85546875" style="169" hidden="1"/>
    <col min="15109" max="15109" width="17.85546875" style="169" hidden="1"/>
    <col min="15110" max="15110" width="24.28515625" style="169" hidden="1"/>
    <col min="15111" max="15111" width="18.85546875" style="169" hidden="1"/>
    <col min="15112" max="15112" width="17.85546875" style="169" hidden="1"/>
    <col min="15113" max="15113" width="24.28515625" style="169" hidden="1"/>
    <col min="15114" max="15114" width="18.85546875" style="169" hidden="1"/>
    <col min="15115" max="15115" width="17.85546875" style="169" hidden="1"/>
    <col min="15116" max="15116" width="24.28515625" style="169" hidden="1"/>
    <col min="15117" max="15117" width="18.7109375" style="169" hidden="1"/>
    <col min="15118" max="15118" width="18" style="169" hidden="1"/>
    <col min="15119" max="15119" width="22.7109375" style="169" hidden="1"/>
    <col min="15120" max="15120" width="25" style="169" hidden="1"/>
    <col min="15121" max="15361" width="9.140625" style="169" hidden="1"/>
    <col min="15362" max="15362" width="16.140625" style="169" hidden="1"/>
    <col min="15363" max="15363" width="24.28515625" style="169" hidden="1"/>
    <col min="15364" max="15364" width="18.85546875" style="169" hidden="1"/>
    <col min="15365" max="15365" width="17.85546875" style="169" hidden="1"/>
    <col min="15366" max="15366" width="24.28515625" style="169" hidden="1"/>
    <col min="15367" max="15367" width="18.85546875" style="169" hidden="1"/>
    <col min="15368" max="15368" width="17.85546875" style="169" hidden="1"/>
    <col min="15369" max="15369" width="24.28515625" style="169" hidden="1"/>
    <col min="15370" max="15370" width="18.85546875" style="169" hidden="1"/>
    <col min="15371" max="15371" width="17.85546875" style="169" hidden="1"/>
    <col min="15372" max="15372" width="24.28515625" style="169" hidden="1"/>
    <col min="15373" max="15373" width="18.7109375" style="169" hidden="1"/>
    <col min="15374" max="15374" width="18" style="169" hidden="1"/>
    <col min="15375" max="15375" width="22.7109375" style="169" hidden="1"/>
    <col min="15376" max="15376" width="25" style="169" hidden="1"/>
    <col min="15377" max="15617" width="9.140625" style="169" hidden="1"/>
    <col min="15618" max="15618" width="16.140625" style="169" hidden="1"/>
    <col min="15619" max="15619" width="24.28515625" style="169" hidden="1"/>
    <col min="15620" max="15620" width="18.85546875" style="169" hidden="1"/>
    <col min="15621" max="15621" width="17.85546875" style="169" hidden="1"/>
    <col min="15622" max="15622" width="24.28515625" style="169" hidden="1"/>
    <col min="15623" max="15623" width="18.85546875" style="169" hidden="1"/>
    <col min="15624" max="15624" width="17.85546875" style="169" hidden="1"/>
    <col min="15625" max="15625" width="24.28515625" style="169" hidden="1"/>
    <col min="15626" max="15626" width="18.85546875" style="169" hidden="1"/>
    <col min="15627" max="15627" width="17.85546875" style="169" hidden="1"/>
    <col min="15628" max="15628" width="24.28515625" style="169" hidden="1"/>
    <col min="15629" max="15629" width="18.7109375" style="169" hidden="1"/>
    <col min="15630" max="15630" width="18" style="169" hidden="1"/>
    <col min="15631" max="15631" width="22.7109375" style="169" hidden="1"/>
    <col min="15632" max="15632" width="25" style="169" hidden="1"/>
    <col min="15633" max="15873" width="9.140625" style="169" hidden="1"/>
    <col min="15874" max="15874" width="16.140625" style="169" hidden="1"/>
    <col min="15875" max="15875" width="24.28515625" style="169" hidden="1"/>
    <col min="15876" max="15876" width="18.85546875" style="169" hidden="1"/>
    <col min="15877" max="15877" width="17.85546875" style="169" hidden="1"/>
    <col min="15878" max="15878" width="24.28515625" style="169" hidden="1"/>
    <col min="15879" max="15879" width="18.85546875" style="169" hidden="1"/>
    <col min="15880" max="15880" width="17.85546875" style="169" hidden="1"/>
    <col min="15881" max="15881" width="24.28515625" style="169" hidden="1"/>
    <col min="15882" max="15882" width="18.85546875" style="169" hidden="1"/>
    <col min="15883" max="15883" width="17.85546875" style="169" hidden="1"/>
    <col min="15884" max="15884" width="24.28515625" style="169" hidden="1"/>
    <col min="15885" max="15885" width="18.7109375" style="169" hidden="1"/>
    <col min="15886" max="15886" width="18" style="169" hidden="1"/>
    <col min="15887" max="15887" width="22.7109375" style="169" hidden="1"/>
    <col min="15888" max="15888" width="25" style="169" hidden="1"/>
    <col min="15889" max="16129" width="9.140625" style="169" hidden="1"/>
    <col min="16130" max="16130" width="16.140625" style="169" hidden="1"/>
    <col min="16131" max="16131" width="24.28515625" style="169" hidden="1"/>
    <col min="16132" max="16132" width="18.85546875" style="169" hidden="1"/>
    <col min="16133" max="16133" width="17.85546875" style="169" hidden="1"/>
    <col min="16134" max="16134" width="24.28515625" style="169" hidden="1"/>
    <col min="16135" max="16135" width="18.85546875" style="169" hidden="1"/>
    <col min="16136" max="16136" width="17.85546875" style="169" hidden="1"/>
    <col min="16137" max="16137" width="24.28515625" style="169" hidden="1"/>
    <col min="16138" max="16138" width="18.85546875" style="169" hidden="1"/>
    <col min="16139" max="16139" width="17.85546875" style="169" hidden="1"/>
    <col min="16140" max="16140" width="24.28515625" style="169" hidden="1"/>
    <col min="16141" max="16141" width="18.7109375" style="169" hidden="1"/>
    <col min="16142" max="16142" width="18" style="169" hidden="1"/>
    <col min="16143" max="16143" width="22.7109375" style="169" hidden="1"/>
    <col min="16144" max="16144" width="25" style="169" hidden="1"/>
    <col min="16145" max="16384" width="9.140625" style="169" hidden="1"/>
  </cols>
  <sheetData>
    <row r="1" spans="1:27" s="929" customFormat="1" ht="2.25" customHeight="1">
      <c r="B1" s="930"/>
      <c r="C1" s="931"/>
      <c r="D1" s="931"/>
      <c r="E1" s="931"/>
      <c r="F1" s="931"/>
      <c r="G1" s="931"/>
      <c r="H1" s="931"/>
      <c r="I1" s="931"/>
      <c r="J1" s="931"/>
      <c r="K1" s="931"/>
      <c r="L1" s="931"/>
      <c r="M1" s="931"/>
      <c r="N1" s="931"/>
      <c r="O1" s="931"/>
      <c r="P1" s="931"/>
    </row>
    <row r="2" spans="1:27" s="929" customFormat="1" ht="87" customHeight="1">
      <c r="B2" s="1029" t="s">
        <v>0</v>
      </c>
      <c r="C2" s="1029"/>
      <c r="D2" s="1029"/>
      <c r="E2" s="1029"/>
      <c r="F2" s="1029"/>
      <c r="G2" s="1029"/>
      <c r="H2" s="1029"/>
      <c r="I2" s="1029"/>
      <c r="J2" s="1029"/>
      <c r="K2" s="1029"/>
      <c r="L2" s="1029"/>
      <c r="M2" s="1029"/>
      <c r="N2" s="1029"/>
      <c r="O2" s="1029"/>
      <c r="P2" s="1029"/>
    </row>
    <row r="3" spans="1:27" s="929" customFormat="1" ht="75.75" customHeight="1">
      <c r="B3" s="1029" t="s">
        <v>1253</v>
      </c>
      <c r="C3" s="1029"/>
      <c r="D3" s="1029"/>
      <c r="E3" s="1029"/>
      <c r="F3" s="1029"/>
      <c r="G3" s="1029"/>
      <c r="H3" s="1029"/>
      <c r="I3" s="1029"/>
      <c r="J3" s="1029"/>
      <c r="K3" s="1029"/>
      <c r="L3" s="1029"/>
      <c r="M3" s="1029"/>
      <c r="N3" s="1029"/>
      <c r="O3" s="1029"/>
      <c r="P3" s="1029"/>
    </row>
    <row r="4" spans="1:27" s="929" customFormat="1" ht="28.5" customHeight="1">
      <c r="A4" s="929" t="s">
        <v>2</v>
      </c>
      <c r="B4" s="1029"/>
      <c r="C4" s="1029"/>
      <c r="D4" s="1029"/>
      <c r="E4" s="1029"/>
      <c r="F4" s="1029"/>
      <c r="G4" s="1029"/>
      <c r="H4" s="1029"/>
      <c r="I4" s="1029"/>
      <c r="J4" s="1029"/>
      <c r="K4" s="1029"/>
      <c r="L4" s="1029"/>
      <c r="M4" s="1029"/>
      <c r="N4" s="1029"/>
      <c r="O4" s="1029"/>
      <c r="P4" s="1029"/>
    </row>
    <row r="5" spans="1:27" s="932" customFormat="1" ht="90.75" customHeight="1">
      <c r="B5" s="1088" t="s">
        <v>3</v>
      </c>
      <c r="C5" s="1088"/>
      <c r="D5" s="1088"/>
      <c r="E5" s="1088"/>
      <c r="F5" s="1088"/>
      <c r="G5" s="1088"/>
      <c r="H5" s="1088"/>
      <c r="I5" s="1088"/>
      <c r="J5" s="1088"/>
      <c r="K5" s="1088"/>
      <c r="L5" s="1088"/>
      <c r="M5" s="1088"/>
      <c r="N5" s="1088"/>
      <c r="O5" s="1088"/>
      <c r="P5" s="1088"/>
    </row>
    <row r="6" spans="1:27" s="237" customFormat="1" ht="21" customHeight="1">
      <c r="D6" s="882"/>
      <c r="E6" s="882"/>
      <c r="F6" s="882"/>
      <c r="G6" s="882"/>
      <c r="H6" s="882"/>
      <c r="I6" s="882"/>
      <c r="Q6" s="933"/>
      <c r="V6" s="32"/>
      <c r="W6" s="32"/>
      <c r="X6" s="32"/>
      <c r="Y6" s="32"/>
    </row>
    <row r="7" spans="1:27" s="678" customFormat="1" ht="66" customHeight="1">
      <c r="B7" s="934"/>
      <c r="C7" s="935" t="s">
        <v>1226</v>
      </c>
      <c r="D7" s="935"/>
      <c r="E7" s="935"/>
      <c r="F7" s="1089" t="str">
        <f>"DIC-10"</f>
        <v>DIC-10</v>
      </c>
      <c r="G7" s="1089"/>
      <c r="H7" s="1089"/>
      <c r="I7" s="1089" t="str">
        <f>"DIC-11"</f>
        <v>DIC-11</v>
      </c>
      <c r="J7" s="1089"/>
      <c r="K7" s="1089"/>
      <c r="L7" s="1089" t="str">
        <f>UPPER("Nov-12")</f>
        <v>NOV-12</v>
      </c>
      <c r="M7" s="1089"/>
      <c r="N7" s="1089"/>
      <c r="O7" s="936" t="s">
        <v>1229</v>
      </c>
      <c r="P7" s="936"/>
      <c r="Q7" s="1087"/>
    </row>
    <row r="8" spans="1:27" s="32" customFormat="1" ht="57" customHeight="1">
      <c r="B8" s="937"/>
      <c r="C8" s="938" t="s">
        <v>1254</v>
      </c>
      <c r="D8" s="939" t="s">
        <v>1232</v>
      </c>
      <c r="E8" s="938" t="s">
        <v>1233</v>
      </c>
      <c r="F8" s="938" t="s">
        <v>1254</v>
      </c>
      <c r="G8" s="939" t="s">
        <v>1232</v>
      </c>
      <c r="H8" s="938" t="s">
        <v>1233</v>
      </c>
      <c r="I8" s="938" t="s">
        <v>1254</v>
      </c>
      <c r="J8" s="939" t="s">
        <v>1232</v>
      </c>
      <c r="K8" s="938" t="s">
        <v>1233</v>
      </c>
      <c r="L8" s="938" t="s">
        <v>1254</v>
      </c>
      <c r="M8" s="939" t="s">
        <v>1232</v>
      </c>
      <c r="N8" s="938" t="s">
        <v>1233</v>
      </c>
      <c r="O8" s="938" t="s">
        <v>1234</v>
      </c>
      <c r="P8" s="938" t="s">
        <v>1235</v>
      </c>
      <c r="Q8" s="1087"/>
    </row>
    <row r="9" spans="1:27" s="237" customFormat="1">
      <c r="B9" s="754"/>
      <c r="Q9" s="940"/>
      <c r="V9" s="32"/>
      <c r="W9" s="32"/>
      <c r="X9" s="32"/>
      <c r="Y9" s="32"/>
      <c r="Z9" s="87">
        <v>6.86</v>
      </c>
      <c r="AA9" s="87">
        <v>6.86</v>
      </c>
    </row>
    <row r="10" spans="1:27" s="237" customFormat="1" ht="43.5" customHeight="1">
      <c r="B10" s="941" t="s">
        <v>924</v>
      </c>
      <c r="Q10" s="942"/>
      <c r="V10" s="943"/>
      <c r="W10" s="32"/>
      <c r="X10" s="644"/>
      <c r="Y10" s="32"/>
    </row>
    <row r="11" spans="1:27" s="944" customFormat="1" ht="54" customHeight="1">
      <c r="A11" s="944" t="s">
        <v>1255</v>
      </c>
      <c r="B11" s="944" t="s">
        <v>311</v>
      </c>
      <c r="C11" s="945">
        <v>1451107.4807500001</v>
      </c>
      <c r="D11" s="946">
        <v>0.27210224226911722</v>
      </c>
      <c r="E11" s="944">
        <v>1</v>
      </c>
      <c r="F11" s="945">
        <v>1619784.0027399999</v>
      </c>
      <c r="G11" s="946">
        <v>0.26497399417494505</v>
      </c>
      <c r="H11" s="944">
        <v>1</v>
      </c>
      <c r="I11" s="945">
        <v>2028690.2659100001</v>
      </c>
      <c r="J11" s="946">
        <v>0.25295798317287055</v>
      </c>
      <c r="K11" s="944">
        <v>1</v>
      </c>
      <c r="L11" s="945">
        <v>2733942.1500800001</v>
      </c>
      <c r="M11" s="946">
        <f t="shared" ref="M11:M22" si="0">+L11/L$25</f>
        <v>0.2985063891420674</v>
      </c>
      <c r="N11" s="944">
        <v>1</v>
      </c>
      <c r="O11" s="946">
        <f>IF(I11=0,0,(L11/I11)-1)</f>
        <v>0.34763901420587162</v>
      </c>
      <c r="P11" s="946">
        <f>IF(I11=0,0,((+L11/AA$9)/(I11/Z$9))-1)</f>
        <v>0.34763901420587184</v>
      </c>
      <c r="Q11" s="947"/>
      <c r="V11" s="948"/>
      <c r="X11" s="945"/>
    </row>
    <row r="12" spans="1:27" s="944" customFormat="1" ht="54" customHeight="1">
      <c r="A12" s="944" t="s">
        <v>1255</v>
      </c>
      <c r="B12" s="944" t="s">
        <v>308</v>
      </c>
      <c r="C12" s="945">
        <v>965051.02155999991</v>
      </c>
      <c r="D12" s="946">
        <v>0.18096009451681558</v>
      </c>
      <c r="E12" s="944">
        <v>3</v>
      </c>
      <c r="F12" s="945">
        <v>1087584.24642</v>
      </c>
      <c r="G12" s="946">
        <v>0.17791356210962198</v>
      </c>
      <c r="H12" s="944">
        <v>3</v>
      </c>
      <c r="I12" s="945">
        <v>1586137.723</v>
      </c>
      <c r="J12" s="946">
        <v>0.19777597703635311</v>
      </c>
      <c r="K12" s="944">
        <v>3</v>
      </c>
      <c r="L12" s="945">
        <v>1859313.2608399999</v>
      </c>
      <c r="M12" s="946">
        <f t="shared" si="0"/>
        <v>0.20300974099289937</v>
      </c>
      <c r="N12" s="944">
        <v>3</v>
      </c>
      <c r="O12" s="946">
        <f t="shared" ref="O12:O25" si="1">IF(I12=0,0,(L12/I12)-1)</f>
        <v>0.17222687152495131</v>
      </c>
      <c r="P12" s="946">
        <f t="shared" ref="P12:P25" si="2">IF(I12=0,0,((+L12/AA$9)/(I12/Z$9))-1)</f>
        <v>0.17222687152495131</v>
      </c>
      <c r="Q12" s="947"/>
      <c r="V12" s="948"/>
      <c r="X12" s="945"/>
    </row>
    <row r="13" spans="1:27" s="944" customFormat="1" ht="54" customHeight="1">
      <c r="A13" s="944" t="s">
        <v>1255</v>
      </c>
      <c r="B13" s="944" t="s">
        <v>309</v>
      </c>
      <c r="C13" s="945">
        <v>188427.94352999999</v>
      </c>
      <c r="D13" s="946">
        <v>3.5332783147235938E-2</v>
      </c>
      <c r="E13" s="944">
        <v>7</v>
      </c>
      <c r="F13" s="945">
        <v>241579.67757</v>
      </c>
      <c r="G13" s="946">
        <v>3.9519054373259692E-2</v>
      </c>
      <c r="H13" s="944">
        <v>6</v>
      </c>
      <c r="I13" s="945">
        <v>437298.35711000004</v>
      </c>
      <c r="J13" s="946">
        <v>5.4526860170907306E-2</v>
      </c>
      <c r="K13" s="944">
        <v>6</v>
      </c>
      <c r="L13" s="945">
        <v>519174.95071</v>
      </c>
      <c r="M13" s="946">
        <f t="shared" si="0"/>
        <v>5.6686290843761269E-2</v>
      </c>
      <c r="N13" s="944">
        <v>6</v>
      </c>
      <c r="O13" s="946">
        <f t="shared" si="1"/>
        <v>0.1872327948842587</v>
      </c>
      <c r="P13" s="946">
        <f t="shared" si="2"/>
        <v>0.1872327948842587</v>
      </c>
      <c r="Q13" s="947"/>
      <c r="V13" s="948"/>
      <c r="X13" s="945"/>
    </row>
    <row r="14" spans="1:27" s="944" customFormat="1" ht="54" customHeight="1">
      <c r="A14" s="944" t="s">
        <v>1255</v>
      </c>
      <c r="B14" s="944" t="s">
        <v>310</v>
      </c>
      <c r="C14" s="945">
        <v>1071659.0458200001</v>
      </c>
      <c r="D14" s="946">
        <v>0.20095053825020029</v>
      </c>
      <c r="E14" s="944">
        <v>2</v>
      </c>
      <c r="F14" s="945">
        <v>1494964.89197</v>
      </c>
      <c r="G14" s="946">
        <v>0.24455533448072367</v>
      </c>
      <c r="H14" s="944">
        <v>2</v>
      </c>
      <c r="I14" s="945">
        <v>1687938.16717</v>
      </c>
      <c r="J14" s="946">
        <v>0.21046950422286745</v>
      </c>
      <c r="K14" s="944">
        <v>2</v>
      </c>
      <c r="L14" s="945">
        <v>1870851.8139000002</v>
      </c>
      <c r="M14" s="946">
        <f t="shared" si="0"/>
        <v>0.20426958177254573</v>
      </c>
      <c r="N14" s="944">
        <v>2</v>
      </c>
      <c r="O14" s="946">
        <f t="shared" si="1"/>
        <v>0.10836513462852349</v>
      </c>
      <c r="P14" s="946">
        <f t="shared" si="2"/>
        <v>0.10836513462852349</v>
      </c>
      <c r="Q14" s="947"/>
      <c r="V14" s="948"/>
      <c r="X14" s="945"/>
    </row>
    <row r="15" spans="1:27" s="944" customFormat="1" ht="54" customHeight="1">
      <c r="A15" s="944" t="s">
        <v>1255</v>
      </c>
      <c r="B15" s="944" t="s">
        <v>312</v>
      </c>
      <c r="C15" s="945">
        <v>962708.64142</v>
      </c>
      <c r="D15" s="946">
        <v>0.18052086661895431</v>
      </c>
      <c r="E15" s="944">
        <v>4</v>
      </c>
      <c r="F15" s="945">
        <v>937431.65165999997</v>
      </c>
      <c r="G15" s="946">
        <v>0.1533506989735576</v>
      </c>
      <c r="H15" s="944">
        <v>4</v>
      </c>
      <c r="I15" s="945">
        <v>1290620.17955</v>
      </c>
      <c r="J15" s="946">
        <v>0.16092780802826584</v>
      </c>
      <c r="K15" s="944">
        <v>4</v>
      </c>
      <c r="L15" s="945">
        <v>1093980.1497500001</v>
      </c>
      <c r="M15" s="946">
        <f t="shared" si="0"/>
        <v>0.11944658897973205</v>
      </c>
      <c r="N15" s="944">
        <v>4</v>
      </c>
      <c r="O15" s="946">
        <f t="shared" si="1"/>
        <v>-0.15236088271032788</v>
      </c>
      <c r="P15" s="946">
        <f t="shared" si="2"/>
        <v>-0.15236088271032788</v>
      </c>
      <c r="Q15" s="947"/>
      <c r="V15" s="948"/>
      <c r="X15" s="945"/>
    </row>
    <row r="16" spans="1:27" s="944" customFormat="1" ht="54" customHeight="1">
      <c r="A16" s="944" t="s">
        <v>1255</v>
      </c>
      <c r="B16" s="944" t="s">
        <v>314</v>
      </c>
      <c r="C16" s="945">
        <v>256527.08941999997</v>
      </c>
      <c r="D16" s="946">
        <v>4.8102292324945915E-2</v>
      </c>
      <c r="E16" s="944">
        <v>6</v>
      </c>
      <c r="F16" s="945">
        <v>226301.20669999998</v>
      </c>
      <c r="G16" s="946">
        <v>3.7019710359205191E-2</v>
      </c>
      <c r="H16" s="944">
        <v>7</v>
      </c>
      <c r="I16" s="945">
        <v>250123.46964</v>
      </c>
      <c r="J16" s="946">
        <v>3.1187968655212169E-2</v>
      </c>
      <c r="K16" s="944">
        <v>7</v>
      </c>
      <c r="L16" s="945">
        <v>338471.47726000001</v>
      </c>
      <c r="M16" s="946">
        <f t="shared" si="0"/>
        <v>3.6956121584908984E-2</v>
      </c>
      <c r="N16" s="944">
        <v>7</v>
      </c>
      <c r="O16" s="946">
        <f t="shared" si="1"/>
        <v>0.35321758388830271</v>
      </c>
      <c r="P16" s="946">
        <f t="shared" si="2"/>
        <v>0.35321758388830271</v>
      </c>
      <c r="Q16" s="947"/>
      <c r="V16" s="948"/>
      <c r="X16" s="945"/>
    </row>
    <row r="17" spans="1:25" s="944" customFormat="1" ht="54" customHeight="1">
      <c r="A17" s="944" t="s">
        <v>1255</v>
      </c>
      <c r="B17" s="944" t="s">
        <v>315</v>
      </c>
      <c r="C17" s="945">
        <v>7699.3650800000005</v>
      </c>
      <c r="D17" s="946">
        <v>1.4437348922174533E-3</v>
      </c>
      <c r="E17" s="944">
        <v>11</v>
      </c>
      <c r="F17" s="945">
        <v>6029.3366299999998</v>
      </c>
      <c r="G17" s="946">
        <v>9.8631509286046756E-4</v>
      </c>
      <c r="H17" s="944">
        <v>12</v>
      </c>
      <c r="I17" s="945">
        <v>2008.9904199999999</v>
      </c>
      <c r="J17" s="946">
        <v>2.5050160361905305E-4</v>
      </c>
      <c r="K17" s="944">
        <v>12</v>
      </c>
      <c r="L17" s="945">
        <v>1755.7093</v>
      </c>
      <c r="M17" s="946">
        <f t="shared" si="0"/>
        <v>1.9169770783584829E-4</v>
      </c>
      <c r="N17" s="944">
        <v>12</v>
      </c>
      <c r="O17" s="946">
        <f t="shared" si="1"/>
        <v>-0.1260738316512231</v>
      </c>
      <c r="P17" s="946">
        <f t="shared" si="2"/>
        <v>-0.12607383165122299</v>
      </c>
      <c r="Q17" s="947"/>
      <c r="V17" s="948"/>
      <c r="X17" s="945"/>
    </row>
    <row r="18" spans="1:25" s="944" customFormat="1" ht="54" customHeight="1">
      <c r="A18" s="944" t="s">
        <v>1255</v>
      </c>
      <c r="B18" s="944" t="s">
        <v>1237</v>
      </c>
      <c r="C18" s="945">
        <v>0</v>
      </c>
      <c r="D18" s="949" t="s">
        <v>1256</v>
      </c>
      <c r="E18" s="944">
        <v>12</v>
      </c>
      <c r="F18" s="949">
        <v>0</v>
      </c>
      <c r="G18" s="949" t="s">
        <v>1256</v>
      </c>
      <c r="H18" s="949">
        <v>13</v>
      </c>
      <c r="I18" s="949" t="s">
        <v>1256</v>
      </c>
      <c r="J18" s="949" t="s">
        <v>1256</v>
      </c>
      <c r="K18" s="949" t="s">
        <v>1256</v>
      </c>
      <c r="L18" s="949" t="s">
        <v>1256</v>
      </c>
      <c r="M18" s="949" t="s">
        <v>1256</v>
      </c>
      <c r="N18" s="949" t="s">
        <v>1256</v>
      </c>
      <c r="O18" s="949" t="s">
        <v>1256</v>
      </c>
      <c r="P18" s="949" t="s">
        <v>1256</v>
      </c>
      <c r="Q18" s="947"/>
      <c r="V18" s="948"/>
      <c r="X18" s="945"/>
    </row>
    <row r="19" spans="1:25" s="944" customFormat="1" ht="54" customHeight="1">
      <c r="A19" s="944" t="s">
        <v>1255</v>
      </c>
      <c r="B19" s="944" t="s">
        <v>316</v>
      </c>
      <c r="C19" s="945">
        <v>14977.886109999999</v>
      </c>
      <c r="D19" s="946">
        <v>2.8085558437587607E-3</v>
      </c>
      <c r="E19" s="944">
        <v>10</v>
      </c>
      <c r="F19" s="945">
        <v>60393.829229999996</v>
      </c>
      <c r="G19" s="946">
        <v>9.8795852579866093E-3</v>
      </c>
      <c r="H19" s="944">
        <v>8</v>
      </c>
      <c r="I19" s="945">
        <v>51716.57662</v>
      </c>
      <c r="J19" s="946">
        <v>6.4485550792211478E-3</v>
      </c>
      <c r="K19" s="944">
        <v>9</v>
      </c>
      <c r="L19" s="945">
        <v>20707.730350000002</v>
      </c>
      <c r="M19" s="946">
        <f t="shared" si="0"/>
        <v>2.260980472438022E-3</v>
      </c>
      <c r="N19" s="944">
        <v>10</v>
      </c>
      <c r="O19" s="946">
        <f t="shared" si="1"/>
        <v>-0.59959201278624774</v>
      </c>
      <c r="P19" s="946">
        <f t="shared" si="2"/>
        <v>-0.59959201278624763</v>
      </c>
      <c r="Q19" s="947"/>
      <c r="V19" s="948"/>
      <c r="X19" s="945"/>
    </row>
    <row r="20" spans="1:25" s="944" customFormat="1" ht="54" customHeight="1">
      <c r="A20" s="944" t="s">
        <v>1255</v>
      </c>
      <c r="B20" s="944" t="s">
        <v>313</v>
      </c>
      <c r="C20" s="945">
        <v>370797.7071</v>
      </c>
      <c r="D20" s="946">
        <v>6.9529575767888804E-2</v>
      </c>
      <c r="E20" s="944">
        <v>5</v>
      </c>
      <c r="F20" s="945">
        <v>387621.38927999994</v>
      </c>
      <c r="G20" s="946">
        <v>6.3409434573635098E-2</v>
      </c>
      <c r="H20" s="944">
        <v>5</v>
      </c>
      <c r="I20" s="945">
        <v>491984.69806999998</v>
      </c>
      <c r="J20" s="946">
        <v>6.1345716035107141E-2</v>
      </c>
      <c r="K20" s="944">
        <v>5</v>
      </c>
      <c r="L20" s="945">
        <v>520414.59807000001</v>
      </c>
      <c r="M20" s="946">
        <f t="shared" si="0"/>
        <v>5.6821642155870149E-2</v>
      </c>
      <c r="N20" s="944">
        <v>5</v>
      </c>
      <c r="O20" s="946">
        <f t="shared" si="1"/>
        <v>5.7786146828401996E-2</v>
      </c>
      <c r="P20" s="946">
        <f t="shared" si="2"/>
        <v>5.7786146828401774E-2</v>
      </c>
      <c r="Q20" s="947"/>
      <c r="V20" s="948"/>
      <c r="X20" s="945"/>
    </row>
    <row r="21" spans="1:25" s="944" customFormat="1" ht="54" customHeight="1">
      <c r="A21" s="944" t="s">
        <v>1255</v>
      </c>
      <c r="B21" s="944" t="s">
        <v>317</v>
      </c>
      <c r="C21" s="945">
        <v>21159.601890000002</v>
      </c>
      <c r="D21" s="946">
        <v>3.9677110042979505E-3</v>
      </c>
      <c r="E21" s="944">
        <v>9</v>
      </c>
      <c r="F21" s="945">
        <v>16051.333839999999</v>
      </c>
      <c r="G21" s="946">
        <v>2.6257735798264699E-3</v>
      </c>
      <c r="H21" s="944">
        <v>10</v>
      </c>
      <c r="I21" s="945">
        <v>152170.13587999999</v>
      </c>
      <c r="J21" s="946">
        <v>1.8974138791995433E-2</v>
      </c>
      <c r="K21" s="944">
        <v>8</v>
      </c>
      <c r="L21" s="945">
        <v>151068.28128</v>
      </c>
      <c r="M21" s="946">
        <f t="shared" si="0"/>
        <v>1.6494440878155162E-2</v>
      </c>
      <c r="N21" s="944">
        <v>8</v>
      </c>
      <c r="O21" s="946">
        <f t="shared" si="1"/>
        <v>-7.2409385299418982E-3</v>
      </c>
      <c r="P21" s="946">
        <f t="shared" si="2"/>
        <v>-7.2409385299418982E-3</v>
      </c>
      <c r="Q21" s="947"/>
      <c r="V21" s="948"/>
      <c r="X21" s="945"/>
    </row>
    <row r="22" spans="1:25" s="944" customFormat="1" ht="54" customHeight="1">
      <c r="A22" s="944" t="s">
        <v>1255</v>
      </c>
      <c r="B22" s="944" t="s">
        <v>318</v>
      </c>
      <c r="C22" s="945">
        <v>22833.584620000001</v>
      </c>
      <c r="D22" s="946">
        <v>4.2816053645677752E-3</v>
      </c>
      <c r="E22" s="944">
        <v>8</v>
      </c>
      <c r="F22" s="945">
        <v>22737.70132</v>
      </c>
      <c r="G22" s="946">
        <v>3.7195697246828587E-3</v>
      </c>
      <c r="H22" s="944">
        <v>9</v>
      </c>
      <c r="I22" s="945">
        <v>23425.170120000002</v>
      </c>
      <c r="J22" s="946">
        <v>2.9208913201831626E-3</v>
      </c>
      <c r="K22" s="944">
        <v>10</v>
      </c>
      <c r="L22" s="945">
        <v>19555.662920000002</v>
      </c>
      <c r="M22" s="946">
        <f t="shared" si="0"/>
        <v>2.1351916043131354E-3</v>
      </c>
      <c r="N22" s="944">
        <v>11</v>
      </c>
      <c r="O22" s="946">
        <f t="shared" si="1"/>
        <v>-0.16518587400551177</v>
      </c>
      <c r="P22" s="946">
        <f t="shared" si="2"/>
        <v>-0.16518587400551177</v>
      </c>
      <c r="Q22" s="947"/>
      <c r="V22" s="948"/>
      <c r="X22" s="945"/>
    </row>
    <row r="23" spans="1:25" s="944" customFormat="1" ht="54" customHeight="1">
      <c r="B23" s="944" t="s">
        <v>319</v>
      </c>
      <c r="C23" s="949" t="s">
        <v>1256</v>
      </c>
      <c r="D23" s="949" t="s">
        <v>1256</v>
      </c>
      <c r="E23" s="949" t="s">
        <v>1256</v>
      </c>
      <c r="F23" s="945">
        <v>12513.09547</v>
      </c>
      <c r="G23" s="946">
        <v>2.046967299695281E-3</v>
      </c>
      <c r="H23" s="944">
        <v>11</v>
      </c>
      <c r="I23" s="945">
        <v>17756.76225</v>
      </c>
      <c r="J23" s="946">
        <v>2.2140958833976243E-3</v>
      </c>
      <c r="K23" s="944">
        <v>11</v>
      </c>
      <c r="L23" s="945">
        <v>29503.35656</v>
      </c>
      <c r="M23" s="946">
        <f>+L23/L$25</f>
        <v>3.2213338654729106E-3</v>
      </c>
      <c r="N23" s="944">
        <v>9</v>
      </c>
      <c r="O23" s="946">
        <f>IF(OR(I23=0,I23="- - -"),0,(L23/I23)-1)</f>
        <v>0.66152793761711837</v>
      </c>
      <c r="P23" s="946">
        <f>IF(OR(I23=0,I23="- - -"),0,((+L23/AA$9)/(I23/Z$9))-1)</f>
        <v>0.66152793761711837</v>
      </c>
      <c r="Q23" s="947"/>
      <c r="V23" s="948"/>
      <c r="X23" s="945"/>
    </row>
    <row r="24" spans="1:25" s="237" customFormat="1" ht="54" customHeight="1">
      <c r="B24" s="32"/>
      <c r="C24" s="32"/>
      <c r="D24" s="950"/>
      <c r="E24" s="32"/>
      <c r="F24" s="32"/>
      <c r="G24" s="950"/>
      <c r="H24" s="32"/>
      <c r="I24" s="32"/>
      <c r="J24" s="950"/>
      <c r="K24" s="32"/>
      <c r="L24" s="32"/>
      <c r="M24" s="950"/>
      <c r="N24" s="32"/>
      <c r="O24" s="950"/>
      <c r="P24" s="950"/>
      <c r="Q24" s="940"/>
      <c r="V24" s="943"/>
      <c r="W24" s="32"/>
      <c r="X24" s="644"/>
      <c r="Y24" s="32"/>
    </row>
    <row r="25" spans="1:25" s="951" customFormat="1" ht="37.5" customHeight="1">
      <c r="B25" s="952" t="s">
        <v>8</v>
      </c>
      <c r="C25" s="953">
        <v>5332949.3673</v>
      </c>
      <c r="D25" s="954">
        <v>1</v>
      </c>
      <c r="E25" s="955"/>
      <c r="F25" s="953">
        <v>6112992.36283</v>
      </c>
      <c r="G25" s="954">
        <v>1</v>
      </c>
      <c r="H25" s="955"/>
      <c r="I25" s="953">
        <v>8019870.4957400002</v>
      </c>
      <c r="J25" s="954">
        <v>1</v>
      </c>
      <c r="K25" s="955"/>
      <c r="L25" s="953">
        <f>SUM(L11:L23)</f>
        <v>9158739.14102</v>
      </c>
      <c r="M25" s="954">
        <f>+L25/L$25</f>
        <v>1</v>
      </c>
      <c r="N25" s="955"/>
      <c r="O25" s="954">
        <f t="shared" si="1"/>
        <v>0.14200586479357047</v>
      </c>
      <c r="P25" s="954">
        <f t="shared" si="2"/>
        <v>0.14200586479357025</v>
      </c>
      <c r="Q25" s="956"/>
      <c r="V25" s="957"/>
      <c r="X25" s="958"/>
    </row>
    <row r="26" spans="1:25" s="237" customFormat="1" ht="27.75" customHeight="1" thickBot="1">
      <c r="B26" s="925"/>
      <c r="C26" s="309"/>
      <c r="D26" s="926"/>
      <c r="E26" s="309"/>
      <c r="F26" s="309"/>
      <c r="G26" s="925"/>
      <c r="H26" s="925"/>
      <c r="I26" s="309"/>
      <c r="J26" s="925"/>
      <c r="K26" s="925"/>
      <c r="L26" s="309"/>
      <c r="M26" s="925"/>
      <c r="N26" s="925"/>
      <c r="O26" s="925"/>
      <c r="P26" s="926"/>
      <c r="V26" s="32"/>
      <c r="W26" s="32"/>
      <c r="X26" s="32"/>
      <c r="Y26" s="32"/>
    </row>
    <row r="27" spans="1:25" s="237" customFormat="1" ht="45.75" customHeight="1" thickTop="1">
      <c r="B27" s="678" t="s">
        <v>1247</v>
      </c>
      <c r="C27" s="273"/>
      <c r="D27" s="481"/>
      <c r="E27" s="273"/>
      <c r="F27" s="273"/>
      <c r="G27" s="481"/>
      <c r="H27" s="273"/>
      <c r="I27" s="273"/>
      <c r="J27" s="481"/>
      <c r="K27" s="273"/>
      <c r="L27" s="273"/>
      <c r="M27" s="481"/>
      <c r="O27" s="18"/>
      <c r="P27" s="18"/>
      <c r="V27" s="32"/>
      <c r="W27" s="32"/>
      <c r="X27" s="32"/>
      <c r="Y27" s="32"/>
    </row>
    <row r="28" spans="1:25" s="237" customFormat="1" ht="23.25">
      <c r="B28" s="678"/>
      <c r="C28" s="273"/>
      <c r="D28" s="481"/>
      <c r="E28" s="273"/>
      <c r="F28" s="273"/>
      <c r="G28" s="481"/>
      <c r="H28" s="273"/>
      <c r="I28" s="273"/>
      <c r="J28" s="481"/>
      <c r="K28" s="273"/>
      <c r="L28" s="273"/>
      <c r="M28" s="481"/>
      <c r="O28" s="481"/>
      <c r="P28" s="481"/>
      <c r="V28" s="32"/>
      <c r="W28" s="32"/>
      <c r="X28" s="32"/>
      <c r="Y28" s="32"/>
    </row>
    <row r="29" spans="1:25" s="237" customFormat="1">
      <c r="C29" s="273"/>
      <c r="D29" s="481"/>
      <c r="E29" s="273"/>
      <c r="F29" s="273"/>
      <c r="G29" s="481"/>
      <c r="H29" s="273"/>
      <c r="I29" s="273"/>
      <c r="J29" s="481"/>
      <c r="K29" s="273"/>
      <c r="L29" s="273"/>
      <c r="M29" s="481"/>
      <c r="N29" s="273"/>
      <c r="O29" s="481"/>
      <c r="P29" s="481"/>
      <c r="V29" s="32"/>
      <c r="W29" s="32"/>
      <c r="X29" s="32"/>
      <c r="Y29" s="32"/>
    </row>
    <row r="30" spans="1:25" s="237" customFormat="1" hidden="1">
      <c r="C30" s="273"/>
      <c r="D30" s="481"/>
      <c r="E30" s="273"/>
      <c r="F30" s="273"/>
      <c r="G30" s="481"/>
      <c r="H30" s="273"/>
      <c r="I30" s="273"/>
      <c r="J30" s="481"/>
      <c r="K30" s="273"/>
      <c r="L30" s="273"/>
      <c r="M30" s="481"/>
      <c r="N30" s="273"/>
      <c r="O30" s="481"/>
      <c r="P30" s="481"/>
      <c r="V30" s="32"/>
      <c r="W30" s="32"/>
      <c r="X30" s="32"/>
      <c r="Y30" s="32"/>
    </row>
    <row r="31" spans="1:25" s="237" customFormat="1" hidden="1">
      <c r="A31" s="237" t="s">
        <v>524</v>
      </c>
      <c r="B31" s="237" t="s">
        <v>524</v>
      </c>
      <c r="C31" s="273"/>
      <c r="D31" s="481"/>
      <c r="E31" s="273"/>
      <c r="F31" s="273"/>
      <c r="G31" s="481"/>
      <c r="H31" s="273"/>
      <c r="I31" s="273"/>
      <c r="J31" s="481"/>
      <c r="K31" s="273"/>
      <c r="L31" s="273"/>
      <c r="M31" s="481"/>
      <c r="N31" s="273"/>
      <c r="O31" s="481"/>
      <c r="P31" s="481"/>
      <c r="V31" s="32"/>
      <c r="W31" s="32"/>
      <c r="X31" s="32"/>
      <c r="Y31" s="32"/>
    </row>
    <row r="32" spans="1:25" s="237" customFormat="1" hidden="1">
      <c r="C32" s="273"/>
      <c r="D32" s="481"/>
      <c r="E32" s="273"/>
      <c r="F32" s="273"/>
      <c r="G32" s="481"/>
      <c r="H32" s="273"/>
      <c r="I32" s="273"/>
      <c r="J32" s="481"/>
      <c r="K32" s="273"/>
      <c r="L32" s="273"/>
      <c r="M32" s="481"/>
      <c r="N32" s="273"/>
      <c r="O32" s="481"/>
      <c r="P32" s="481"/>
      <c r="V32" s="32"/>
      <c r="W32" s="32"/>
      <c r="X32" s="32"/>
      <c r="Y32" s="32"/>
    </row>
    <row r="33" spans="3:25" s="237" customFormat="1" hidden="1">
      <c r="C33" s="273"/>
      <c r="D33" s="481"/>
      <c r="E33" s="273"/>
      <c r="F33" s="273"/>
      <c r="G33" s="481"/>
      <c r="H33" s="273"/>
      <c r="I33" s="273"/>
      <c r="J33" s="481"/>
      <c r="K33" s="273"/>
      <c r="L33" s="273"/>
      <c r="M33" s="481"/>
      <c r="N33" s="273"/>
      <c r="O33" s="481"/>
      <c r="P33" s="481"/>
      <c r="V33" s="32"/>
      <c r="W33" s="32"/>
      <c r="X33" s="32"/>
      <c r="Y33" s="32"/>
    </row>
    <row r="34" spans="3:25" s="237" customFormat="1" hidden="1">
      <c r="C34" s="273"/>
      <c r="D34" s="481"/>
      <c r="E34" s="273"/>
      <c r="F34" s="273"/>
      <c r="G34" s="481"/>
      <c r="H34" s="273"/>
      <c r="I34" s="273"/>
      <c r="J34" s="481"/>
      <c r="K34" s="273"/>
      <c r="L34" s="273"/>
      <c r="M34" s="481"/>
      <c r="N34" s="273"/>
      <c r="O34" s="481"/>
      <c r="P34" s="481"/>
      <c r="V34" s="32"/>
      <c r="W34" s="32"/>
      <c r="X34" s="32"/>
      <c r="Y34" s="32"/>
    </row>
    <row r="35" spans="3:25" s="237" customFormat="1" hidden="1">
      <c r="C35" s="273"/>
      <c r="D35" s="481"/>
      <c r="E35" s="273"/>
      <c r="F35" s="273"/>
      <c r="G35" s="481"/>
      <c r="H35" s="273"/>
      <c r="I35" s="273"/>
      <c r="J35" s="481"/>
      <c r="K35" s="273"/>
      <c r="L35" s="273"/>
      <c r="M35" s="481"/>
      <c r="N35" s="273"/>
      <c r="O35" s="481"/>
      <c r="P35" s="481"/>
      <c r="V35" s="32"/>
      <c r="W35" s="32"/>
      <c r="X35" s="32"/>
      <c r="Y35" s="32"/>
    </row>
    <row r="36" spans="3:25" s="237" customFormat="1" hidden="1">
      <c r="C36" s="273"/>
      <c r="D36" s="481"/>
      <c r="E36" s="273"/>
      <c r="F36" s="273"/>
      <c r="G36" s="481"/>
      <c r="H36" s="273"/>
      <c r="I36" s="273"/>
      <c r="K36" s="273"/>
      <c r="L36" s="273"/>
      <c r="M36" s="481"/>
      <c r="N36" s="273"/>
      <c r="O36" s="481"/>
      <c r="P36" s="481"/>
      <c r="V36" s="32"/>
      <c r="W36" s="32"/>
      <c r="X36" s="32"/>
      <c r="Y36" s="32"/>
    </row>
    <row r="37" spans="3:25" s="237" customFormat="1" hidden="1">
      <c r="C37" s="273"/>
      <c r="D37" s="481"/>
      <c r="E37" s="273"/>
      <c r="F37" s="273"/>
      <c r="G37" s="481"/>
      <c r="H37" s="273"/>
      <c r="I37" s="273"/>
      <c r="K37" s="273"/>
      <c r="L37" s="273"/>
      <c r="M37" s="481"/>
      <c r="N37" s="273"/>
      <c r="O37" s="481"/>
      <c r="P37" s="481"/>
      <c r="V37" s="32"/>
      <c r="W37" s="32"/>
      <c r="X37" s="32"/>
      <c r="Y37" s="32"/>
    </row>
    <row r="38" spans="3:25" s="237" customFormat="1" hidden="1">
      <c r="C38" s="273"/>
      <c r="D38" s="481"/>
      <c r="E38" s="273"/>
      <c r="F38" s="273"/>
      <c r="G38" s="481"/>
      <c r="H38" s="273"/>
      <c r="I38" s="273"/>
      <c r="K38" s="273"/>
      <c r="L38" s="273"/>
      <c r="M38" s="481"/>
      <c r="N38" s="273"/>
      <c r="O38" s="481"/>
      <c r="P38" s="481"/>
      <c r="V38" s="32"/>
      <c r="W38" s="32"/>
      <c r="X38" s="32"/>
      <c r="Y38" s="32"/>
    </row>
    <row r="39" spans="3:25" s="237" customFormat="1" hidden="1">
      <c r="C39" s="273"/>
      <c r="D39" s="481"/>
      <c r="E39" s="273"/>
      <c r="F39" s="273"/>
      <c r="G39" s="481"/>
      <c r="H39" s="273"/>
      <c r="I39" s="273"/>
      <c r="K39" s="273"/>
      <c r="L39" s="273"/>
      <c r="M39" s="481"/>
      <c r="N39" s="273"/>
      <c r="O39" s="481"/>
      <c r="P39" s="481"/>
      <c r="V39" s="32"/>
      <c r="W39" s="32"/>
      <c r="X39" s="32"/>
      <c r="Y39" s="32"/>
    </row>
    <row r="40" spans="3:25" s="237" customFormat="1" hidden="1">
      <c r="C40" s="273"/>
      <c r="D40" s="481"/>
      <c r="E40" s="273"/>
      <c r="F40" s="273"/>
      <c r="G40" s="481"/>
      <c r="H40" s="273"/>
      <c r="I40" s="273"/>
      <c r="K40" s="273"/>
      <c r="L40" s="273"/>
      <c r="M40" s="481"/>
      <c r="N40" s="273"/>
      <c r="O40" s="481"/>
      <c r="P40" s="481"/>
      <c r="V40" s="32"/>
      <c r="W40" s="32"/>
      <c r="X40" s="32"/>
      <c r="Y40" s="32"/>
    </row>
    <row r="41" spans="3:25" s="237" customFormat="1" hidden="1">
      <c r="C41" s="273"/>
      <c r="D41" s="481"/>
      <c r="E41" s="273"/>
      <c r="F41" s="273"/>
      <c r="G41" s="481"/>
      <c r="H41" s="273"/>
      <c r="I41" s="273"/>
      <c r="K41" s="273"/>
      <c r="L41" s="273"/>
      <c r="M41" s="481"/>
      <c r="N41" s="273"/>
      <c r="O41" s="481"/>
      <c r="P41" s="481"/>
      <c r="V41" s="32"/>
      <c r="W41" s="32"/>
      <c r="X41" s="32"/>
      <c r="Y41" s="32"/>
    </row>
    <row r="42" spans="3:25" s="237" customFormat="1" hidden="1">
      <c r="C42" s="273"/>
      <c r="D42" s="481"/>
      <c r="E42" s="273"/>
      <c r="F42" s="273"/>
      <c r="G42" s="481"/>
      <c r="H42" s="273"/>
      <c r="I42" s="273"/>
      <c r="K42" s="273"/>
      <c r="L42" s="273"/>
      <c r="M42" s="481"/>
      <c r="N42" s="273"/>
      <c r="O42" s="481"/>
      <c r="P42" s="481"/>
      <c r="V42" s="32"/>
      <c r="W42" s="32"/>
      <c r="X42" s="32"/>
      <c r="Y42" s="32"/>
    </row>
    <row r="43" spans="3:25" s="237" customFormat="1" hidden="1">
      <c r="C43" s="273"/>
      <c r="D43" s="481"/>
      <c r="E43" s="273"/>
      <c r="F43" s="273"/>
      <c r="G43" s="481"/>
      <c r="H43" s="273"/>
      <c r="I43" s="273"/>
      <c r="K43" s="273"/>
      <c r="L43" s="273"/>
      <c r="M43" s="481"/>
      <c r="N43" s="273"/>
      <c r="O43" s="481"/>
      <c r="P43" s="481"/>
      <c r="V43" s="32"/>
      <c r="W43" s="32"/>
      <c r="X43" s="32"/>
      <c r="Y43" s="32"/>
    </row>
    <row r="44" spans="3:25" s="237" customFormat="1" hidden="1">
      <c r="C44" s="273"/>
      <c r="D44" s="481"/>
      <c r="E44" s="273"/>
      <c r="F44" s="273"/>
      <c r="G44" s="481"/>
      <c r="H44" s="273"/>
      <c r="I44" s="273"/>
      <c r="K44" s="273"/>
      <c r="L44" s="273"/>
      <c r="M44" s="481"/>
      <c r="N44" s="273"/>
      <c r="O44" s="481"/>
      <c r="P44" s="481"/>
      <c r="V44" s="32"/>
      <c r="W44" s="32"/>
      <c r="X44" s="32"/>
      <c r="Y44" s="32"/>
    </row>
    <row r="45" spans="3:25" s="237" customFormat="1" hidden="1">
      <c r="C45" s="273"/>
      <c r="D45" s="481"/>
      <c r="E45" s="273"/>
      <c r="F45" s="273"/>
      <c r="G45" s="481"/>
      <c r="H45" s="273"/>
      <c r="I45" s="273"/>
      <c r="K45" s="273"/>
      <c r="L45" s="273"/>
      <c r="M45" s="481"/>
      <c r="N45" s="273"/>
      <c r="O45" s="481"/>
      <c r="P45" s="481"/>
      <c r="V45" s="32"/>
      <c r="W45" s="32"/>
      <c r="X45" s="32"/>
      <c r="Y45" s="32"/>
    </row>
    <row r="46" spans="3:25" s="237" customFormat="1" hidden="1">
      <c r="C46" s="273"/>
      <c r="D46" s="481"/>
      <c r="E46" s="273"/>
      <c r="F46" s="273"/>
      <c r="G46" s="481"/>
      <c r="H46" s="273"/>
      <c r="I46" s="273"/>
      <c r="K46" s="273"/>
      <c r="L46" s="273"/>
      <c r="M46" s="481"/>
      <c r="N46" s="273"/>
      <c r="O46" s="481"/>
      <c r="P46" s="481"/>
      <c r="V46" s="32"/>
      <c r="W46" s="32"/>
      <c r="X46" s="32"/>
      <c r="Y46" s="32"/>
    </row>
    <row r="47" spans="3:25" s="237" customFormat="1" hidden="1">
      <c r="C47" s="273"/>
      <c r="D47" s="481"/>
      <c r="E47" s="273"/>
      <c r="F47" s="273"/>
      <c r="G47" s="481"/>
      <c r="H47" s="273"/>
      <c r="I47" s="273"/>
      <c r="K47" s="273"/>
      <c r="L47" s="273"/>
      <c r="M47" s="481"/>
      <c r="N47" s="273"/>
      <c r="O47" s="481"/>
      <c r="P47" s="481"/>
      <c r="V47" s="32"/>
      <c r="W47" s="32"/>
      <c r="X47" s="32"/>
      <c r="Y47" s="32"/>
    </row>
    <row r="48" spans="3:25" s="237" customFormat="1" hidden="1">
      <c r="C48" s="273"/>
      <c r="D48" s="481"/>
      <c r="E48" s="273"/>
      <c r="F48" s="273"/>
      <c r="G48" s="481"/>
      <c r="H48" s="273"/>
      <c r="I48" s="273"/>
      <c r="K48" s="273"/>
      <c r="L48" s="273"/>
      <c r="M48" s="481"/>
      <c r="N48" s="273"/>
      <c r="O48" s="481"/>
      <c r="P48" s="481"/>
      <c r="V48" s="32"/>
      <c r="W48" s="32"/>
      <c r="X48" s="32"/>
      <c r="Y48" s="32"/>
    </row>
    <row r="49" spans="2:25" s="237" customFormat="1" hidden="1">
      <c r="B49" s="904"/>
      <c r="C49" s="273"/>
      <c r="D49" s="481"/>
      <c r="E49" s="273"/>
      <c r="F49" s="273"/>
      <c r="G49" s="481"/>
      <c r="H49" s="273"/>
      <c r="I49" s="273"/>
      <c r="K49" s="273"/>
      <c r="L49" s="273"/>
      <c r="M49" s="481"/>
      <c r="N49" s="273"/>
      <c r="O49" s="481"/>
      <c r="P49" s="481"/>
      <c r="V49" s="32"/>
      <c r="W49" s="32"/>
      <c r="X49" s="32"/>
      <c r="Y49" s="32"/>
    </row>
    <row r="50" spans="2:25" s="237" customFormat="1" hidden="1">
      <c r="B50" s="904"/>
      <c r="C50" s="273"/>
      <c r="D50" s="481"/>
      <c r="E50" s="273"/>
      <c r="F50" s="273"/>
      <c r="G50" s="481"/>
      <c r="H50" s="273"/>
      <c r="I50" s="273"/>
      <c r="K50" s="273"/>
      <c r="L50" s="273"/>
      <c r="M50" s="481"/>
      <c r="N50" s="273"/>
      <c r="O50" s="481"/>
      <c r="P50" s="481"/>
      <c r="V50" s="32"/>
      <c r="W50" s="32"/>
      <c r="X50" s="32"/>
      <c r="Y50" s="32"/>
    </row>
    <row r="51" spans="2:25" s="237" customFormat="1" hidden="1">
      <c r="B51" s="904"/>
      <c r="C51" s="273"/>
      <c r="D51" s="481"/>
      <c r="E51" s="273"/>
      <c r="F51" s="273"/>
      <c r="G51" s="481"/>
      <c r="H51" s="273"/>
      <c r="I51" s="273"/>
      <c r="K51" s="273"/>
      <c r="L51" s="273"/>
      <c r="M51" s="481"/>
      <c r="N51" s="273"/>
      <c r="O51" s="481"/>
      <c r="P51" s="481"/>
      <c r="V51" s="32"/>
      <c r="W51" s="32"/>
      <c r="X51" s="32"/>
      <c r="Y51" s="32"/>
    </row>
    <row r="52" spans="2:25" s="237" customFormat="1" hidden="1">
      <c r="B52" s="904"/>
      <c r="C52" s="273"/>
      <c r="D52" s="481"/>
      <c r="E52" s="273"/>
      <c r="F52" s="273"/>
      <c r="G52" s="481"/>
      <c r="H52" s="273"/>
      <c r="I52" s="273"/>
      <c r="K52" s="273"/>
      <c r="L52" s="273"/>
      <c r="M52" s="481"/>
      <c r="N52" s="273"/>
      <c r="O52" s="481"/>
      <c r="P52" s="481"/>
      <c r="V52" s="32"/>
      <c r="W52" s="32"/>
      <c r="X52" s="32"/>
      <c r="Y52" s="32"/>
    </row>
    <row r="53" spans="2:25" s="237" customFormat="1" hidden="1">
      <c r="B53" s="904"/>
      <c r="C53" s="273"/>
      <c r="D53" s="481"/>
      <c r="E53" s="273"/>
      <c r="F53" s="273"/>
      <c r="G53" s="481"/>
      <c r="H53" s="273"/>
      <c r="I53" s="273"/>
      <c r="K53" s="273"/>
      <c r="L53" s="273"/>
      <c r="M53" s="481"/>
      <c r="N53" s="273"/>
      <c r="O53" s="481"/>
      <c r="P53" s="481"/>
      <c r="V53" s="32"/>
      <c r="W53" s="32"/>
      <c r="X53" s="32"/>
      <c r="Y53" s="32"/>
    </row>
    <row r="54" spans="2:25" s="237" customFormat="1" hidden="1">
      <c r="B54" s="904"/>
      <c r="C54" s="273"/>
      <c r="D54" s="481"/>
      <c r="E54" s="273"/>
      <c r="F54" s="273"/>
      <c r="G54" s="481"/>
      <c r="H54" s="273"/>
      <c r="I54" s="273"/>
      <c r="K54" s="273"/>
      <c r="L54" s="273"/>
      <c r="M54" s="481"/>
      <c r="N54" s="273"/>
      <c r="O54" s="481"/>
      <c r="P54" s="481"/>
      <c r="V54" s="32"/>
      <c r="W54" s="32"/>
      <c r="X54" s="32"/>
      <c r="Y54" s="32"/>
    </row>
    <row r="55" spans="2:25" s="237" customFormat="1" hidden="1">
      <c r="B55" s="904"/>
      <c r="C55" s="273"/>
      <c r="D55" s="481"/>
      <c r="E55" s="273"/>
      <c r="F55" s="273"/>
      <c r="G55" s="481"/>
      <c r="H55" s="273"/>
      <c r="I55" s="273"/>
      <c r="K55" s="273"/>
      <c r="L55" s="273"/>
      <c r="M55" s="481"/>
      <c r="N55" s="273"/>
      <c r="O55" s="481"/>
      <c r="P55" s="481"/>
      <c r="V55" s="32"/>
      <c r="W55" s="32"/>
      <c r="X55" s="32"/>
      <c r="Y55" s="32"/>
    </row>
    <row r="56" spans="2:25" hidden="1">
      <c r="B56" s="245"/>
      <c r="C56" s="242"/>
      <c r="D56" s="18"/>
      <c r="E56" s="242"/>
      <c r="F56" s="242"/>
      <c r="G56" s="18"/>
      <c r="H56" s="242"/>
      <c r="I56" s="242"/>
      <c r="K56" s="242"/>
      <c r="L56" s="242"/>
      <c r="M56" s="18"/>
      <c r="N56" s="242"/>
      <c r="O56" s="18"/>
      <c r="P56" s="18"/>
    </row>
    <row r="57" spans="2:25" hidden="1">
      <c r="B57" s="245"/>
      <c r="C57" s="242"/>
      <c r="D57" s="18"/>
      <c r="E57" s="242"/>
      <c r="F57" s="242"/>
      <c r="G57" s="18"/>
      <c r="H57" s="242"/>
      <c r="I57" s="242"/>
      <c r="K57" s="242"/>
      <c r="L57" s="242"/>
      <c r="M57" s="18"/>
      <c r="N57" s="242"/>
      <c r="O57" s="18"/>
      <c r="P57" s="18"/>
    </row>
    <row r="58" spans="2:25" hidden="1">
      <c r="B58" s="245"/>
      <c r="C58" s="242"/>
      <c r="D58" s="18"/>
      <c r="E58" s="242"/>
      <c r="F58" s="242"/>
      <c r="G58" s="18"/>
      <c r="H58" s="242"/>
      <c r="I58" s="242"/>
      <c r="K58" s="242"/>
      <c r="L58" s="242"/>
      <c r="M58" s="18"/>
      <c r="N58" s="242"/>
      <c r="O58" s="18"/>
      <c r="P58" s="18"/>
    </row>
    <row r="59" spans="2:25" hidden="1">
      <c r="B59" s="245"/>
      <c r="C59" s="242"/>
      <c r="D59" s="18"/>
      <c r="E59" s="242"/>
      <c r="F59" s="242"/>
      <c r="G59" s="18"/>
      <c r="H59" s="242"/>
      <c r="I59" s="242"/>
      <c r="K59" s="242"/>
      <c r="L59" s="242"/>
      <c r="M59" s="18"/>
      <c r="N59" s="242"/>
      <c r="O59" s="18"/>
      <c r="P59" s="18"/>
    </row>
    <row r="60" spans="2:25" hidden="1">
      <c r="B60" s="245"/>
      <c r="C60" s="242"/>
      <c r="D60" s="18"/>
      <c r="E60" s="242"/>
      <c r="F60" s="242"/>
      <c r="G60" s="18"/>
      <c r="H60" s="242"/>
      <c r="I60" s="242"/>
      <c r="K60" s="242"/>
      <c r="L60" s="242"/>
      <c r="M60" s="18"/>
      <c r="N60" s="242"/>
      <c r="O60" s="18"/>
      <c r="P60" s="18"/>
    </row>
    <row r="61" spans="2:25" hidden="1">
      <c r="B61" s="245"/>
      <c r="C61" s="242"/>
      <c r="D61" s="18"/>
      <c r="E61" s="242"/>
      <c r="F61" s="242"/>
      <c r="G61" s="18"/>
      <c r="H61" s="242"/>
      <c r="I61" s="242"/>
      <c r="K61" s="242"/>
      <c r="L61" s="242"/>
      <c r="M61" s="18"/>
      <c r="N61" s="242"/>
      <c r="O61" s="18"/>
      <c r="P61" s="18"/>
    </row>
    <row r="62" spans="2:25" hidden="1">
      <c r="B62" s="245"/>
      <c r="D62" s="18"/>
      <c r="E62" s="242"/>
      <c r="F62" s="242"/>
      <c r="G62" s="18"/>
      <c r="H62" s="242"/>
      <c r="I62" s="242"/>
      <c r="K62" s="242"/>
      <c r="L62" s="242"/>
      <c r="M62" s="18"/>
      <c r="N62" s="242"/>
      <c r="O62" s="18"/>
      <c r="P62" s="18"/>
    </row>
    <row r="63" spans="2:25" hidden="1">
      <c r="B63" s="245"/>
      <c r="D63" s="18"/>
      <c r="E63" s="242"/>
      <c r="F63" s="242"/>
      <c r="G63" s="18"/>
      <c r="H63" s="242"/>
      <c r="I63" s="242"/>
      <c r="K63" s="242"/>
      <c r="L63" s="242"/>
      <c r="M63" s="18"/>
      <c r="N63" s="242"/>
      <c r="O63" s="18"/>
      <c r="P63" s="18"/>
    </row>
    <row r="64" spans="2:25" hidden="1">
      <c r="B64" s="245"/>
      <c r="D64" s="18"/>
      <c r="E64" s="242"/>
      <c r="F64" s="242"/>
      <c r="G64" s="18"/>
      <c r="H64" s="242"/>
      <c r="I64" s="242"/>
      <c r="K64" s="242"/>
      <c r="L64" s="242"/>
      <c r="M64" s="18"/>
      <c r="N64" s="242"/>
      <c r="O64" s="18"/>
      <c r="P64" s="18"/>
    </row>
    <row r="65" spans="2:16" hidden="1">
      <c r="B65" s="245"/>
      <c r="D65" s="18"/>
      <c r="E65" s="242"/>
      <c r="F65" s="242"/>
      <c r="G65" s="18"/>
      <c r="H65" s="242"/>
      <c r="I65" s="242"/>
      <c r="K65" s="242"/>
      <c r="L65" s="242"/>
      <c r="M65" s="18"/>
      <c r="N65" s="242"/>
      <c r="O65" s="18"/>
      <c r="P65" s="18"/>
    </row>
    <row r="66" spans="2:16" hidden="1">
      <c r="B66" s="245"/>
      <c r="D66" s="18"/>
      <c r="E66" s="242"/>
      <c r="F66" s="242"/>
      <c r="G66" s="18"/>
      <c r="H66" s="242"/>
      <c r="I66" s="242"/>
      <c r="K66" s="242"/>
      <c r="L66" s="242"/>
      <c r="M66" s="18"/>
      <c r="N66" s="242"/>
      <c r="O66" s="18"/>
      <c r="P66" s="18"/>
    </row>
    <row r="67" spans="2:16" hidden="1">
      <c r="B67" s="245"/>
      <c r="D67" s="18"/>
      <c r="E67" s="242"/>
      <c r="F67" s="242"/>
      <c r="G67" s="18"/>
      <c r="H67" s="242"/>
      <c r="I67" s="242"/>
      <c r="K67" s="242"/>
      <c r="L67" s="242"/>
      <c r="M67" s="18"/>
      <c r="N67" s="242"/>
      <c r="O67" s="18"/>
      <c r="P67" s="18"/>
    </row>
    <row r="68" spans="2:16" hidden="1">
      <c r="B68" s="245"/>
      <c r="D68" s="18"/>
      <c r="E68" s="242"/>
      <c r="F68" s="242"/>
      <c r="G68" s="18"/>
      <c r="H68" s="242"/>
      <c r="I68" s="242"/>
      <c r="K68" s="242"/>
      <c r="L68" s="242"/>
      <c r="M68" s="18"/>
      <c r="N68" s="242"/>
      <c r="O68" s="18"/>
      <c r="P68" s="18"/>
    </row>
    <row r="69" spans="2:16" hidden="1">
      <c r="B69" s="245"/>
      <c r="D69" s="18"/>
      <c r="E69" s="242"/>
      <c r="F69" s="242"/>
      <c r="G69" s="18"/>
      <c r="H69" s="242"/>
      <c r="I69" s="242"/>
      <c r="K69" s="242"/>
      <c r="L69" s="242"/>
      <c r="M69" s="18"/>
      <c r="N69" s="242"/>
      <c r="O69" s="18"/>
      <c r="P69" s="18"/>
    </row>
    <row r="70" spans="2:16" hidden="1">
      <c r="B70" s="245"/>
      <c r="D70" s="18"/>
      <c r="E70" s="242"/>
      <c r="F70" s="242"/>
      <c r="G70" s="18"/>
      <c r="H70" s="242"/>
      <c r="I70" s="242"/>
      <c r="K70" s="242"/>
      <c r="L70" s="242"/>
      <c r="M70" s="18"/>
      <c r="N70" s="242"/>
      <c r="O70" s="18"/>
      <c r="P70" s="18"/>
    </row>
    <row r="71" spans="2:16" hidden="1">
      <c r="B71" s="245"/>
      <c r="D71" s="18"/>
      <c r="E71" s="242"/>
      <c r="F71" s="242"/>
      <c r="G71" s="18"/>
      <c r="H71" s="242"/>
      <c r="I71" s="242"/>
      <c r="K71" s="242"/>
      <c r="L71" s="242"/>
      <c r="M71" s="18"/>
      <c r="N71" s="242"/>
      <c r="O71" s="18"/>
      <c r="P71" s="18"/>
    </row>
    <row r="72" spans="2:16" hidden="1">
      <c r="B72" s="245"/>
      <c r="D72" s="18"/>
      <c r="E72" s="242"/>
      <c r="F72" s="242"/>
      <c r="G72" s="18"/>
      <c r="H72" s="242"/>
      <c r="I72" s="242"/>
      <c r="K72" s="242"/>
      <c r="L72" s="242"/>
      <c r="M72" s="18"/>
      <c r="N72" s="242"/>
      <c r="O72" s="18"/>
      <c r="P72" s="18"/>
    </row>
    <row r="73" spans="2:16" hidden="1">
      <c r="B73" s="245"/>
      <c r="D73" s="18"/>
      <c r="E73" s="242"/>
      <c r="F73" s="242"/>
      <c r="G73" s="18"/>
      <c r="H73" s="242"/>
      <c r="I73" s="242"/>
      <c r="K73" s="242"/>
      <c r="L73" s="242"/>
      <c r="M73" s="18"/>
      <c r="N73" s="242"/>
      <c r="O73" s="18"/>
      <c r="P73" s="18"/>
    </row>
    <row r="74" spans="2:16" hidden="1">
      <c r="B74" s="245"/>
      <c r="D74" s="18"/>
      <c r="E74" s="242"/>
      <c r="F74" s="242"/>
      <c r="G74" s="18"/>
      <c r="H74" s="242"/>
      <c r="I74" s="242"/>
      <c r="K74" s="242"/>
      <c r="L74" s="242"/>
      <c r="M74" s="18"/>
      <c r="N74" s="242"/>
      <c r="O74" s="18"/>
      <c r="P74" s="18"/>
    </row>
    <row r="75" spans="2:16" hidden="1">
      <c r="B75" s="245"/>
      <c r="D75" s="18"/>
      <c r="E75" s="242"/>
      <c r="F75" s="242"/>
      <c r="G75" s="18"/>
      <c r="H75" s="242"/>
      <c r="I75" s="242"/>
      <c r="K75" s="242"/>
      <c r="L75" s="242"/>
      <c r="M75" s="18"/>
      <c r="N75" s="242"/>
      <c r="O75" s="18"/>
      <c r="P75" s="18"/>
    </row>
    <row r="76" spans="2:16" hidden="1">
      <c r="B76" s="245"/>
      <c r="D76" s="18"/>
      <c r="E76" s="242"/>
      <c r="F76" s="242"/>
      <c r="G76" s="18"/>
      <c r="H76" s="242"/>
      <c r="I76" s="242"/>
      <c r="K76" s="242"/>
      <c r="L76" s="242"/>
      <c r="M76" s="18"/>
      <c r="N76" s="242"/>
      <c r="O76" s="18"/>
      <c r="P76" s="18"/>
    </row>
    <row r="77" spans="2:16" hidden="1">
      <c r="B77" s="245"/>
      <c r="D77" s="18"/>
      <c r="E77" s="242"/>
      <c r="F77" s="242"/>
      <c r="G77" s="18"/>
      <c r="H77" s="242"/>
      <c r="I77" s="242"/>
      <c r="K77" s="242"/>
      <c r="L77" s="242"/>
      <c r="M77" s="18"/>
      <c r="N77" s="242"/>
      <c r="O77" s="18"/>
      <c r="P77" s="18"/>
    </row>
    <row r="78" spans="2:16" hidden="1">
      <c r="B78" s="245"/>
      <c r="D78" s="18"/>
      <c r="E78" s="242"/>
      <c r="F78" s="242"/>
      <c r="G78" s="18"/>
      <c r="H78" s="242"/>
      <c r="I78" s="242"/>
      <c r="K78" s="242"/>
      <c r="L78" s="242"/>
      <c r="M78" s="18"/>
      <c r="N78" s="242"/>
      <c r="O78" s="18"/>
      <c r="P78" s="18"/>
    </row>
    <row r="79" spans="2:16" hidden="1">
      <c r="B79" s="245"/>
      <c r="D79" s="18"/>
      <c r="E79" s="242"/>
      <c r="F79" s="242"/>
      <c r="G79" s="18"/>
      <c r="H79" s="242"/>
      <c r="I79" s="242"/>
      <c r="K79" s="242"/>
      <c r="L79" s="242"/>
      <c r="M79" s="18"/>
      <c r="N79" s="242"/>
      <c r="O79" s="18"/>
      <c r="P79" s="18"/>
    </row>
    <row r="80" spans="2:16" hidden="1">
      <c r="B80" s="245"/>
      <c r="D80" s="18"/>
      <c r="E80" s="242"/>
      <c r="F80" s="242"/>
      <c r="G80" s="18"/>
      <c r="H80" s="242"/>
      <c r="I80" s="242"/>
      <c r="K80" s="242"/>
      <c r="L80" s="242"/>
      <c r="M80" s="18"/>
      <c r="N80" s="242"/>
      <c r="O80" s="18"/>
      <c r="P80" s="18"/>
    </row>
    <row r="81" spans="2:16" hidden="1">
      <c r="B81" s="245"/>
      <c r="D81" s="18"/>
      <c r="E81" s="242"/>
      <c r="F81" s="242"/>
      <c r="G81" s="18"/>
      <c r="H81" s="242"/>
      <c r="I81" s="242"/>
      <c r="K81" s="242"/>
      <c r="L81" s="242"/>
      <c r="M81" s="18"/>
      <c r="N81" s="242"/>
      <c r="O81" s="18"/>
      <c r="P81" s="18"/>
    </row>
    <row r="82" spans="2:16" hidden="1">
      <c r="B82" s="245"/>
      <c r="D82" s="18"/>
      <c r="E82" s="242"/>
      <c r="F82" s="242"/>
      <c r="G82" s="18"/>
      <c r="H82" s="242"/>
      <c r="I82" s="242"/>
      <c r="K82" s="242"/>
      <c r="L82" s="242"/>
      <c r="M82" s="18"/>
      <c r="N82" s="242"/>
      <c r="O82" s="18"/>
      <c r="P82" s="18"/>
    </row>
    <row r="83" spans="2:16" hidden="1">
      <c r="B83" s="245"/>
      <c r="D83" s="18"/>
      <c r="E83" s="242"/>
      <c r="F83" s="242"/>
      <c r="G83" s="18"/>
      <c r="H83" s="242"/>
      <c r="I83" s="242"/>
      <c r="K83" s="242"/>
      <c r="L83" s="242"/>
      <c r="M83" s="18"/>
      <c r="N83" s="242"/>
      <c r="O83" s="18"/>
      <c r="P83" s="18"/>
    </row>
    <row r="84" spans="2:16" hidden="1">
      <c r="B84" s="245"/>
      <c r="D84" s="18"/>
      <c r="E84" s="242"/>
      <c r="F84" s="242"/>
      <c r="G84" s="18"/>
      <c r="H84" s="242"/>
      <c r="I84" s="242"/>
      <c r="K84" s="242"/>
      <c r="L84" s="242"/>
      <c r="M84" s="18"/>
      <c r="N84" s="242"/>
      <c r="O84" s="18"/>
      <c r="P84" s="18"/>
    </row>
    <row r="85" spans="2:16" hidden="1">
      <c r="B85" s="245"/>
      <c r="D85" s="18"/>
      <c r="E85" s="242"/>
      <c r="F85" s="242"/>
      <c r="G85" s="18"/>
      <c r="H85" s="242"/>
      <c r="I85" s="242"/>
      <c r="K85" s="242"/>
      <c r="L85" s="242"/>
      <c r="M85" s="18"/>
      <c r="N85" s="242"/>
      <c r="O85" s="18"/>
      <c r="P85" s="18"/>
    </row>
    <row r="86" spans="2:16" hidden="1">
      <c r="B86" s="245"/>
      <c r="D86" s="18"/>
      <c r="E86" s="242"/>
      <c r="F86" s="242"/>
      <c r="G86" s="18"/>
      <c r="H86" s="242"/>
      <c r="I86" s="242"/>
      <c r="K86" s="242"/>
      <c r="L86" s="242"/>
      <c r="M86" s="18"/>
      <c r="N86" s="242"/>
      <c r="O86" s="18"/>
      <c r="P86" s="18"/>
    </row>
    <row r="87" spans="2:16" hidden="1">
      <c r="B87" s="245"/>
      <c r="D87" s="18"/>
      <c r="E87" s="242"/>
      <c r="F87" s="242"/>
      <c r="G87" s="18"/>
      <c r="H87" s="242"/>
      <c r="I87" s="242"/>
      <c r="K87" s="242"/>
      <c r="L87" s="242"/>
      <c r="M87" s="18"/>
      <c r="N87" s="242"/>
      <c r="O87" s="18"/>
      <c r="P87" s="18"/>
    </row>
    <row r="88" spans="2:16" hidden="1">
      <c r="B88" s="245"/>
      <c r="D88" s="18"/>
      <c r="E88" s="242"/>
      <c r="F88" s="242"/>
      <c r="G88" s="18"/>
      <c r="H88" s="242"/>
      <c r="I88" s="242"/>
      <c r="K88" s="242"/>
      <c r="L88" s="242"/>
      <c r="M88" s="18"/>
      <c r="N88" s="242"/>
      <c r="O88" s="18"/>
      <c r="P88" s="18"/>
    </row>
    <row r="89" spans="2:16" hidden="1">
      <c r="B89" s="245"/>
      <c r="D89" s="18"/>
      <c r="E89" s="242"/>
      <c r="F89" s="242"/>
      <c r="G89" s="18"/>
      <c r="H89" s="242"/>
      <c r="I89" s="242"/>
      <c r="K89" s="242"/>
      <c r="L89" s="242"/>
      <c r="M89" s="18"/>
      <c r="N89" s="242"/>
      <c r="O89" s="18"/>
      <c r="P89" s="18"/>
    </row>
    <row r="90" spans="2:16" hidden="1">
      <c r="B90" s="245"/>
      <c r="D90" s="18"/>
      <c r="E90" s="242"/>
      <c r="F90" s="242"/>
      <c r="G90" s="18"/>
      <c r="H90" s="242"/>
      <c r="I90" s="242"/>
      <c r="K90" s="242"/>
      <c r="L90" s="242"/>
      <c r="M90" s="18"/>
      <c r="N90" s="242"/>
      <c r="O90" s="18"/>
      <c r="P90" s="18"/>
    </row>
    <row r="91" spans="2:16" hidden="1">
      <c r="B91" s="245"/>
      <c r="D91" s="18"/>
      <c r="E91" s="242"/>
      <c r="F91" s="242"/>
      <c r="G91" s="18"/>
      <c r="H91" s="242"/>
      <c r="I91" s="242"/>
      <c r="K91" s="242"/>
      <c r="L91" s="242"/>
      <c r="M91" s="18"/>
      <c r="N91" s="242"/>
      <c r="O91" s="18"/>
      <c r="P91" s="18"/>
    </row>
    <row r="92" spans="2:16" hidden="1">
      <c r="B92" s="245"/>
      <c r="D92" s="18"/>
      <c r="E92" s="242"/>
      <c r="F92" s="242"/>
      <c r="G92" s="18"/>
      <c r="H92" s="242"/>
      <c r="I92" s="242"/>
      <c r="K92" s="242"/>
      <c r="L92" s="242"/>
      <c r="M92" s="18"/>
      <c r="N92" s="242"/>
      <c r="O92" s="18"/>
      <c r="P92" s="18"/>
    </row>
    <row r="93" spans="2:16" hidden="1">
      <c r="B93" s="245"/>
      <c r="D93" s="18"/>
      <c r="E93" s="242"/>
      <c r="F93" s="242"/>
      <c r="G93" s="18"/>
      <c r="H93" s="242"/>
      <c r="I93" s="242"/>
      <c r="K93" s="242"/>
      <c r="L93" s="242"/>
      <c r="M93" s="18"/>
      <c r="N93" s="242"/>
      <c r="O93" s="18"/>
      <c r="P93" s="18"/>
    </row>
    <row r="94" spans="2:16" hidden="1">
      <c r="B94" s="245"/>
      <c r="D94" s="18"/>
      <c r="E94" s="242"/>
      <c r="F94" s="242"/>
      <c r="G94" s="18"/>
      <c r="H94" s="242"/>
      <c r="I94" s="242"/>
      <c r="K94" s="242"/>
      <c r="L94" s="242"/>
      <c r="M94" s="18"/>
      <c r="N94" s="242"/>
      <c r="O94" s="18"/>
      <c r="P94" s="18"/>
    </row>
    <row r="95" spans="2:16" hidden="1">
      <c r="B95" s="245"/>
      <c r="D95" s="18"/>
      <c r="E95" s="242"/>
      <c r="F95" s="242"/>
      <c r="G95" s="18"/>
      <c r="H95" s="242"/>
      <c r="I95" s="242"/>
      <c r="K95" s="242"/>
      <c r="L95" s="242"/>
      <c r="M95" s="18"/>
      <c r="N95" s="242"/>
      <c r="O95" s="18"/>
      <c r="P95" s="18"/>
    </row>
    <row r="96" spans="2:16" hidden="1">
      <c r="B96" s="245"/>
      <c r="D96" s="18"/>
      <c r="E96" s="242"/>
      <c r="F96" s="242"/>
      <c r="G96" s="18"/>
      <c r="H96" s="242"/>
      <c r="I96" s="242"/>
      <c r="K96" s="242"/>
      <c r="L96" s="242"/>
      <c r="M96" s="18"/>
      <c r="N96" s="242"/>
      <c r="O96" s="18"/>
      <c r="P96" s="18"/>
    </row>
    <row r="97" spans="2:16" hidden="1">
      <c r="B97" s="245"/>
      <c r="D97" s="18"/>
      <c r="E97" s="242"/>
      <c r="F97" s="242"/>
      <c r="G97" s="18"/>
      <c r="H97" s="242"/>
      <c r="I97" s="242"/>
      <c r="K97" s="242"/>
      <c r="L97" s="242"/>
      <c r="M97" s="18"/>
      <c r="N97" s="242"/>
      <c r="O97" s="18"/>
      <c r="P97" s="18"/>
    </row>
    <row r="98" spans="2:16" hidden="1">
      <c r="B98" s="245"/>
      <c r="D98" s="18"/>
      <c r="E98" s="242"/>
      <c r="F98" s="242"/>
      <c r="G98" s="18"/>
      <c r="H98" s="242"/>
      <c r="I98" s="242"/>
      <c r="K98" s="242"/>
      <c r="L98" s="242"/>
      <c r="M98" s="18"/>
      <c r="N98" s="242"/>
      <c r="O98" s="18"/>
      <c r="P98" s="18"/>
    </row>
    <row r="99" spans="2:16" hidden="1">
      <c r="B99" s="245"/>
      <c r="D99" s="18"/>
      <c r="E99" s="242"/>
      <c r="F99" s="242"/>
      <c r="G99" s="18"/>
      <c r="H99" s="242"/>
      <c r="I99" s="242"/>
      <c r="K99" s="242"/>
      <c r="L99" s="242"/>
      <c r="M99" s="18"/>
      <c r="N99" s="242"/>
      <c r="O99" s="18"/>
      <c r="P99" s="18"/>
    </row>
    <row r="100" spans="2:16" hidden="1">
      <c r="B100" s="245"/>
      <c r="D100" s="18"/>
      <c r="E100" s="242"/>
      <c r="F100" s="242"/>
      <c r="H100" s="242"/>
      <c r="I100" s="242"/>
      <c r="K100" s="242"/>
      <c r="L100" s="242"/>
      <c r="M100" s="18"/>
      <c r="N100" s="242"/>
      <c r="O100" s="18"/>
      <c r="P100" s="18"/>
    </row>
    <row r="101" spans="2:16" hidden="1">
      <c r="B101" s="245"/>
      <c r="D101" s="18"/>
      <c r="E101" s="242"/>
      <c r="F101" s="242"/>
      <c r="H101" s="242"/>
      <c r="I101" s="242"/>
      <c r="K101" s="242"/>
      <c r="L101" s="242"/>
      <c r="M101" s="18"/>
      <c r="N101" s="242"/>
      <c r="O101" s="18"/>
      <c r="P101" s="18"/>
    </row>
    <row r="102" spans="2:16" hidden="1">
      <c r="B102" s="245"/>
      <c r="D102" s="18"/>
      <c r="E102" s="242"/>
      <c r="F102" s="242"/>
      <c r="H102" s="242"/>
      <c r="I102" s="242"/>
      <c r="K102" s="242"/>
      <c r="L102" s="242"/>
      <c r="M102" s="18"/>
      <c r="N102" s="242"/>
      <c r="O102" s="18"/>
      <c r="P102" s="18"/>
    </row>
    <row r="103" spans="2:16" hidden="1">
      <c r="B103" s="245"/>
      <c r="D103" s="18"/>
      <c r="E103" s="242"/>
      <c r="F103" s="242"/>
      <c r="H103" s="242"/>
      <c r="I103" s="242"/>
      <c r="K103" s="242"/>
      <c r="L103" s="242"/>
      <c r="M103" s="18"/>
      <c r="N103" s="242"/>
      <c r="O103" s="18"/>
      <c r="P103" s="18"/>
    </row>
    <row r="104" spans="2:16" hidden="1">
      <c r="B104" s="245"/>
      <c r="D104" s="18"/>
      <c r="E104" s="242"/>
      <c r="F104" s="242"/>
      <c r="H104" s="242"/>
      <c r="I104" s="242"/>
      <c r="K104" s="242"/>
      <c r="L104" s="242"/>
      <c r="N104" s="242"/>
      <c r="O104" s="18"/>
      <c r="P104" s="18"/>
    </row>
    <row r="105" spans="2:16" hidden="1">
      <c r="B105" s="245"/>
      <c r="D105" s="18"/>
      <c r="E105" s="242"/>
      <c r="F105" s="242"/>
      <c r="H105" s="242"/>
      <c r="I105" s="242"/>
      <c r="K105" s="242"/>
      <c r="L105" s="242"/>
      <c r="N105" s="242"/>
      <c r="O105" s="18"/>
      <c r="P105" s="18"/>
    </row>
    <row r="106" spans="2:16" hidden="1">
      <c r="B106" s="245"/>
      <c r="D106" s="18"/>
      <c r="E106" s="242"/>
      <c r="F106" s="242"/>
      <c r="H106" s="242"/>
      <c r="I106" s="242"/>
      <c r="K106" s="242"/>
      <c r="L106" s="242"/>
      <c r="N106" s="242"/>
      <c r="O106" s="18"/>
      <c r="P106" s="18"/>
    </row>
    <row r="107" spans="2:16" hidden="1">
      <c r="B107" s="245"/>
      <c r="D107" s="18"/>
      <c r="E107" s="242"/>
      <c r="F107" s="242"/>
      <c r="H107" s="242"/>
      <c r="I107" s="242"/>
      <c r="K107" s="242"/>
      <c r="L107" s="242"/>
      <c r="N107" s="242"/>
      <c r="O107" s="18"/>
      <c r="P107" s="18"/>
    </row>
    <row r="108" spans="2:16" hidden="1">
      <c r="B108" s="245"/>
      <c r="D108" s="18"/>
      <c r="E108" s="242"/>
      <c r="F108" s="242"/>
      <c r="H108" s="242"/>
      <c r="I108" s="242"/>
      <c r="K108" s="242"/>
      <c r="L108" s="242"/>
      <c r="N108" s="242"/>
      <c r="O108" s="18"/>
      <c r="P108" s="18"/>
    </row>
    <row r="109" spans="2:16" hidden="1">
      <c r="B109" s="245"/>
      <c r="D109" s="18"/>
      <c r="E109" s="242"/>
      <c r="F109" s="242"/>
      <c r="H109" s="242"/>
      <c r="I109" s="242"/>
      <c r="K109" s="242"/>
      <c r="L109" s="242"/>
      <c r="N109" s="242"/>
      <c r="O109" s="18"/>
      <c r="P109" s="18"/>
    </row>
    <row r="110" spans="2:16" hidden="1">
      <c r="B110" s="245"/>
      <c r="D110" s="18"/>
      <c r="E110" s="242"/>
      <c r="F110" s="242"/>
      <c r="H110" s="242"/>
      <c r="I110" s="242"/>
      <c r="K110" s="242"/>
      <c r="L110" s="242"/>
      <c r="N110" s="242"/>
      <c r="O110" s="18"/>
      <c r="P110" s="18"/>
    </row>
    <row r="111" spans="2:16" hidden="1">
      <c r="B111" s="245"/>
      <c r="D111" s="18"/>
      <c r="E111" s="242"/>
      <c r="F111" s="242"/>
      <c r="H111" s="242"/>
      <c r="I111" s="242"/>
      <c r="K111" s="242"/>
      <c r="L111" s="242"/>
      <c r="N111" s="242"/>
      <c r="O111" s="18"/>
      <c r="P111" s="18"/>
    </row>
    <row r="112" spans="2:16" hidden="1">
      <c r="B112" s="245"/>
      <c r="D112" s="18"/>
      <c r="H112" s="242"/>
      <c r="I112" s="242"/>
      <c r="L112" s="242"/>
      <c r="N112" s="242"/>
      <c r="O112" s="18"/>
      <c r="P112" s="18"/>
    </row>
    <row r="113" spans="2:16" hidden="1">
      <c r="B113" s="245"/>
      <c r="D113" s="18"/>
      <c r="H113" s="242"/>
      <c r="I113" s="242"/>
      <c r="L113" s="242"/>
      <c r="N113" s="242"/>
      <c r="O113" s="18"/>
      <c r="P113" s="18"/>
    </row>
    <row r="114" spans="2:16" hidden="1">
      <c r="B114" s="245"/>
      <c r="D114" s="18"/>
      <c r="H114" s="242"/>
      <c r="I114" s="242"/>
      <c r="L114" s="242"/>
      <c r="N114" s="242"/>
      <c r="O114" s="18"/>
      <c r="P114" s="18"/>
    </row>
    <row r="115" spans="2:16" hidden="1">
      <c r="B115" s="245"/>
      <c r="D115" s="18"/>
      <c r="I115" s="242"/>
      <c r="L115" s="242"/>
      <c r="N115" s="242"/>
      <c r="O115" s="18"/>
      <c r="P115" s="18"/>
    </row>
    <row r="116" spans="2:16" hidden="1">
      <c r="B116" s="245"/>
      <c r="D116" s="18"/>
      <c r="I116" s="242"/>
      <c r="L116" s="242"/>
      <c r="N116" s="242"/>
      <c r="O116" s="18"/>
      <c r="P116" s="18"/>
    </row>
    <row r="117" spans="2:16" hidden="1">
      <c r="B117" s="245"/>
      <c r="D117" s="18"/>
      <c r="I117" s="242"/>
      <c r="L117" s="242"/>
      <c r="N117" s="242"/>
      <c r="O117" s="18"/>
      <c r="P117" s="18"/>
    </row>
    <row r="118" spans="2:16" hidden="1">
      <c r="B118" s="245"/>
      <c r="D118" s="18"/>
      <c r="I118" s="242"/>
      <c r="L118" s="242"/>
      <c r="N118" s="242"/>
      <c r="O118" s="18"/>
      <c r="P118" s="18"/>
    </row>
    <row r="119" spans="2:16" hidden="1">
      <c r="B119" s="245"/>
      <c r="D119" s="18"/>
      <c r="I119" s="242"/>
      <c r="L119" s="242"/>
      <c r="N119" s="242"/>
      <c r="O119" s="18"/>
      <c r="P119" s="18"/>
    </row>
    <row r="120" spans="2:16" hidden="1">
      <c r="B120" s="245"/>
      <c r="D120" s="18"/>
      <c r="I120" s="242"/>
      <c r="L120" s="242"/>
      <c r="N120" s="242"/>
      <c r="O120" s="18"/>
      <c r="P120" s="18"/>
    </row>
    <row r="121" spans="2:16" hidden="1">
      <c r="B121" s="245"/>
      <c r="D121" s="18"/>
      <c r="I121" s="242"/>
      <c r="L121" s="242"/>
      <c r="N121" s="242"/>
      <c r="O121" s="18"/>
      <c r="P121" s="18"/>
    </row>
    <row r="122" spans="2:16" hidden="1">
      <c r="B122" s="245"/>
      <c r="D122" s="18"/>
      <c r="I122" s="242"/>
      <c r="L122" s="242"/>
      <c r="N122" s="242"/>
      <c r="O122" s="18"/>
      <c r="P122" s="18"/>
    </row>
    <row r="123" spans="2:16" hidden="1">
      <c r="B123" s="245"/>
      <c r="D123" s="18"/>
      <c r="I123" s="242"/>
      <c r="L123" s="242"/>
      <c r="N123" s="242"/>
      <c r="O123" s="18"/>
      <c r="P123" s="18"/>
    </row>
    <row r="124" spans="2:16" hidden="1">
      <c r="B124" s="245"/>
      <c r="D124" s="18"/>
      <c r="L124" s="242"/>
      <c r="N124" s="242"/>
      <c r="O124" s="18"/>
      <c r="P124" s="18"/>
    </row>
    <row r="125" spans="2:16" hidden="1">
      <c r="B125" s="245"/>
      <c r="D125" s="18"/>
      <c r="L125" s="242"/>
      <c r="N125" s="242"/>
      <c r="O125" s="18"/>
      <c r="P125" s="18"/>
    </row>
    <row r="126" spans="2:16" hidden="1">
      <c r="B126" s="245"/>
      <c r="D126" s="18"/>
      <c r="L126" s="242"/>
      <c r="N126" s="18"/>
      <c r="O126" s="18"/>
      <c r="P126" s="18"/>
    </row>
    <row r="127" spans="2:16" hidden="1">
      <c r="B127" s="245"/>
      <c r="D127" s="18"/>
      <c r="L127" s="242"/>
      <c r="N127" s="18"/>
      <c r="O127" s="18"/>
      <c r="P127" s="18"/>
    </row>
    <row r="128" spans="2:16" hidden="1">
      <c r="B128" s="245"/>
      <c r="D128" s="18"/>
      <c r="L128" s="242"/>
      <c r="N128" s="18"/>
      <c r="O128" s="18"/>
      <c r="P128" s="18"/>
    </row>
    <row r="129" spans="2:16" hidden="1">
      <c r="B129" s="245"/>
      <c r="D129" s="18"/>
      <c r="L129" s="242"/>
      <c r="N129" s="18"/>
      <c r="O129" s="18"/>
      <c r="P129" s="18"/>
    </row>
    <row r="130" spans="2:16" hidden="1">
      <c r="B130" s="245"/>
      <c r="D130" s="18"/>
      <c r="L130" s="242"/>
      <c r="N130" s="18"/>
      <c r="O130" s="18"/>
      <c r="P130" s="18"/>
    </row>
    <row r="131" spans="2:16" hidden="1">
      <c r="B131" s="245"/>
      <c r="D131" s="18"/>
      <c r="L131" s="242"/>
      <c r="N131" s="18"/>
      <c r="O131" s="18"/>
      <c r="P131" s="18"/>
    </row>
    <row r="132" spans="2:16" hidden="1">
      <c r="B132" s="245"/>
      <c r="D132" s="18"/>
      <c r="L132" s="242"/>
      <c r="N132" s="18"/>
      <c r="O132" s="18"/>
      <c r="P132" s="18"/>
    </row>
    <row r="133" spans="2:16" hidden="1">
      <c r="B133" s="245"/>
      <c r="D133" s="18"/>
      <c r="L133" s="242"/>
      <c r="N133" s="18"/>
      <c r="O133" s="18"/>
      <c r="P133" s="18"/>
    </row>
    <row r="134" spans="2:16" hidden="1">
      <c r="B134" s="245"/>
      <c r="D134" s="18"/>
      <c r="L134" s="242"/>
      <c r="N134" s="18"/>
      <c r="O134" s="18"/>
      <c r="P134" s="18"/>
    </row>
    <row r="135" spans="2:16" hidden="1">
      <c r="B135" s="245"/>
      <c r="D135" s="18"/>
      <c r="L135" s="242"/>
      <c r="N135" s="18"/>
      <c r="O135" s="18"/>
      <c r="P135" s="18"/>
    </row>
    <row r="136" spans="2:16" hidden="1">
      <c r="B136" s="245"/>
      <c r="L136" s="242"/>
      <c r="N136" s="18"/>
      <c r="O136" s="18"/>
      <c r="P136" s="18"/>
    </row>
    <row r="137" spans="2:16" hidden="1">
      <c r="B137" s="245"/>
      <c r="L137" s="242"/>
      <c r="N137" s="18"/>
      <c r="O137" s="18"/>
      <c r="P137" s="18"/>
    </row>
    <row r="138" spans="2:16" hidden="1">
      <c r="B138" s="245"/>
      <c r="L138" s="242"/>
      <c r="N138" s="18"/>
      <c r="O138" s="18"/>
      <c r="P138" s="18"/>
    </row>
    <row r="139" spans="2:16" hidden="1">
      <c r="B139" s="245"/>
      <c r="L139" s="242"/>
      <c r="N139" s="18"/>
      <c r="O139" s="18"/>
      <c r="P139" s="18"/>
    </row>
    <row r="140" spans="2:16" hidden="1">
      <c r="B140" s="245"/>
      <c r="L140" s="242"/>
      <c r="N140" s="18"/>
      <c r="O140" s="18"/>
      <c r="P140" s="18"/>
    </row>
    <row r="141" spans="2:16" hidden="1">
      <c r="B141" s="245"/>
      <c r="L141" s="242"/>
      <c r="N141" s="18"/>
      <c r="O141" s="18"/>
      <c r="P141" s="18"/>
    </row>
    <row r="142" spans="2:16" hidden="1">
      <c r="B142" s="245"/>
      <c r="L142" s="242"/>
      <c r="N142" s="18"/>
      <c r="O142" s="18"/>
      <c r="P142" s="18"/>
    </row>
    <row r="143" spans="2:16" hidden="1">
      <c r="B143" s="245"/>
      <c r="L143" s="242"/>
      <c r="N143" s="18"/>
      <c r="O143" s="18"/>
      <c r="P143" s="18"/>
    </row>
    <row r="144" spans="2:16" hidden="1">
      <c r="B144" s="245"/>
      <c r="L144" s="242"/>
      <c r="N144" s="18"/>
      <c r="O144" s="18"/>
      <c r="P144" s="18"/>
    </row>
    <row r="145" spans="2:12" hidden="1">
      <c r="B145" s="245"/>
      <c r="L145" s="242"/>
    </row>
    <row r="146" spans="2:12" hidden="1">
      <c r="B146" s="245"/>
    </row>
    <row r="147" spans="2:12" hidden="1">
      <c r="B147" s="245"/>
    </row>
    <row r="148" spans="2:12" hidden="1">
      <c r="B148" s="245"/>
    </row>
    <row r="149" spans="2:12" hidden="1">
      <c r="B149" s="245"/>
    </row>
    <row r="150" spans="2:12" hidden="1">
      <c r="B150" s="245"/>
    </row>
    <row r="151" spans="2:12" hidden="1">
      <c r="B151" s="245"/>
    </row>
    <row r="152" spans="2:12" hidden="1">
      <c r="B152" s="245"/>
    </row>
    <row r="153" spans="2:12" hidden="1">
      <c r="B153" s="245"/>
    </row>
    <row r="154" spans="2:12" hidden="1">
      <c r="B154" s="245"/>
    </row>
    <row r="155" spans="2:12" hidden="1">
      <c r="B155" s="245"/>
    </row>
    <row r="156" spans="2:12" hidden="1">
      <c r="B156" s="245"/>
    </row>
    <row r="157" spans="2:12" hidden="1">
      <c r="B157" s="245"/>
    </row>
    <row r="158" spans="2:12" hidden="1">
      <c r="B158" s="245"/>
    </row>
    <row r="159" spans="2:12" hidden="1">
      <c r="B159" s="245"/>
    </row>
    <row r="160" spans="2:12" hidden="1">
      <c r="B160" s="245"/>
    </row>
    <row r="161" spans="2:2" hidden="1">
      <c r="B161" s="245"/>
    </row>
    <row r="162" spans="2:2" hidden="1">
      <c r="B162" s="245"/>
    </row>
    <row r="163" spans="2:2" hidden="1">
      <c r="B163" s="245"/>
    </row>
    <row r="164" spans="2:2" hidden="1">
      <c r="B164" s="245"/>
    </row>
    <row r="165" spans="2:2" hidden="1">
      <c r="B165" s="245"/>
    </row>
    <row r="166" spans="2:2" hidden="1">
      <c r="B166" s="245"/>
    </row>
    <row r="167" spans="2:2" hidden="1">
      <c r="B167" s="245"/>
    </row>
    <row r="168" spans="2:2" hidden="1">
      <c r="B168" s="245"/>
    </row>
    <row r="169" spans="2:2" hidden="1">
      <c r="B169" s="245"/>
    </row>
    <row r="170" spans="2:2" hidden="1">
      <c r="B170" s="245"/>
    </row>
    <row r="171" spans="2:2" hidden="1">
      <c r="B171" s="245"/>
    </row>
    <row r="172" spans="2:2" hidden="1">
      <c r="B172" s="245"/>
    </row>
    <row r="173" spans="2:2" hidden="1">
      <c r="B173" s="245"/>
    </row>
    <row r="174" spans="2:2" hidden="1">
      <c r="B174" s="245"/>
    </row>
    <row r="175" spans="2:2" hidden="1">
      <c r="B175" s="245"/>
    </row>
    <row r="176" spans="2:2" hidden="1">
      <c r="B176" s="245"/>
    </row>
    <row r="177" spans="2:2" hidden="1">
      <c r="B177" s="245"/>
    </row>
    <row r="178" spans="2:2" hidden="1">
      <c r="B178" s="245"/>
    </row>
    <row r="179" spans="2:2" hidden="1">
      <c r="B179" s="245"/>
    </row>
    <row r="180" spans="2:2" hidden="1">
      <c r="B180" s="245"/>
    </row>
    <row r="181" spans="2:2" hidden="1">
      <c r="B181" s="245"/>
    </row>
    <row r="182" spans="2:2" hidden="1">
      <c r="B182" s="245"/>
    </row>
    <row r="183" spans="2:2" hidden="1">
      <c r="B183" s="245"/>
    </row>
    <row r="184" spans="2:2" hidden="1">
      <c r="B184" s="245"/>
    </row>
    <row r="185" spans="2:2" hidden="1">
      <c r="B185" s="245"/>
    </row>
    <row r="186" spans="2:2" hidden="1">
      <c r="B186" s="245"/>
    </row>
    <row r="187" spans="2:2" hidden="1">
      <c r="B187" s="245"/>
    </row>
    <row r="188" spans="2:2" hidden="1">
      <c r="B188" s="245"/>
    </row>
    <row r="189" spans="2:2" hidden="1">
      <c r="B189" s="245"/>
    </row>
    <row r="190" spans="2:2" hidden="1">
      <c r="B190" s="245"/>
    </row>
    <row r="191" spans="2:2" hidden="1">
      <c r="B191" s="245"/>
    </row>
    <row r="192" spans="2:2" hidden="1">
      <c r="B192" s="245"/>
    </row>
    <row r="193" spans="2:2" hidden="1">
      <c r="B193" s="245"/>
    </row>
    <row r="194" spans="2:2" hidden="1">
      <c r="B194" s="245"/>
    </row>
    <row r="195" spans="2:2" hidden="1">
      <c r="B195" s="245"/>
    </row>
    <row r="196" spans="2:2" hidden="1">
      <c r="B196" s="245"/>
    </row>
    <row r="197" spans="2:2" hidden="1">
      <c r="B197" s="245"/>
    </row>
    <row r="198" spans="2:2" hidden="1">
      <c r="B198" s="245"/>
    </row>
    <row r="199" spans="2:2" hidden="1">
      <c r="B199" s="245"/>
    </row>
    <row r="200" spans="2:2" hidden="1">
      <c r="B200" s="245"/>
    </row>
    <row r="201" spans="2:2" hidden="1">
      <c r="B201" s="245"/>
    </row>
    <row r="202" spans="2:2" hidden="1">
      <c r="B202" s="245"/>
    </row>
    <row r="203" spans="2:2" hidden="1">
      <c r="B203" s="245"/>
    </row>
    <row r="204" spans="2:2" hidden="1">
      <c r="B204" s="245"/>
    </row>
    <row r="205" spans="2:2" hidden="1">
      <c r="B205" s="245"/>
    </row>
    <row r="206" spans="2:2" hidden="1">
      <c r="B206" s="245"/>
    </row>
    <row r="207" spans="2:2" hidden="1">
      <c r="B207" s="245"/>
    </row>
    <row r="208" spans="2:2" hidden="1">
      <c r="B208" s="245"/>
    </row>
    <row r="209" spans="2:2" hidden="1">
      <c r="B209" s="245"/>
    </row>
    <row r="210" spans="2:2" hidden="1">
      <c r="B210" s="245"/>
    </row>
    <row r="211" spans="2:2" hidden="1">
      <c r="B211" s="245"/>
    </row>
    <row r="212" spans="2:2" hidden="1">
      <c r="B212" s="245"/>
    </row>
    <row r="213" spans="2:2" hidden="1">
      <c r="B213" s="245"/>
    </row>
    <row r="214" spans="2:2" hidden="1">
      <c r="B214" s="245"/>
    </row>
    <row r="215" spans="2:2" hidden="1">
      <c r="B215" s="245"/>
    </row>
    <row r="216" spans="2:2" hidden="1">
      <c r="B216" s="245"/>
    </row>
    <row r="217" spans="2:2" hidden="1">
      <c r="B217" s="245"/>
    </row>
    <row r="218" spans="2:2" hidden="1">
      <c r="B218" s="245"/>
    </row>
    <row r="219" spans="2:2" hidden="1">
      <c r="B219" s="245"/>
    </row>
    <row r="220" spans="2:2" hidden="1">
      <c r="B220" s="245"/>
    </row>
    <row r="221" spans="2:2" hidden="1">
      <c r="B221" s="245"/>
    </row>
    <row r="222" spans="2:2" hidden="1">
      <c r="B222" s="245"/>
    </row>
    <row r="223" spans="2:2" hidden="1">
      <c r="B223" s="245"/>
    </row>
    <row r="224" spans="2:2" hidden="1">
      <c r="B224" s="245"/>
    </row>
    <row r="225" spans="2:2" hidden="1">
      <c r="B225" s="245"/>
    </row>
    <row r="226" spans="2:2" hidden="1">
      <c r="B226" s="245"/>
    </row>
    <row r="227" spans="2:2" hidden="1">
      <c r="B227" s="245"/>
    </row>
    <row r="228" spans="2:2" hidden="1">
      <c r="B228" s="245"/>
    </row>
    <row r="229" spans="2:2" hidden="1">
      <c r="B229" s="245"/>
    </row>
    <row r="230" spans="2:2" hidden="1">
      <c r="B230" s="245"/>
    </row>
    <row r="231" spans="2:2" hidden="1">
      <c r="B231" s="245"/>
    </row>
    <row r="232" spans="2:2" hidden="1">
      <c r="B232" s="245"/>
    </row>
    <row r="233" spans="2:2" hidden="1">
      <c r="B233" s="245"/>
    </row>
    <row r="234" spans="2:2" hidden="1">
      <c r="B234" s="245"/>
    </row>
    <row r="235" spans="2:2" hidden="1">
      <c r="B235" s="245"/>
    </row>
    <row r="236" spans="2:2" hidden="1">
      <c r="B236" s="245"/>
    </row>
    <row r="237" spans="2:2" hidden="1">
      <c r="B237" s="245"/>
    </row>
    <row r="238" spans="2:2" hidden="1">
      <c r="B238" s="245"/>
    </row>
    <row r="239" spans="2:2" hidden="1">
      <c r="B239" s="245"/>
    </row>
    <row r="240" spans="2:2" hidden="1">
      <c r="B240" s="245"/>
    </row>
    <row r="241" spans="2:2" hidden="1">
      <c r="B241" s="245"/>
    </row>
    <row r="242" spans="2:2" hidden="1">
      <c r="B242" s="245"/>
    </row>
    <row r="243" spans="2:2" hidden="1">
      <c r="B243" s="245"/>
    </row>
    <row r="244" spans="2:2" hidden="1">
      <c r="B244" s="245"/>
    </row>
    <row r="245" spans="2:2" hidden="1">
      <c r="B245" s="245"/>
    </row>
    <row r="246" spans="2:2" hidden="1">
      <c r="B246" s="245"/>
    </row>
    <row r="247" spans="2:2" hidden="1">
      <c r="B247" s="245"/>
    </row>
    <row r="248" spans="2:2" hidden="1">
      <c r="B248" s="245"/>
    </row>
    <row r="249" spans="2:2" hidden="1">
      <c r="B249" s="245"/>
    </row>
    <row r="250" spans="2:2" hidden="1">
      <c r="B250" s="245"/>
    </row>
    <row r="251" spans="2:2" hidden="1">
      <c r="B251" s="245"/>
    </row>
    <row r="252" spans="2:2" hidden="1">
      <c r="B252" s="245"/>
    </row>
    <row r="253" spans="2:2" hidden="1">
      <c r="B253" s="245"/>
    </row>
    <row r="254" spans="2:2" hidden="1">
      <c r="B254" s="245"/>
    </row>
    <row r="255" spans="2:2" hidden="1">
      <c r="B255" s="245"/>
    </row>
    <row r="256" spans="2:2" hidden="1">
      <c r="B256" s="245"/>
    </row>
    <row r="257" spans="2:2" hidden="1">
      <c r="B257" s="245"/>
    </row>
    <row r="258" spans="2:2" hidden="1">
      <c r="B258" s="245"/>
    </row>
    <row r="259" spans="2:2" hidden="1">
      <c r="B259" s="245"/>
    </row>
    <row r="260" spans="2:2" hidden="1">
      <c r="B260" s="245"/>
    </row>
    <row r="261" spans="2:2" hidden="1">
      <c r="B261" s="245"/>
    </row>
    <row r="262" spans="2:2" hidden="1">
      <c r="B262" s="245"/>
    </row>
    <row r="263" spans="2:2" hidden="1">
      <c r="B263" s="245"/>
    </row>
    <row r="264" spans="2:2" hidden="1">
      <c r="B264" s="245"/>
    </row>
    <row r="265" spans="2:2" hidden="1">
      <c r="B265" s="245"/>
    </row>
    <row r="266" spans="2:2" hidden="1">
      <c r="B266" s="245"/>
    </row>
    <row r="267" spans="2:2" hidden="1">
      <c r="B267" s="245"/>
    </row>
    <row r="268" spans="2:2" hidden="1">
      <c r="B268" s="245"/>
    </row>
    <row r="269" spans="2:2" hidden="1">
      <c r="B269" s="245"/>
    </row>
    <row r="270" spans="2:2" hidden="1">
      <c r="B270" s="245"/>
    </row>
    <row r="271" spans="2:2" hidden="1">
      <c r="B271" s="245"/>
    </row>
    <row r="272" spans="2:2" hidden="1">
      <c r="B272" s="245"/>
    </row>
    <row r="273" spans="2:2" hidden="1">
      <c r="B273" s="245"/>
    </row>
    <row r="274" spans="2:2" hidden="1">
      <c r="B274" s="245"/>
    </row>
    <row r="275" spans="2:2" hidden="1">
      <c r="B275" s="245"/>
    </row>
    <row r="276" spans="2:2" hidden="1">
      <c r="B276" s="245"/>
    </row>
    <row r="277" spans="2:2" hidden="1">
      <c r="B277" s="245"/>
    </row>
    <row r="278" spans="2:2" hidden="1">
      <c r="B278" s="245"/>
    </row>
    <row r="279" spans="2:2" hidden="1">
      <c r="B279" s="245"/>
    </row>
    <row r="280" spans="2:2" hidden="1">
      <c r="B280" s="245"/>
    </row>
    <row r="281" spans="2:2" hidden="1">
      <c r="B281" s="245"/>
    </row>
    <row r="282" spans="2:2" hidden="1">
      <c r="B282" s="245"/>
    </row>
    <row r="283" spans="2:2" hidden="1">
      <c r="B283" s="245"/>
    </row>
    <row r="284" spans="2:2" hidden="1">
      <c r="B284" s="245"/>
    </row>
    <row r="285" spans="2:2" hidden="1">
      <c r="B285" s="245"/>
    </row>
    <row r="286" spans="2:2" hidden="1">
      <c r="B286" s="245"/>
    </row>
    <row r="287" spans="2:2" hidden="1">
      <c r="B287" s="245"/>
    </row>
    <row r="288" spans="2:2" hidden="1">
      <c r="B288" s="245"/>
    </row>
    <row r="289" spans="2:2" hidden="1">
      <c r="B289" s="245"/>
    </row>
    <row r="290" spans="2:2" hidden="1">
      <c r="B290" s="245"/>
    </row>
    <row r="291" spans="2:2" hidden="1">
      <c r="B291" s="245"/>
    </row>
    <row r="292" spans="2:2" hidden="1">
      <c r="B292" s="245"/>
    </row>
    <row r="293" spans="2:2" hidden="1">
      <c r="B293" s="245"/>
    </row>
    <row r="294" spans="2:2" hidden="1">
      <c r="B294" s="245"/>
    </row>
    <row r="295" spans="2:2" hidden="1">
      <c r="B295" s="245"/>
    </row>
    <row r="296" spans="2:2" hidden="1">
      <c r="B296" s="245"/>
    </row>
    <row r="297" spans="2:2" hidden="1">
      <c r="B297" s="245"/>
    </row>
    <row r="298" spans="2:2" hidden="1">
      <c r="B298" s="245"/>
    </row>
    <row r="299" spans="2:2" hidden="1">
      <c r="B299" s="245"/>
    </row>
    <row r="300" spans="2:2" hidden="1">
      <c r="B300" s="245"/>
    </row>
    <row r="301" spans="2:2" hidden="1">
      <c r="B301" s="245"/>
    </row>
    <row r="302" spans="2:2" hidden="1">
      <c r="B302" s="245"/>
    </row>
    <row r="303" spans="2:2" hidden="1">
      <c r="B303" s="245"/>
    </row>
    <row r="304" spans="2:2" hidden="1">
      <c r="B304" s="245"/>
    </row>
    <row r="305" spans="2:2" hidden="1">
      <c r="B305" s="245"/>
    </row>
    <row r="306" spans="2:2" hidden="1">
      <c r="B306" s="245"/>
    </row>
    <row r="307" spans="2:2" hidden="1">
      <c r="B307" s="245"/>
    </row>
    <row r="308" spans="2:2" hidden="1">
      <c r="B308" s="245"/>
    </row>
    <row r="309" spans="2:2" hidden="1">
      <c r="B309" s="245"/>
    </row>
    <row r="310" spans="2:2" hidden="1">
      <c r="B310" s="245"/>
    </row>
    <row r="311" spans="2:2" hidden="1">
      <c r="B311" s="245"/>
    </row>
    <row r="312" spans="2:2" hidden="1">
      <c r="B312" s="245"/>
    </row>
    <row r="313" spans="2:2" hidden="1">
      <c r="B313" s="245"/>
    </row>
    <row r="314" spans="2:2" hidden="1">
      <c r="B314" s="245"/>
    </row>
    <row r="315" spans="2:2" hidden="1">
      <c r="B315" s="245"/>
    </row>
    <row r="316" spans="2:2" hidden="1">
      <c r="B316" s="245"/>
    </row>
    <row r="317" spans="2:2" hidden="1">
      <c r="B317" s="245"/>
    </row>
    <row r="318" spans="2:2" hidden="1">
      <c r="B318" s="245"/>
    </row>
    <row r="319" spans="2:2" hidden="1">
      <c r="B319" s="245"/>
    </row>
    <row r="320" spans="2:2" hidden="1">
      <c r="B320" s="245"/>
    </row>
    <row r="321" spans="2:2" hidden="1">
      <c r="B321" s="245"/>
    </row>
    <row r="322" spans="2:2" hidden="1">
      <c r="B322" s="245"/>
    </row>
    <row r="323" spans="2:2" hidden="1">
      <c r="B323" s="245"/>
    </row>
    <row r="324" spans="2:2" hidden="1">
      <c r="B324" s="245"/>
    </row>
    <row r="325" spans="2:2" hidden="1">
      <c r="B325" s="245"/>
    </row>
    <row r="326" spans="2:2" hidden="1">
      <c r="B326" s="245"/>
    </row>
    <row r="327" spans="2:2" hidden="1">
      <c r="B327" s="245"/>
    </row>
    <row r="328" spans="2:2" hidden="1">
      <c r="B328" s="245"/>
    </row>
    <row r="329" spans="2:2" hidden="1">
      <c r="B329" s="245"/>
    </row>
    <row r="330" spans="2:2" hidden="1">
      <c r="B330" s="245"/>
    </row>
    <row r="331" spans="2:2" hidden="1">
      <c r="B331" s="245"/>
    </row>
    <row r="332" spans="2:2" hidden="1">
      <c r="B332" s="245"/>
    </row>
    <row r="333" spans="2:2" hidden="1">
      <c r="B333" s="245"/>
    </row>
    <row r="334" spans="2:2" hidden="1">
      <c r="B334" s="245"/>
    </row>
    <row r="335" spans="2:2" hidden="1">
      <c r="B335" s="245"/>
    </row>
    <row r="336" spans="2:2" hidden="1">
      <c r="B336" s="245"/>
    </row>
    <row r="337" spans="2:2" hidden="1">
      <c r="B337" s="245"/>
    </row>
    <row r="338" spans="2:2" hidden="1">
      <c r="B338" s="245"/>
    </row>
    <row r="339" spans="2:2" hidden="1">
      <c r="B339" s="245"/>
    </row>
    <row r="340" spans="2:2" hidden="1">
      <c r="B340" s="245"/>
    </row>
    <row r="341" spans="2:2" hidden="1">
      <c r="B341" s="245"/>
    </row>
    <row r="342" spans="2:2" hidden="1">
      <c r="B342" s="245"/>
    </row>
    <row r="343" spans="2:2" hidden="1">
      <c r="B343" s="245"/>
    </row>
    <row r="344" spans="2:2" hidden="1">
      <c r="B344" s="245"/>
    </row>
    <row r="345" spans="2:2" hidden="1">
      <c r="B345" s="245"/>
    </row>
    <row r="346" spans="2:2" hidden="1">
      <c r="B346" s="245"/>
    </row>
    <row r="347" spans="2:2" hidden="1">
      <c r="B347" s="245"/>
    </row>
    <row r="348" spans="2:2" hidden="1">
      <c r="B348" s="245"/>
    </row>
    <row r="349" spans="2:2" hidden="1">
      <c r="B349" s="245"/>
    </row>
    <row r="350" spans="2:2" hidden="1">
      <c r="B350" s="245"/>
    </row>
    <row r="351" spans="2:2" hidden="1">
      <c r="B351" s="245"/>
    </row>
    <row r="352" spans="2:2" hidden="1">
      <c r="B352" s="245"/>
    </row>
    <row r="353" spans="2:2" hidden="1">
      <c r="B353" s="245"/>
    </row>
    <row r="354" spans="2:2" hidden="1">
      <c r="B354" s="245"/>
    </row>
    <row r="355" spans="2:2" hidden="1">
      <c r="B355" s="245"/>
    </row>
    <row r="356" spans="2:2" hidden="1">
      <c r="B356" s="245"/>
    </row>
    <row r="357" spans="2:2" hidden="1">
      <c r="B357" s="245"/>
    </row>
    <row r="358" spans="2:2" hidden="1">
      <c r="B358" s="245"/>
    </row>
    <row r="359" spans="2:2" hidden="1">
      <c r="B359" s="245"/>
    </row>
    <row r="360" spans="2:2" hidden="1">
      <c r="B360" s="245"/>
    </row>
    <row r="361" spans="2:2" hidden="1">
      <c r="B361" s="245"/>
    </row>
    <row r="362" spans="2:2" hidden="1">
      <c r="B362" s="245"/>
    </row>
    <row r="363" spans="2:2" hidden="1">
      <c r="B363" s="245"/>
    </row>
    <row r="364" spans="2:2" hidden="1">
      <c r="B364" s="245"/>
    </row>
    <row r="365" spans="2:2" hidden="1">
      <c r="B365" s="245"/>
    </row>
    <row r="366" spans="2:2" hidden="1">
      <c r="B366" s="245"/>
    </row>
    <row r="367" spans="2:2" hidden="1">
      <c r="B367" s="245"/>
    </row>
    <row r="368" spans="2:2" hidden="1">
      <c r="B368" s="245"/>
    </row>
    <row r="369" spans="2:2" hidden="1">
      <c r="B369" s="245"/>
    </row>
    <row r="370" spans="2:2" hidden="1">
      <c r="B370" s="245"/>
    </row>
    <row r="371" spans="2:2" hidden="1">
      <c r="B371" s="245"/>
    </row>
    <row r="372" spans="2:2" hidden="1">
      <c r="B372" s="245"/>
    </row>
    <row r="373" spans="2:2" hidden="1">
      <c r="B373" s="245"/>
    </row>
    <row r="374" spans="2:2" hidden="1">
      <c r="B374" s="245"/>
    </row>
    <row r="375" spans="2:2" hidden="1">
      <c r="B375" s="245"/>
    </row>
    <row r="376" spans="2:2" hidden="1">
      <c r="B376" s="245"/>
    </row>
    <row r="377" spans="2:2" hidden="1">
      <c r="B377" s="245"/>
    </row>
    <row r="378" spans="2:2" hidden="1">
      <c r="B378" s="245"/>
    </row>
    <row r="379" spans="2:2" hidden="1">
      <c r="B379" s="245"/>
    </row>
    <row r="380" spans="2:2" hidden="1">
      <c r="B380" s="245"/>
    </row>
    <row r="381" spans="2:2" hidden="1">
      <c r="B381" s="245"/>
    </row>
    <row r="382" spans="2:2" hidden="1">
      <c r="B382" s="245"/>
    </row>
    <row r="383" spans="2:2" hidden="1">
      <c r="B383" s="245"/>
    </row>
    <row r="384" spans="2:2" hidden="1">
      <c r="B384" s="245"/>
    </row>
    <row r="385" spans="2:2" hidden="1">
      <c r="B385" s="245"/>
    </row>
    <row r="386" spans="2:2" hidden="1">
      <c r="B386" s="245"/>
    </row>
    <row r="387" spans="2:2" hidden="1">
      <c r="B387" s="245"/>
    </row>
    <row r="388" spans="2:2" hidden="1">
      <c r="B388" s="245"/>
    </row>
    <row r="389" spans="2:2" hidden="1">
      <c r="B389" s="245"/>
    </row>
    <row r="390" spans="2:2" hidden="1">
      <c r="B390" s="245"/>
    </row>
    <row r="391" spans="2:2" hidden="1">
      <c r="B391" s="245"/>
    </row>
    <row r="392" spans="2:2" hidden="1">
      <c r="B392" s="245"/>
    </row>
    <row r="393" spans="2:2" hidden="1">
      <c r="B393" s="245"/>
    </row>
    <row r="394" spans="2:2" hidden="1">
      <c r="B394" s="245"/>
    </row>
    <row r="395" spans="2:2" hidden="1">
      <c r="B395" s="245"/>
    </row>
    <row r="396" spans="2:2" hidden="1">
      <c r="B396" s="245"/>
    </row>
    <row r="397" spans="2:2" hidden="1">
      <c r="B397" s="245"/>
    </row>
    <row r="398" spans="2:2" hidden="1">
      <c r="B398" s="245"/>
    </row>
    <row r="399" spans="2:2" hidden="1">
      <c r="B399" s="245"/>
    </row>
    <row r="400" spans="2:2" hidden="1">
      <c r="B400" s="245"/>
    </row>
    <row r="401" spans="2:2" hidden="1">
      <c r="B401" s="245"/>
    </row>
    <row r="402" spans="2:2" hidden="1">
      <c r="B402" s="245"/>
    </row>
    <row r="403" spans="2:2" hidden="1">
      <c r="B403" s="245"/>
    </row>
    <row r="404" spans="2:2" hidden="1">
      <c r="B404" s="245"/>
    </row>
    <row r="405" spans="2:2" hidden="1">
      <c r="B405" s="245"/>
    </row>
    <row r="406" spans="2:2" hidden="1">
      <c r="B406" s="245"/>
    </row>
    <row r="407" spans="2:2" hidden="1">
      <c r="B407" s="245"/>
    </row>
    <row r="408" spans="2:2" hidden="1">
      <c r="B408" s="245"/>
    </row>
    <row r="409" spans="2:2" hidden="1">
      <c r="B409" s="245"/>
    </row>
    <row r="410" spans="2:2" hidden="1">
      <c r="B410" s="245"/>
    </row>
    <row r="411" spans="2:2" hidden="1">
      <c r="B411" s="245"/>
    </row>
    <row r="412" spans="2:2" hidden="1">
      <c r="B412" s="245"/>
    </row>
    <row r="413" spans="2:2" hidden="1">
      <c r="B413" s="245"/>
    </row>
    <row r="414" spans="2:2" hidden="1">
      <c r="B414" s="245"/>
    </row>
    <row r="415" spans="2:2" hidden="1">
      <c r="B415" s="245"/>
    </row>
    <row r="416" spans="2:2" hidden="1">
      <c r="B416" s="245"/>
    </row>
    <row r="417" spans="2:2" hidden="1">
      <c r="B417" s="245"/>
    </row>
    <row r="418" spans="2:2" hidden="1">
      <c r="B418" s="245"/>
    </row>
    <row r="419" spans="2:2" hidden="1">
      <c r="B419" s="245"/>
    </row>
    <row r="420" spans="2:2" hidden="1">
      <c r="B420" s="245"/>
    </row>
    <row r="421" spans="2:2" hidden="1">
      <c r="B421" s="245"/>
    </row>
    <row r="422" spans="2:2" hidden="1">
      <c r="B422" s="245"/>
    </row>
    <row r="423" spans="2:2" hidden="1">
      <c r="B423" s="245"/>
    </row>
    <row r="424" spans="2:2" hidden="1">
      <c r="B424" s="245"/>
    </row>
    <row r="425" spans="2:2" hidden="1">
      <c r="B425" s="245"/>
    </row>
    <row r="426" spans="2:2" hidden="1">
      <c r="B426" s="245"/>
    </row>
    <row r="427" spans="2:2" hidden="1">
      <c r="B427" s="245"/>
    </row>
    <row r="428" spans="2:2" hidden="1">
      <c r="B428" s="245"/>
    </row>
    <row r="429" spans="2:2" hidden="1">
      <c r="B429" s="245"/>
    </row>
    <row r="430" spans="2:2" hidden="1">
      <c r="B430" s="245"/>
    </row>
    <row r="431" spans="2:2" hidden="1">
      <c r="B431" s="245"/>
    </row>
    <row r="432" spans="2:2" hidden="1">
      <c r="B432" s="245"/>
    </row>
    <row r="433" spans="2:2" hidden="1">
      <c r="B433" s="245"/>
    </row>
    <row r="434" spans="2:2" hidden="1">
      <c r="B434" s="245"/>
    </row>
    <row r="435" spans="2:2" hidden="1">
      <c r="B435" s="245"/>
    </row>
    <row r="436" spans="2:2" hidden="1">
      <c r="B436" s="245"/>
    </row>
    <row r="437" spans="2:2" hidden="1">
      <c r="B437" s="245"/>
    </row>
    <row r="438" spans="2:2" hidden="1">
      <c r="B438" s="245"/>
    </row>
    <row r="439" spans="2:2" hidden="1">
      <c r="B439" s="245"/>
    </row>
    <row r="440" spans="2:2" hidden="1">
      <c r="B440" s="245"/>
    </row>
    <row r="441" spans="2:2" hidden="1">
      <c r="B441" s="245"/>
    </row>
    <row r="442" spans="2:2" hidden="1">
      <c r="B442" s="245"/>
    </row>
    <row r="443" spans="2:2" hidden="1">
      <c r="B443" s="245"/>
    </row>
    <row r="444" spans="2:2" hidden="1">
      <c r="B444" s="245"/>
    </row>
    <row r="445" spans="2:2" hidden="1">
      <c r="B445" s="245"/>
    </row>
    <row r="446" spans="2:2" hidden="1">
      <c r="B446" s="245"/>
    </row>
    <row r="447" spans="2:2" hidden="1">
      <c r="B447" s="245"/>
    </row>
    <row r="448" spans="2:2" hidden="1">
      <c r="B448" s="245"/>
    </row>
    <row r="449" spans="2:2" hidden="1">
      <c r="B449" s="245"/>
    </row>
    <row r="450" spans="2:2" hidden="1">
      <c r="B450" s="245"/>
    </row>
    <row r="451" spans="2:2" hidden="1">
      <c r="B451" s="245"/>
    </row>
    <row r="452" spans="2:2" hidden="1">
      <c r="B452" s="245"/>
    </row>
    <row r="453" spans="2:2" hidden="1">
      <c r="B453" s="245"/>
    </row>
    <row r="454" spans="2:2" hidden="1">
      <c r="B454" s="245"/>
    </row>
    <row r="455" spans="2:2" hidden="1">
      <c r="B455" s="245"/>
    </row>
    <row r="456" spans="2:2" hidden="1">
      <c r="B456" s="245"/>
    </row>
    <row r="457" spans="2:2" hidden="1">
      <c r="B457" s="245"/>
    </row>
    <row r="458" spans="2:2" hidden="1">
      <c r="B458" s="245"/>
    </row>
    <row r="459" spans="2:2" hidden="1">
      <c r="B459" s="245"/>
    </row>
    <row r="460" spans="2:2" hidden="1">
      <c r="B460" s="245"/>
    </row>
    <row r="461" spans="2:2" hidden="1">
      <c r="B461" s="245"/>
    </row>
    <row r="462" spans="2:2" hidden="1">
      <c r="B462" s="245"/>
    </row>
    <row r="463" spans="2:2" hidden="1">
      <c r="B463" s="245"/>
    </row>
    <row r="464" spans="2:2" hidden="1">
      <c r="B464" s="245"/>
    </row>
    <row r="465" spans="2:2" hidden="1">
      <c r="B465" s="245"/>
    </row>
    <row r="466" spans="2:2" hidden="1">
      <c r="B466" s="245"/>
    </row>
    <row r="467" spans="2:2" hidden="1">
      <c r="B467" s="245"/>
    </row>
    <row r="468" spans="2:2" hidden="1">
      <c r="B468" s="245"/>
    </row>
    <row r="469" spans="2:2" hidden="1">
      <c r="B469" s="245"/>
    </row>
    <row r="470" spans="2:2" hidden="1">
      <c r="B470" s="245"/>
    </row>
    <row r="471" spans="2:2" hidden="1">
      <c r="B471" s="245"/>
    </row>
    <row r="472" spans="2:2" hidden="1">
      <c r="B472" s="245"/>
    </row>
    <row r="473" spans="2:2" hidden="1">
      <c r="B473" s="245"/>
    </row>
    <row r="474" spans="2:2" hidden="1">
      <c r="B474" s="245"/>
    </row>
    <row r="475" spans="2:2" hidden="1">
      <c r="B475" s="245"/>
    </row>
    <row r="476" spans="2:2" hidden="1">
      <c r="B476" s="245"/>
    </row>
    <row r="477" spans="2:2" hidden="1">
      <c r="B477" s="245"/>
    </row>
    <row r="478" spans="2:2" hidden="1">
      <c r="B478" s="245"/>
    </row>
    <row r="479" spans="2:2" hidden="1">
      <c r="B479" s="245"/>
    </row>
    <row r="480" spans="2:2" hidden="1">
      <c r="B480" s="245"/>
    </row>
    <row r="481" spans="2:2" hidden="1">
      <c r="B481" s="245"/>
    </row>
    <row r="482" spans="2:2" hidden="1">
      <c r="B482" s="245"/>
    </row>
    <row r="483" spans="2:2" hidden="1">
      <c r="B483" s="245"/>
    </row>
    <row r="484" spans="2:2" hidden="1">
      <c r="B484" s="245"/>
    </row>
    <row r="485" spans="2:2" hidden="1">
      <c r="B485" s="245"/>
    </row>
    <row r="486" spans="2:2" hidden="1">
      <c r="B486" s="245"/>
    </row>
    <row r="487" spans="2:2" hidden="1">
      <c r="B487" s="245"/>
    </row>
    <row r="488" spans="2:2" hidden="1">
      <c r="B488" s="245"/>
    </row>
    <row r="489" spans="2:2" hidden="1">
      <c r="B489" s="245"/>
    </row>
    <row r="490" spans="2:2" hidden="1">
      <c r="B490" s="245"/>
    </row>
    <row r="491" spans="2:2" hidden="1">
      <c r="B491" s="245"/>
    </row>
    <row r="492" spans="2:2" hidden="1">
      <c r="B492" s="245"/>
    </row>
    <row r="493" spans="2:2" hidden="1">
      <c r="B493" s="245"/>
    </row>
    <row r="494" spans="2:2" hidden="1">
      <c r="B494" s="245"/>
    </row>
    <row r="495" spans="2:2" hidden="1">
      <c r="B495" s="245"/>
    </row>
    <row r="496" spans="2:2" hidden="1">
      <c r="B496" s="245"/>
    </row>
    <row r="497" spans="2:2" hidden="1">
      <c r="B497" s="245"/>
    </row>
    <row r="498" spans="2:2" hidden="1">
      <c r="B498" s="245"/>
    </row>
    <row r="499" spans="2:2" hidden="1">
      <c r="B499" s="245"/>
    </row>
    <row r="500" spans="2:2" hidden="1">
      <c r="B500" s="245"/>
    </row>
    <row r="501" spans="2:2" hidden="1">
      <c r="B501" s="245"/>
    </row>
    <row r="502" spans="2:2" hidden="1">
      <c r="B502" s="245"/>
    </row>
    <row r="503" spans="2:2" hidden="1">
      <c r="B503" s="245"/>
    </row>
    <row r="504" spans="2:2" hidden="1">
      <c r="B504" s="245"/>
    </row>
    <row r="505" spans="2:2" hidden="1">
      <c r="B505" s="245"/>
    </row>
    <row r="506" spans="2:2" hidden="1">
      <c r="B506" s="245"/>
    </row>
    <row r="507" spans="2:2" hidden="1">
      <c r="B507" s="245"/>
    </row>
    <row r="508" spans="2:2" hidden="1">
      <c r="B508" s="245"/>
    </row>
    <row r="509" spans="2:2" hidden="1">
      <c r="B509" s="245"/>
    </row>
    <row r="510" spans="2:2" hidden="1">
      <c r="B510" s="245"/>
    </row>
    <row r="511" spans="2:2" hidden="1">
      <c r="B511" s="245"/>
    </row>
    <row r="512" spans="2:2" hidden="1">
      <c r="B512" s="245"/>
    </row>
    <row r="513" spans="2:2" hidden="1">
      <c r="B513" s="245"/>
    </row>
    <row r="514" spans="2:2" hidden="1">
      <c r="B514" s="245"/>
    </row>
    <row r="515" spans="2:2" hidden="1">
      <c r="B515" s="245"/>
    </row>
    <row r="516" spans="2:2" hidden="1">
      <c r="B516" s="245"/>
    </row>
    <row r="517" spans="2:2" hidden="1">
      <c r="B517" s="245"/>
    </row>
    <row r="518" spans="2:2" hidden="1">
      <c r="B518" s="245"/>
    </row>
    <row r="519" spans="2:2" hidden="1">
      <c r="B519" s="245"/>
    </row>
    <row r="520" spans="2:2" hidden="1">
      <c r="B520" s="245"/>
    </row>
    <row r="521" spans="2:2" hidden="1">
      <c r="B521" s="245"/>
    </row>
    <row r="522" spans="2:2" hidden="1">
      <c r="B522" s="245"/>
    </row>
    <row r="523" spans="2:2" hidden="1">
      <c r="B523" s="245"/>
    </row>
    <row r="524" spans="2:2" hidden="1">
      <c r="B524" s="245"/>
    </row>
    <row r="525" spans="2:2" hidden="1">
      <c r="B525" s="245"/>
    </row>
    <row r="526" spans="2:2" hidden="1">
      <c r="B526" s="245"/>
    </row>
    <row r="527" spans="2:2" hidden="1">
      <c r="B527" s="245"/>
    </row>
    <row r="528" spans="2:2" hidden="1">
      <c r="B528" s="245"/>
    </row>
    <row r="529" spans="2:2" hidden="1">
      <c r="B529" s="245"/>
    </row>
    <row r="530" spans="2:2" hidden="1">
      <c r="B530" s="245"/>
    </row>
    <row r="531" spans="2:2" hidden="1">
      <c r="B531" s="245"/>
    </row>
    <row r="532" spans="2:2" hidden="1">
      <c r="B532" s="245"/>
    </row>
    <row r="533" spans="2:2" hidden="1">
      <c r="B533" s="245"/>
    </row>
    <row r="534" spans="2:2" hidden="1">
      <c r="B534" s="245"/>
    </row>
    <row r="535" spans="2:2" hidden="1">
      <c r="B535" s="245"/>
    </row>
    <row r="536" spans="2:2" hidden="1">
      <c r="B536" s="245"/>
    </row>
    <row r="537" spans="2:2" hidden="1">
      <c r="B537" s="245"/>
    </row>
    <row r="538" spans="2:2" hidden="1">
      <c r="B538" s="245"/>
    </row>
    <row r="539" spans="2:2" hidden="1">
      <c r="B539" s="245"/>
    </row>
    <row r="540" spans="2:2" hidden="1">
      <c r="B540" s="245"/>
    </row>
    <row r="541" spans="2:2" hidden="1">
      <c r="B541" s="245"/>
    </row>
    <row r="542" spans="2:2" hidden="1">
      <c r="B542" s="245"/>
    </row>
    <row r="543" spans="2:2" hidden="1">
      <c r="B543" s="245"/>
    </row>
    <row r="544" spans="2:2" hidden="1">
      <c r="B544" s="245"/>
    </row>
    <row r="545" spans="2:2" hidden="1">
      <c r="B545" s="245"/>
    </row>
    <row r="546" spans="2:2" hidden="1">
      <c r="B546" s="245"/>
    </row>
    <row r="547" spans="2:2" hidden="1">
      <c r="B547" s="245"/>
    </row>
    <row r="548" spans="2:2" hidden="1">
      <c r="B548" s="245"/>
    </row>
    <row r="549" spans="2:2" hidden="1">
      <c r="B549" s="245"/>
    </row>
    <row r="550" spans="2:2" hidden="1">
      <c r="B550" s="245"/>
    </row>
    <row r="551" spans="2:2" hidden="1">
      <c r="B551" s="245"/>
    </row>
    <row r="552" spans="2:2" hidden="1">
      <c r="B552" s="245"/>
    </row>
    <row r="553" spans="2:2" hidden="1">
      <c r="B553" s="245"/>
    </row>
    <row r="554" spans="2:2" hidden="1">
      <c r="B554" s="245"/>
    </row>
    <row r="555" spans="2:2" hidden="1">
      <c r="B555" s="245"/>
    </row>
    <row r="556" spans="2:2" hidden="1">
      <c r="B556" s="245"/>
    </row>
    <row r="557" spans="2:2" hidden="1">
      <c r="B557" s="245"/>
    </row>
    <row r="558" spans="2:2" hidden="1">
      <c r="B558" s="245"/>
    </row>
    <row r="559" spans="2:2" hidden="1">
      <c r="B559" s="245"/>
    </row>
    <row r="560" spans="2:2" hidden="1">
      <c r="B560" s="245"/>
    </row>
    <row r="561" spans="2:2" hidden="1">
      <c r="B561" s="245"/>
    </row>
    <row r="562" spans="2:2" hidden="1">
      <c r="B562" s="245"/>
    </row>
    <row r="563" spans="2:2" hidden="1">
      <c r="B563" s="245"/>
    </row>
    <row r="564" spans="2:2" hidden="1">
      <c r="B564" s="245"/>
    </row>
    <row r="565" spans="2:2" hidden="1">
      <c r="B565" s="245"/>
    </row>
    <row r="566" spans="2:2" hidden="1">
      <c r="B566" s="245"/>
    </row>
    <row r="567" spans="2:2" hidden="1">
      <c r="B567" s="245"/>
    </row>
    <row r="568" spans="2:2" hidden="1">
      <c r="B568" s="245"/>
    </row>
    <row r="569" spans="2:2" hidden="1">
      <c r="B569" s="245"/>
    </row>
    <row r="570" spans="2:2" hidden="1">
      <c r="B570" s="245"/>
    </row>
    <row r="571" spans="2:2" hidden="1">
      <c r="B571" s="245"/>
    </row>
    <row r="572" spans="2:2" hidden="1">
      <c r="B572" s="245"/>
    </row>
    <row r="573" spans="2:2" hidden="1">
      <c r="B573" s="245"/>
    </row>
    <row r="574" spans="2:2" hidden="1">
      <c r="B574" s="245"/>
    </row>
    <row r="575" spans="2:2" hidden="1">
      <c r="B575" s="245"/>
    </row>
    <row r="576" spans="2:2" hidden="1">
      <c r="B576" s="245"/>
    </row>
    <row r="577" spans="2:2" hidden="1">
      <c r="B577" s="245"/>
    </row>
    <row r="578" spans="2:2" hidden="1">
      <c r="B578" s="245"/>
    </row>
    <row r="579" spans="2:2" hidden="1">
      <c r="B579" s="245"/>
    </row>
    <row r="580" spans="2:2" hidden="1">
      <c r="B580" s="245"/>
    </row>
    <row r="581" spans="2:2" hidden="1">
      <c r="B581" s="245"/>
    </row>
    <row r="582" spans="2:2" hidden="1">
      <c r="B582" s="245"/>
    </row>
    <row r="583" spans="2:2" hidden="1">
      <c r="B583" s="245"/>
    </row>
    <row r="584" spans="2:2" hidden="1">
      <c r="B584" s="245"/>
    </row>
    <row r="585" spans="2:2" hidden="1">
      <c r="B585" s="245"/>
    </row>
    <row r="586" spans="2:2" hidden="1">
      <c r="B586" s="245"/>
    </row>
    <row r="587" spans="2:2" hidden="1">
      <c r="B587" s="245"/>
    </row>
    <row r="588" spans="2:2" hidden="1">
      <c r="B588" s="245"/>
    </row>
    <row r="589" spans="2:2" hidden="1">
      <c r="B589" s="245"/>
    </row>
    <row r="590" spans="2:2" hidden="1">
      <c r="B590" s="245"/>
    </row>
    <row r="591" spans="2:2" hidden="1">
      <c r="B591" s="245"/>
    </row>
    <row r="592" spans="2:2" hidden="1">
      <c r="B592" s="245"/>
    </row>
    <row r="593" spans="2:2" hidden="1">
      <c r="B593" s="245"/>
    </row>
    <row r="594" spans="2:2" hidden="1">
      <c r="B594" s="245"/>
    </row>
    <row r="595" spans="2:2" hidden="1">
      <c r="B595" s="245"/>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7"/>
  <sheetViews>
    <sheetView workbookViewId="0">
      <selection activeCell="A6" sqref="A6"/>
    </sheetView>
  </sheetViews>
  <sheetFormatPr defaultColWidth="0" defaultRowHeight="12.75" zeroHeight="1"/>
  <cols>
    <col min="1" max="1" width="60.42578125" style="959" customWidth="1"/>
    <col min="2" max="2" width="17.42578125" style="959" bestFit="1" customWidth="1"/>
    <col min="3" max="16384" width="9.140625" style="959" hidden="1"/>
  </cols>
  <sheetData>
    <row r="1" spans="1:2" ht="20.25">
      <c r="A1" s="1090" t="s">
        <v>1334</v>
      </c>
      <c r="B1" s="1090"/>
    </row>
    <row r="2" spans="1:2" ht="15">
      <c r="A2" s="979"/>
    </row>
    <row r="3" spans="1:2" ht="15">
      <c r="A3" s="979" t="s">
        <v>1335</v>
      </c>
    </row>
    <row r="4" spans="1:2">
      <c r="A4" s="959" t="s">
        <v>1336</v>
      </c>
      <c r="B4" s="959" t="s">
        <v>308</v>
      </c>
    </row>
    <row r="5" spans="1:2">
      <c r="A5" s="959" t="s">
        <v>1337</v>
      </c>
      <c r="B5" s="959" t="s">
        <v>309</v>
      </c>
    </row>
    <row r="6" spans="1:2">
      <c r="A6" s="959" t="s">
        <v>1338</v>
      </c>
      <c r="B6" s="959" t="s">
        <v>310</v>
      </c>
    </row>
    <row r="7" spans="1:2">
      <c r="A7" s="959" t="s">
        <v>1339</v>
      </c>
      <c r="B7" s="959" t="s">
        <v>311</v>
      </c>
    </row>
    <row r="8" spans="1:2">
      <c r="A8" s="959" t="s">
        <v>1340</v>
      </c>
      <c r="B8" s="959" t="s">
        <v>314</v>
      </c>
    </row>
    <row r="9" spans="1:2">
      <c r="A9" s="959" t="s">
        <v>1341</v>
      </c>
      <c r="B9" s="959" t="s">
        <v>315</v>
      </c>
    </row>
    <row r="10" spans="1:2">
      <c r="A10" s="959" t="s">
        <v>1342</v>
      </c>
      <c r="B10" s="959" t="s">
        <v>313</v>
      </c>
    </row>
    <row r="11" spans="1:2">
      <c r="A11" s="959" t="s">
        <v>1343</v>
      </c>
      <c r="B11" s="959" t="s">
        <v>312</v>
      </c>
    </row>
    <row r="12" spans="1:2">
      <c r="A12" s="959" t="s">
        <v>1344</v>
      </c>
      <c r="B12" s="959" t="s">
        <v>316</v>
      </c>
    </row>
    <row r="13" spans="1:2">
      <c r="A13" s="959" t="s">
        <v>1345</v>
      </c>
      <c r="B13" s="959" t="s">
        <v>1237</v>
      </c>
    </row>
    <row r="14" spans="1:2">
      <c r="A14" s="959" t="s">
        <v>1346</v>
      </c>
      <c r="B14" s="959" t="s">
        <v>317</v>
      </c>
    </row>
    <row r="15" spans="1:2">
      <c r="A15" s="959" t="s">
        <v>1347</v>
      </c>
      <c r="B15" s="959" t="s">
        <v>318</v>
      </c>
    </row>
    <row r="16" spans="1:2">
      <c r="A16" s="959" t="s">
        <v>1348</v>
      </c>
      <c r="B16" s="959" t="s">
        <v>319</v>
      </c>
    </row>
    <row r="17" spans="1:2"/>
    <row r="18" spans="1:2" ht="15">
      <c r="A18" s="979" t="s">
        <v>1349</v>
      </c>
    </row>
    <row r="19" spans="1:2">
      <c r="A19" s="959" t="s">
        <v>1350</v>
      </c>
      <c r="B19" s="959" t="s">
        <v>942</v>
      </c>
    </row>
    <row r="20" spans="1:2">
      <c r="A20" s="959" t="s">
        <v>1351</v>
      </c>
      <c r="B20" s="959" t="s">
        <v>944</v>
      </c>
    </row>
    <row r="21" spans="1:2">
      <c r="A21" s="959" t="s">
        <v>1352</v>
      </c>
      <c r="B21" s="959" t="s">
        <v>945</v>
      </c>
    </row>
    <row r="22" spans="1:2">
      <c r="A22" s="959" t="s">
        <v>1353</v>
      </c>
      <c r="B22" s="959" t="s">
        <v>947</v>
      </c>
    </row>
    <row r="23" spans="1:2">
      <c r="A23" s="959" t="s">
        <v>1354</v>
      </c>
      <c r="B23" s="959" t="s">
        <v>946</v>
      </c>
    </row>
    <row r="24" spans="1:2">
      <c r="A24" s="959" t="s">
        <v>1355</v>
      </c>
      <c r="B24" s="959" t="s">
        <v>943</v>
      </c>
    </row>
    <row r="25" spans="1:2">
      <c r="A25" s="959" t="s">
        <v>1356</v>
      </c>
      <c r="B25" s="959" t="s">
        <v>948</v>
      </c>
    </row>
    <row r="26" spans="1:2">
      <c r="A26" s="959" t="s">
        <v>1357</v>
      </c>
      <c r="B26" s="959" t="s">
        <v>949</v>
      </c>
    </row>
    <row r="27" spans="1:2"/>
    <row r="28" spans="1:2" ht="15">
      <c r="A28" s="979" t="s">
        <v>1358</v>
      </c>
    </row>
    <row r="29" spans="1:2">
      <c r="A29" s="959" t="s">
        <v>1359</v>
      </c>
      <c r="B29" s="959" t="s">
        <v>965</v>
      </c>
    </row>
    <row r="30" spans="1:2">
      <c r="A30" s="959" t="s">
        <v>1360</v>
      </c>
      <c r="B30" s="959" t="s">
        <v>966</v>
      </c>
    </row>
    <row r="31" spans="1:2">
      <c r="A31" s="959" t="s">
        <v>1361</v>
      </c>
      <c r="B31" s="959" t="s">
        <v>967</v>
      </c>
    </row>
    <row r="32" spans="1:2">
      <c r="A32" s="959" t="s">
        <v>1362</v>
      </c>
      <c r="B32" s="959" t="s">
        <v>968</v>
      </c>
    </row>
    <row r="33" spans="1:2">
      <c r="A33" s="959" t="s">
        <v>1363</v>
      </c>
      <c r="B33" s="959" t="s">
        <v>969</v>
      </c>
    </row>
    <row r="34" spans="1:2">
      <c r="A34" s="959" t="s">
        <v>1364</v>
      </c>
      <c r="B34" s="959" t="s">
        <v>970</v>
      </c>
    </row>
    <row r="35" spans="1:2">
      <c r="A35" s="959" t="s">
        <v>1365</v>
      </c>
      <c r="B35" s="959" t="s">
        <v>971</v>
      </c>
    </row>
    <row r="36" spans="1:2">
      <c r="A36" s="959" t="s">
        <v>1366</v>
      </c>
      <c r="B36" s="959" t="s">
        <v>972</v>
      </c>
    </row>
    <row r="37" spans="1:2">
      <c r="A37" s="959" t="s">
        <v>1367</v>
      </c>
      <c r="B37" s="959" t="s">
        <v>973</v>
      </c>
    </row>
    <row r="38" spans="1:2">
      <c r="A38" s="959" t="s">
        <v>1368</v>
      </c>
      <c r="B38" s="959" t="s">
        <v>974</v>
      </c>
    </row>
    <row r="39" spans="1:2">
      <c r="A39" s="959" t="s">
        <v>1369</v>
      </c>
      <c r="B39" s="959" t="s">
        <v>975</v>
      </c>
    </row>
    <row r="40" spans="1:2">
      <c r="A40" s="959" t="s">
        <v>1370</v>
      </c>
      <c r="B40" s="959" t="s">
        <v>976</v>
      </c>
    </row>
    <row r="41" spans="1:2">
      <c r="A41" s="959" t="s">
        <v>1371</v>
      </c>
      <c r="B41" s="959" t="s">
        <v>977</v>
      </c>
    </row>
    <row r="42" spans="1:2">
      <c r="A42" s="959" t="s">
        <v>1372</v>
      </c>
      <c r="B42" s="959" t="s">
        <v>978</v>
      </c>
    </row>
    <row r="43" spans="1:2">
      <c r="A43" s="959" t="s">
        <v>1373</v>
      </c>
      <c r="B43" s="959" t="s">
        <v>979</v>
      </c>
    </row>
    <row r="44" spans="1:2">
      <c r="A44" s="959" t="s">
        <v>1374</v>
      </c>
      <c r="B44" s="959" t="s">
        <v>980</v>
      </c>
    </row>
    <row r="45" spans="1:2">
      <c r="A45" s="959" t="s">
        <v>1375</v>
      </c>
      <c r="B45" s="959" t="s">
        <v>981</v>
      </c>
    </row>
    <row r="46" spans="1:2">
      <c r="A46" s="959" t="s">
        <v>1376</v>
      </c>
      <c r="B46" s="959" t="s">
        <v>982</v>
      </c>
    </row>
    <row r="47" spans="1:2">
      <c r="A47" s="959" t="s">
        <v>1377</v>
      </c>
      <c r="B47" s="959" t="s">
        <v>983</v>
      </c>
    </row>
    <row r="48" spans="1:2">
      <c r="A48" s="959" t="s">
        <v>1378</v>
      </c>
      <c r="B48" s="959" t="s">
        <v>984</v>
      </c>
    </row>
    <row r="49" spans="1:2">
      <c r="A49" s="959" t="s">
        <v>1379</v>
      </c>
      <c r="B49" s="959" t="s">
        <v>985</v>
      </c>
    </row>
    <row r="50" spans="1:2">
      <c r="A50" s="959" t="s">
        <v>1380</v>
      </c>
      <c r="B50" s="959" t="s">
        <v>986</v>
      </c>
    </row>
    <row r="51" spans="1:2">
      <c r="A51" s="959" t="s">
        <v>1381</v>
      </c>
      <c r="B51" s="959" t="s">
        <v>987</v>
      </c>
    </row>
    <row r="52" spans="1:2">
      <c r="A52" s="959" t="s">
        <v>1382</v>
      </c>
      <c r="B52" s="959" t="s">
        <v>988</v>
      </c>
    </row>
    <row r="53" spans="1:2">
      <c r="A53" s="959" t="s">
        <v>1383</v>
      </c>
      <c r="B53" s="959" t="s">
        <v>989</v>
      </c>
    </row>
    <row r="54" spans="1:2"/>
    <row r="55" spans="1:2" ht="15">
      <c r="A55" s="979" t="s">
        <v>1384</v>
      </c>
    </row>
    <row r="56" spans="1:2">
      <c r="A56" s="959" t="s">
        <v>1385</v>
      </c>
      <c r="B56" s="959" t="s">
        <v>992</v>
      </c>
    </row>
    <row r="57" spans="1:2">
      <c r="A57" s="959" t="s">
        <v>1386</v>
      </c>
      <c r="B57" s="959" t="s">
        <v>993</v>
      </c>
    </row>
    <row r="58" spans="1:2">
      <c r="A58" s="959" t="s">
        <v>1387</v>
      </c>
      <c r="B58" s="959" t="s">
        <v>1242</v>
      </c>
    </row>
    <row r="59" spans="1:2">
      <c r="A59" s="959" t="s">
        <v>1388</v>
      </c>
      <c r="B59" s="959" t="s">
        <v>994</v>
      </c>
    </row>
    <row r="60" spans="1:2">
      <c r="A60" s="959" t="s">
        <v>1389</v>
      </c>
      <c r="B60" s="959" t="s">
        <v>995</v>
      </c>
    </row>
    <row r="61" spans="1:2">
      <c r="A61" s="959" t="s">
        <v>1390</v>
      </c>
      <c r="B61" s="959" t="s">
        <v>996</v>
      </c>
    </row>
    <row r="62" spans="1:2"/>
    <row r="63" spans="1:2" ht="15">
      <c r="A63" s="979" t="s">
        <v>1391</v>
      </c>
    </row>
    <row r="64" spans="1:2" ht="15">
      <c r="A64" s="979" t="s">
        <v>1392</v>
      </c>
    </row>
    <row r="65" spans="1:2">
      <c r="A65" s="959" t="s">
        <v>1393</v>
      </c>
      <c r="B65" s="959" t="s">
        <v>1031</v>
      </c>
    </row>
    <row r="66" spans="1:2">
      <c r="A66" s="959" t="s">
        <v>1394</v>
      </c>
      <c r="B66" s="959" t="s">
        <v>1032</v>
      </c>
    </row>
    <row r="67" spans="1:2"/>
    <row r="68" spans="1:2" ht="15">
      <c r="A68" s="979" t="s">
        <v>1395</v>
      </c>
    </row>
    <row r="69" spans="1:2">
      <c r="A69" s="959" t="s">
        <v>1396</v>
      </c>
      <c r="B69" s="959" t="s">
        <v>1026</v>
      </c>
    </row>
    <row r="70" spans="1:2">
      <c r="A70" s="959" t="s">
        <v>1397</v>
      </c>
      <c r="B70" s="959" t="s">
        <v>1027</v>
      </c>
    </row>
    <row r="71" spans="1:2">
      <c r="A71" s="959" t="s">
        <v>1398</v>
      </c>
      <c r="B71" s="959" t="s">
        <v>1028</v>
      </c>
    </row>
    <row r="72" spans="1:2"/>
    <row r="73" spans="1:2" ht="15">
      <c r="A73" s="979" t="s">
        <v>1399</v>
      </c>
    </row>
    <row r="74" spans="1:2">
      <c r="A74" s="959" t="s">
        <v>1400</v>
      </c>
      <c r="B74" s="959" t="s">
        <v>1401</v>
      </c>
    </row>
    <row r="75" spans="1:2"/>
    <row r="76" spans="1:2" ht="15">
      <c r="A76" s="979" t="s">
        <v>1402</v>
      </c>
    </row>
    <row r="77" spans="1:2">
      <c r="A77" s="959" t="s">
        <v>1403</v>
      </c>
      <c r="B77" s="959" t="s">
        <v>1404</v>
      </c>
    </row>
    <row r="78" spans="1:2">
      <c r="A78" s="959" t="s">
        <v>1405</v>
      </c>
      <c r="B78" s="959" t="s">
        <v>1406</v>
      </c>
    </row>
    <row r="79" spans="1:2"/>
    <row r="80" spans="1:2" ht="15">
      <c r="A80" s="979" t="s">
        <v>1407</v>
      </c>
    </row>
    <row r="81" spans="1:2">
      <c r="A81" s="959" t="s">
        <v>1408</v>
      </c>
      <c r="B81" s="959" t="s">
        <v>1204</v>
      </c>
    </row>
    <row r="82" spans="1:2"/>
    <row r="83" spans="1:2" ht="15">
      <c r="A83" s="979" t="s">
        <v>1409</v>
      </c>
    </row>
    <row r="84" spans="1:2">
      <c r="A84" s="959" t="s">
        <v>1410</v>
      </c>
      <c r="B84" s="959" t="s">
        <v>1411</v>
      </c>
    </row>
    <row r="85" spans="1:2">
      <c r="A85" s="959" t="s">
        <v>1412</v>
      </c>
      <c r="B85" s="959" t="s">
        <v>1413</v>
      </c>
    </row>
    <row r="86" spans="1:2">
      <c r="A86" s="959" t="s">
        <v>1414</v>
      </c>
      <c r="B86" s="959" t="s">
        <v>1415</v>
      </c>
    </row>
    <row r="87" spans="1:2">
      <c r="A87" s="959" t="s">
        <v>1416</v>
      </c>
      <c r="B87" s="959" t="s">
        <v>1417</v>
      </c>
    </row>
    <row r="88" spans="1:2">
      <c r="A88" s="959" t="s">
        <v>1418</v>
      </c>
      <c r="B88" s="959" t="s">
        <v>1419</v>
      </c>
    </row>
    <row r="89" spans="1:2">
      <c r="A89" s="959" t="s">
        <v>1420</v>
      </c>
      <c r="B89" s="959" t="s">
        <v>1421</v>
      </c>
    </row>
    <row r="90" spans="1:2"/>
    <row r="91" spans="1:2"/>
    <row r="92" spans="1:2">
      <c r="A92" s="980" t="s">
        <v>1422</v>
      </c>
    </row>
    <row r="93" spans="1:2">
      <c r="A93" s="980" t="s">
        <v>1423</v>
      </c>
    </row>
    <row r="94" spans="1:2">
      <c r="A94" s="980" t="s">
        <v>1424</v>
      </c>
    </row>
    <row r="95" spans="1:2">
      <c r="A95" s="980" t="s">
        <v>1425</v>
      </c>
    </row>
    <row r="96" spans="1:2"/>
    <row r="97"/>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49</vt:i4>
      </vt:variant>
    </vt:vector>
  </HeadingPairs>
  <TitlesOfParts>
    <vt:vector size="111"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vt:lpstr>
      <vt:lpstr>29-1</vt:lpstr>
      <vt:lpstr>29-2</vt:lpstr>
      <vt:lpstr>30</vt:lpstr>
      <vt:lpstr>31</vt:lpstr>
      <vt:lpstr>32</vt:lpstr>
      <vt:lpstr>33</vt:lpstr>
      <vt:lpstr>34</vt:lpstr>
      <vt:lpstr>35</vt:lpstr>
      <vt:lpstr>36</vt:lpstr>
      <vt:lpstr>37-1</vt:lpstr>
      <vt:lpstr>37-2</vt:lpstr>
      <vt:lpstr>38-1</vt:lpstr>
      <vt:lpstr>38-2</vt:lpstr>
      <vt:lpstr>39-1</vt:lpstr>
      <vt:lpstr>39-2</vt:lpstr>
      <vt:lpstr>40</vt:lpstr>
      <vt:lpstr>41</vt:lpstr>
      <vt:lpstr>42</vt:lpstr>
      <vt:lpstr>43</vt:lpstr>
      <vt:lpstr>44-1</vt:lpstr>
      <vt:lpstr>44-2</vt:lpstr>
      <vt:lpstr>45</vt:lpstr>
      <vt:lpstr>46</vt:lpstr>
      <vt:lpstr>47</vt:lpstr>
      <vt:lpstr>48</vt:lpstr>
      <vt:lpstr>49</vt:lpstr>
      <vt:lpstr>50</vt:lpstr>
      <vt:lpstr>51</vt:lpstr>
      <vt:lpstr>52</vt:lpstr>
      <vt:lpstr>53</vt:lpstr>
      <vt:lpstr>54</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'28'!Print_Area</vt:lpstr>
      <vt:lpstr>'29-1'!Print_Area</vt:lpstr>
      <vt:lpstr>'29-2'!Print_Area</vt:lpstr>
      <vt:lpstr>'30'!Print_Area</vt:lpstr>
      <vt:lpstr>'31'!Print_Area</vt:lpstr>
      <vt:lpstr>'33'!Print_Area</vt:lpstr>
      <vt:lpstr>'36'!Print_Area</vt:lpstr>
      <vt:lpstr>'37-1'!Print_Area</vt:lpstr>
      <vt:lpstr>'37-2'!Print_Area</vt:lpstr>
      <vt:lpstr>'38-1'!Print_Area</vt:lpstr>
      <vt:lpstr>'38-2'!Print_Area</vt:lpstr>
      <vt:lpstr>'39-1'!Print_Area</vt:lpstr>
      <vt:lpstr>'39-2'!Print_Area</vt:lpstr>
      <vt:lpstr>'41'!Print_Area</vt:lpstr>
      <vt:lpstr>'42'!Print_Area</vt:lpstr>
      <vt:lpstr>'43'!Print_Area</vt:lpstr>
      <vt:lpstr>'44-1'!Print_Area</vt:lpstr>
      <vt:lpstr>'44-2'!Print_Area</vt:lpstr>
      <vt:lpstr>'45'!Print_Area</vt:lpstr>
      <vt:lpstr>'46'!Print_Area</vt:lpstr>
      <vt:lpstr>'48'!Print_Area</vt:lpstr>
      <vt:lpstr>'49'!Print_Area</vt:lpstr>
      <vt:lpstr>'5'!Print_Area</vt:lpstr>
      <vt:lpstr>'50'!Print_Area</vt:lpstr>
      <vt:lpstr>'51'!Print_Area</vt:lpstr>
      <vt:lpstr>'52'!Print_Area</vt:lpstr>
      <vt:lpstr>'53'!Print_Area</vt:lpstr>
      <vt:lpstr>'54'!Print_Area</vt:lpstr>
      <vt:lpstr>'6'!Print_Area</vt:lpstr>
      <vt:lpstr>'7'!Print_Area</vt:lpstr>
      <vt:lpstr>'8'!Print_Area</vt:lpstr>
      <vt:lpstr>'9'!Print_Area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2012-12-17T12:47:57Z</dcterms:created>
  <dcterms:modified xsi:type="dcterms:W3CDTF">2012-12-18T15:13:09Z</dcterms:modified>
</cp:coreProperties>
</file>